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929AB030-2CC0-4470-8D54-E7E8FB4060BB}" xr6:coauthVersionLast="47" xr6:coauthVersionMax="47" xr10:uidLastSave="{00000000-0000-0000-0000-000000000000}"/>
  <bookViews>
    <workbookView xWindow="-108" yWindow="-108" windowWidth="23256" windowHeight="12456" tabRatio="684" firstSheet="1" activeTab="15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Cobertura" sheetId="30" r:id="rId16"/>
    <sheet name="Data" sheetId="1" state="hidden" r:id="rId17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15" hidden="1">Cobertura!$A$4:$I$498</definedName>
    <definedName name="_xlnm._FilterDatabase" localSheetId="0" hidden="1">CREDTODAS!$A$3:$D$486</definedName>
    <definedName name="_xlnm._FilterDatabase" localSheetId="16" hidden="1">Data!$A$4:$X$469</definedName>
    <definedName name="_xlnm._FilterDatabase" localSheetId="12" hidden="1">Dic!$A$4:$F$4</definedName>
    <definedName name="_xlnm._FilterDatabase" localSheetId="1" hidden="1">Ene!$A$4:$I$788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5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5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5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5" i="30" l="1"/>
  <c r="N491" i="30"/>
  <c r="O491" i="30" s="1"/>
  <c r="N487" i="30"/>
  <c r="O487" i="30" s="1"/>
  <c r="N483" i="30"/>
  <c r="O483" i="30" s="1"/>
  <c r="N481" i="30"/>
  <c r="O481" i="30" s="1"/>
  <c r="N479" i="30"/>
  <c r="O479" i="30" s="1"/>
  <c r="N477" i="30"/>
  <c r="O477" i="30" s="1"/>
  <c r="N475" i="30"/>
  <c r="O475" i="30" s="1"/>
  <c r="N473" i="30"/>
  <c r="O473" i="30" s="1"/>
  <c r="N464" i="30"/>
  <c r="O464" i="30" s="1"/>
  <c r="N461" i="30"/>
  <c r="O461" i="30" s="1"/>
  <c r="N457" i="30"/>
  <c r="O457" i="30" s="1"/>
  <c r="N456" i="30"/>
  <c r="O456" i="30" s="1"/>
  <c r="N452" i="30"/>
  <c r="O452" i="30" s="1"/>
  <c r="N448" i="30"/>
  <c r="O448" i="30" s="1"/>
  <c r="N446" i="30"/>
  <c r="O446" i="30" s="1"/>
  <c r="N444" i="30"/>
  <c r="O444" i="30" s="1"/>
  <c r="N441" i="30"/>
  <c r="O441" i="30" s="1"/>
  <c r="N440" i="30"/>
  <c r="O440" i="30" s="1"/>
  <c r="N439" i="30"/>
  <c r="O439" i="30" s="1"/>
  <c r="N437" i="30"/>
  <c r="O437" i="30" s="1"/>
  <c r="N434" i="30"/>
  <c r="O434" i="30" s="1"/>
  <c r="N432" i="30"/>
  <c r="O432" i="30" s="1"/>
  <c r="N431" i="30"/>
  <c r="O431" i="30" s="1"/>
  <c r="N429" i="30"/>
  <c r="O429" i="30" s="1"/>
  <c r="N425" i="30"/>
  <c r="O425" i="30" s="1"/>
  <c r="N423" i="30"/>
  <c r="O423" i="30" s="1"/>
  <c r="N421" i="30"/>
  <c r="O421" i="30" s="1"/>
  <c r="N418" i="30"/>
  <c r="O418" i="30" s="1"/>
  <c r="N416" i="30"/>
  <c r="O416" i="30" s="1"/>
  <c r="N414" i="30"/>
  <c r="O414" i="30" s="1"/>
  <c r="N410" i="30"/>
  <c r="O410" i="30" s="1"/>
  <c r="N409" i="30"/>
  <c r="O409" i="30" s="1"/>
  <c r="N404" i="30"/>
  <c r="O404" i="30" s="1"/>
  <c r="N399" i="30"/>
  <c r="O399" i="30" s="1"/>
  <c r="N398" i="30"/>
  <c r="O398" i="30" s="1"/>
  <c r="N397" i="30"/>
  <c r="O397" i="30" s="1"/>
  <c r="N395" i="30"/>
  <c r="O395" i="30" s="1"/>
  <c r="N393" i="30"/>
  <c r="O393" i="30" s="1"/>
  <c r="N391" i="30"/>
  <c r="O391" i="30" s="1"/>
  <c r="N389" i="30"/>
  <c r="O389" i="30" s="1"/>
  <c r="N387" i="30"/>
  <c r="O387" i="30" s="1"/>
  <c r="N385" i="30"/>
  <c r="O385" i="30" s="1"/>
  <c r="N384" i="30"/>
  <c r="O384" i="30" s="1"/>
  <c r="N382" i="30"/>
  <c r="O382" i="30" s="1"/>
  <c r="N379" i="30"/>
  <c r="O379" i="30" s="1"/>
  <c r="N378" i="30"/>
  <c r="O378" i="30" s="1"/>
  <c r="N376" i="30"/>
  <c r="O376" i="30" s="1"/>
  <c r="N373" i="30"/>
  <c r="O373" i="30" s="1"/>
  <c r="N366" i="30"/>
  <c r="O366" i="30" s="1"/>
  <c r="N357" i="30"/>
  <c r="O357" i="30" s="1"/>
  <c r="N354" i="30"/>
  <c r="O354" i="30" s="1"/>
  <c r="N352" i="30"/>
  <c r="O352" i="30" s="1"/>
  <c r="N351" i="30"/>
  <c r="O351" i="30" s="1"/>
  <c r="N350" i="30"/>
  <c r="O350" i="30" s="1"/>
  <c r="N349" i="30"/>
  <c r="O349" i="30" s="1"/>
  <c r="N347" i="30"/>
  <c r="O347" i="30" s="1"/>
  <c r="N345" i="30"/>
  <c r="O345" i="30" s="1"/>
  <c r="N343" i="30"/>
  <c r="O343" i="30" s="1"/>
  <c r="N341" i="30"/>
  <c r="O341" i="30" s="1"/>
  <c r="N339" i="30"/>
  <c r="O339" i="30" s="1"/>
  <c r="N337" i="30"/>
  <c r="O337" i="30" s="1"/>
  <c r="N335" i="30"/>
  <c r="O335" i="30" s="1"/>
  <c r="N333" i="30"/>
  <c r="O333" i="30" s="1"/>
  <c r="N332" i="30"/>
  <c r="O332" i="30" s="1"/>
  <c r="N331" i="30"/>
  <c r="O331" i="30" s="1"/>
  <c r="N329" i="30"/>
  <c r="O329" i="30" s="1"/>
  <c r="N327" i="30"/>
  <c r="O327" i="30" s="1"/>
  <c r="N326" i="30"/>
  <c r="O326" i="30" s="1"/>
  <c r="N325" i="30"/>
  <c r="O325" i="30" s="1"/>
  <c r="N324" i="30"/>
  <c r="O324" i="30" s="1"/>
  <c r="N320" i="30"/>
  <c r="O320" i="30" s="1"/>
  <c r="N319" i="30"/>
  <c r="O319" i="30" s="1"/>
  <c r="N316" i="30"/>
  <c r="O316" i="30" s="1"/>
  <c r="N309" i="30"/>
  <c r="O309" i="30" s="1"/>
  <c r="N308" i="30"/>
  <c r="O308" i="30" s="1"/>
  <c r="N307" i="30"/>
  <c r="O307" i="30" s="1"/>
  <c r="N305" i="30"/>
  <c r="O305" i="30" s="1"/>
  <c r="N303" i="30"/>
  <c r="O303" i="30" s="1"/>
  <c r="N301" i="30"/>
  <c r="O301" i="30" s="1"/>
  <c r="N299" i="30"/>
  <c r="O299" i="30" s="1"/>
  <c r="N297" i="30"/>
  <c r="O297" i="30" s="1"/>
  <c r="N295" i="30"/>
  <c r="O295" i="30" s="1"/>
  <c r="N294" i="30"/>
  <c r="O294" i="30" s="1"/>
  <c r="N293" i="30"/>
  <c r="O293" i="30" s="1"/>
  <c r="N291" i="30"/>
  <c r="O291" i="30" s="1"/>
  <c r="N290" i="30"/>
  <c r="O290" i="30" s="1"/>
  <c r="N289" i="30"/>
  <c r="O289" i="30" s="1"/>
  <c r="N287" i="30"/>
  <c r="O287" i="30" s="1"/>
  <c r="N286" i="30"/>
  <c r="O286" i="30" s="1"/>
  <c r="N285" i="30"/>
  <c r="O285" i="30" s="1"/>
  <c r="N283" i="30"/>
  <c r="O283" i="30" s="1"/>
  <c r="N277" i="30"/>
  <c r="O277" i="30" s="1"/>
  <c r="N275" i="30"/>
  <c r="O275" i="30" s="1"/>
  <c r="N274" i="30"/>
  <c r="O274" i="30" s="1"/>
  <c r="N273" i="30"/>
  <c r="O273" i="30" s="1"/>
  <c r="N272" i="30"/>
  <c r="O272" i="30" s="1"/>
  <c r="N269" i="30"/>
  <c r="O269" i="30" s="1"/>
  <c r="N267" i="30"/>
  <c r="O267" i="30" s="1"/>
  <c r="N264" i="30"/>
  <c r="O264" i="30" s="1"/>
  <c r="N263" i="30"/>
  <c r="O263" i="30" s="1"/>
  <c r="N261" i="30"/>
  <c r="O261" i="30" s="1"/>
  <c r="N259" i="30"/>
  <c r="O259" i="30" s="1"/>
  <c r="N258" i="30"/>
  <c r="O258" i="30" s="1"/>
  <c r="N257" i="30"/>
  <c r="O257" i="30" s="1"/>
  <c r="N255" i="30"/>
  <c r="O255" i="30" s="1"/>
  <c r="N254" i="30"/>
  <c r="O254" i="30" s="1"/>
  <c r="N253" i="30"/>
  <c r="O253" i="30" s="1"/>
  <c r="N251" i="30"/>
  <c r="O251" i="30" s="1"/>
  <c r="N249" i="30"/>
  <c r="O249" i="30" s="1"/>
  <c r="N247" i="30"/>
  <c r="O247" i="30" s="1"/>
  <c r="N245" i="30"/>
  <c r="O245" i="30" s="1"/>
  <c r="N243" i="30"/>
  <c r="O243" i="30" s="1"/>
  <c r="N241" i="30"/>
  <c r="O241" i="30" s="1"/>
  <c r="N237" i="30"/>
  <c r="O237" i="30" s="1"/>
  <c r="N235" i="30"/>
  <c r="O235" i="30" s="1"/>
  <c r="N231" i="30"/>
  <c r="O231" i="30" s="1"/>
  <c r="N227" i="30"/>
  <c r="O227" i="30" s="1"/>
  <c r="N226" i="30"/>
  <c r="O226" i="30" s="1"/>
  <c r="N225" i="30"/>
  <c r="O225" i="30" s="1"/>
  <c r="N224" i="30"/>
  <c r="O224" i="30" s="1"/>
  <c r="N223" i="30"/>
  <c r="O223" i="30" s="1"/>
  <c r="N217" i="30"/>
  <c r="O217" i="30" s="1"/>
  <c r="N213" i="30"/>
  <c r="O213" i="30" s="1"/>
  <c r="N212" i="30"/>
  <c r="O212" i="30" s="1"/>
  <c r="N211" i="30"/>
  <c r="O211" i="30" s="1"/>
  <c r="N209" i="30"/>
  <c r="O209" i="30" s="1"/>
  <c r="N208" i="30"/>
  <c r="O208" i="30" s="1"/>
  <c r="N207" i="30"/>
  <c r="O207" i="30" s="1"/>
  <c r="N205" i="30"/>
  <c r="O205" i="30" s="1"/>
  <c r="N203" i="30"/>
  <c r="O203" i="30" s="1"/>
  <c r="N201" i="30"/>
  <c r="O201" i="30" s="1"/>
  <c r="N199" i="30"/>
  <c r="O199" i="30" s="1"/>
  <c r="N197" i="30"/>
  <c r="O197" i="30" s="1"/>
  <c r="N195" i="30"/>
  <c r="O195" i="30" s="1"/>
  <c r="N193" i="30"/>
  <c r="O193" i="30" s="1"/>
  <c r="N192" i="30"/>
  <c r="O192" i="30" s="1"/>
  <c r="N189" i="30"/>
  <c r="O189" i="30" s="1"/>
  <c r="N188" i="30"/>
  <c r="O188" i="30" s="1"/>
  <c r="N186" i="30"/>
  <c r="O186" i="30" s="1"/>
  <c r="N185" i="30"/>
  <c r="O185" i="30" s="1"/>
  <c r="N184" i="30"/>
  <c r="O184" i="30" s="1"/>
  <c r="N183" i="30"/>
  <c r="O183" i="30" s="1"/>
  <c r="N181" i="30"/>
  <c r="O181" i="30" s="1"/>
  <c r="N179" i="30"/>
  <c r="O179" i="30" s="1"/>
  <c r="N177" i="30"/>
  <c r="O177" i="30" s="1"/>
  <c r="N176" i="30"/>
  <c r="O176" i="30" s="1"/>
  <c r="N175" i="30"/>
  <c r="O175" i="30" s="1"/>
  <c r="N173" i="30"/>
  <c r="O173" i="30" s="1"/>
  <c r="N169" i="30"/>
  <c r="O169" i="30" s="1"/>
  <c r="N167" i="30"/>
  <c r="O167" i="30" s="1"/>
  <c r="N164" i="30"/>
  <c r="O164" i="30" s="1"/>
  <c r="N162" i="30"/>
  <c r="O162" i="30" s="1"/>
  <c r="N159" i="30"/>
  <c r="O159" i="30" s="1"/>
  <c r="N156" i="30"/>
  <c r="O156" i="30" s="1"/>
  <c r="N154" i="30"/>
  <c r="O154" i="30" s="1"/>
  <c r="N153" i="30"/>
  <c r="O153" i="30" s="1"/>
  <c r="N151" i="30"/>
  <c r="O151" i="30" s="1"/>
  <c r="N150" i="30"/>
  <c r="O150" i="30" s="1"/>
  <c r="N149" i="30"/>
  <c r="O149" i="30" s="1"/>
  <c r="N147" i="30"/>
  <c r="O147" i="30" s="1"/>
  <c r="N146" i="30"/>
  <c r="O146" i="30" s="1"/>
  <c r="N145" i="30"/>
  <c r="O145" i="30" s="1"/>
  <c r="N143" i="30"/>
  <c r="O143" i="30" s="1"/>
  <c r="N141" i="30"/>
  <c r="O141" i="30" s="1"/>
  <c r="N139" i="30"/>
  <c r="O139" i="30" s="1"/>
  <c r="N138" i="30"/>
  <c r="O138" i="30" s="1"/>
  <c r="N137" i="30"/>
  <c r="O137" i="30" s="1"/>
  <c r="N135" i="30"/>
  <c r="O135" i="30" s="1"/>
  <c r="N133" i="30"/>
  <c r="O133" i="30" s="1"/>
  <c r="N131" i="30"/>
  <c r="O131" i="30" s="1"/>
  <c r="N130" i="30"/>
  <c r="O130" i="30" s="1"/>
  <c r="N129" i="30"/>
  <c r="O129" i="30" s="1"/>
  <c r="N128" i="30"/>
  <c r="O128" i="30" s="1"/>
  <c r="N127" i="30"/>
  <c r="O127" i="30" s="1"/>
  <c r="N123" i="30"/>
  <c r="O123" i="30" s="1"/>
  <c r="N119" i="30"/>
  <c r="O119" i="30" s="1"/>
  <c r="N117" i="30"/>
  <c r="O117" i="30" s="1"/>
  <c r="N115" i="30"/>
  <c r="O115" i="30" s="1"/>
  <c r="N113" i="30"/>
  <c r="O113" i="30" s="1"/>
  <c r="N112" i="30"/>
  <c r="O112" i="30" s="1"/>
  <c r="N111" i="30"/>
  <c r="O111" i="30" s="1"/>
  <c r="N109" i="30"/>
  <c r="O109" i="30" s="1"/>
  <c r="N107" i="30"/>
  <c r="O107" i="30" s="1"/>
  <c r="N106" i="30"/>
  <c r="O106" i="30" s="1"/>
  <c r="N105" i="30"/>
  <c r="O105" i="30" s="1"/>
  <c r="N103" i="30"/>
  <c r="O103" i="30" s="1"/>
  <c r="N101" i="30"/>
  <c r="O101" i="30" s="1"/>
  <c r="N89" i="30"/>
  <c r="O89" i="30" s="1"/>
  <c r="N87" i="30"/>
  <c r="O87" i="30" s="1"/>
  <c r="N85" i="30"/>
  <c r="O85" i="30" s="1"/>
  <c r="N83" i="30"/>
  <c r="O83" i="30" s="1"/>
  <c r="N81" i="30"/>
  <c r="O81" i="30" s="1"/>
  <c r="N79" i="30"/>
  <c r="O79" i="30" s="1"/>
  <c r="N77" i="30"/>
  <c r="O77" i="30" s="1"/>
  <c r="N75" i="30"/>
  <c r="O75" i="30" s="1"/>
  <c r="N73" i="30"/>
  <c r="O73" i="30" s="1"/>
  <c r="N71" i="30"/>
  <c r="O71" i="30" s="1"/>
  <c r="N69" i="30"/>
  <c r="O69" i="30" s="1"/>
  <c r="N67" i="30"/>
  <c r="O67" i="30" s="1"/>
  <c r="N65" i="30"/>
  <c r="O65" i="30" s="1"/>
  <c r="N63" i="30"/>
  <c r="O63" i="30" s="1"/>
  <c r="N61" i="30"/>
  <c r="O61" i="30" s="1"/>
  <c r="N59" i="30"/>
  <c r="O59" i="30" s="1"/>
  <c r="N56" i="30"/>
  <c r="O56" i="30" s="1"/>
  <c r="N55" i="30"/>
  <c r="O55" i="30" s="1"/>
  <c r="N49" i="30"/>
  <c r="O49" i="30" s="1"/>
  <c r="N46" i="30"/>
  <c r="O46" i="30" s="1"/>
  <c r="N44" i="30"/>
  <c r="O44" i="30" s="1"/>
  <c r="N41" i="30"/>
  <c r="O41" i="30" s="1"/>
  <c r="N39" i="30"/>
  <c r="O39" i="30" s="1"/>
  <c r="N38" i="30"/>
  <c r="O38" i="30" s="1"/>
  <c r="N37" i="30"/>
  <c r="O37" i="30" s="1"/>
  <c r="N36" i="30"/>
  <c r="O36" i="30" s="1"/>
  <c r="N35" i="30"/>
  <c r="O35" i="30" s="1"/>
  <c r="N33" i="30"/>
  <c r="O33" i="30" s="1"/>
  <c r="N31" i="30"/>
  <c r="O31" i="30" s="1"/>
  <c r="N29" i="30"/>
  <c r="O29" i="30" s="1"/>
  <c r="N27" i="30"/>
  <c r="O27" i="30" s="1"/>
  <c r="N23" i="30"/>
  <c r="O23" i="30" s="1"/>
  <c r="N21" i="30"/>
  <c r="O21" i="30" s="1"/>
  <c r="N19" i="30"/>
  <c r="O19" i="30" s="1"/>
  <c r="N18" i="30"/>
  <c r="O18" i="30" s="1"/>
  <c r="N17" i="30"/>
  <c r="O17" i="30" s="1"/>
  <c r="N15" i="30"/>
  <c r="O15" i="30" s="1"/>
  <c r="N13" i="30"/>
  <c r="O13" i="30" s="1"/>
  <c r="N11" i="30"/>
  <c r="O11" i="30" s="1"/>
  <c r="N9" i="30"/>
  <c r="O9" i="30" s="1"/>
  <c r="N8" i="30"/>
  <c r="O8" i="30" s="1"/>
  <c r="N7" i="30"/>
  <c r="O7" i="30" s="1"/>
  <c r="N453" i="30"/>
  <c r="O453" i="30" s="1"/>
  <c r="N451" i="30"/>
  <c r="O451" i="30" s="1"/>
  <c r="N450" i="30"/>
  <c r="O450" i="30" s="1"/>
  <c r="N411" i="30"/>
  <c r="O411" i="30" s="1"/>
  <c r="N406" i="30"/>
  <c r="O406" i="30" s="1"/>
  <c r="N403" i="30"/>
  <c r="O403" i="30" s="1"/>
  <c r="N400" i="30"/>
  <c r="O400" i="30" s="1"/>
  <c r="N386" i="30"/>
  <c r="O386" i="30" s="1"/>
  <c r="N368" i="30"/>
  <c r="O368" i="30" s="1"/>
  <c r="N362" i="30"/>
  <c r="O362" i="30" s="1"/>
  <c r="N360" i="30"/>
  <c r="O360" i="30" s="1"/>
  <c r="N356" i="30"/>
  <c r="O356" i="30" s="1"/>
  <c r="N342" i="30"/>
  <c r="O342" i="30" s="1"/>
  <c r="N338" i="30"/>
  <c r="O338" i="30" s="1"/>
  <c r="N321" i="30"/>
  <c r="O321" i="30" s="1"/>
  <c r="N317" i="30"/>
  <c r="O317" i="30" s="1"/>
  <c r="N313" i="30"/>
  <c r="O313" i="30" s="1"/>
  <c r="N270" i="30"/>
  <c r="O270" i="30" s="1"/>
  <c r="N266" i="30"/>
  <c r="O266" i="30" s="1"/>
  <c r="N265" i="30"/>
  <c r="O265" i="30" s="1"/>
  <c r="N262" i="30"/>
  <c r="O262" i="30" s="1"/>
  <c r="N238" i="30"/>
  <c r="O238" i="30" s="1"/>
  <c r="N234" i="30"/>
  <c r="O234" i="30" s="1"/>
  <c r="N233" i="30"/>
  <c r="O233" i="30" s="1"/>
  <c r="N230" i="30"/>
  <c r="O230" i="30" s="1"/>
  <c r="N229" i="30"/>
  <c r="O229" i="30" s="1"/>
  <c r="N210" i="30"/>
  <c r="O210" i="30" s="1"/>
  <c r="N206" i="30"/>
  <c r="O206" i="30" s="1"/>
  <c r="N198" i="30"/>
  <c r="O198" i="30" s="1"/>
  <c r="N194" i="30"/>
  <c r="O194" i="30" s="1"/>
  <c r="N190" i="30"/>
  <c r="O190" i="30" s="1"/>
  <c r="N178" i="30"/>
  <c r="O178" i="30" s="1"/>
  <c r="N174" i="30"/>
  <c r="O174" i="30" s="1"/>
  <c r="N165" i="30"/>
  <c r="O165" i="30" s="1"/>
  <c r="N157" i="30"/>
  <c r="O157" i="30" s="1"/>
  <c r="N155" i="30"/>
  <c r="O155" i="30" s="1"/>
  <c r="N134" i="30"/>
  <c r="O134" i="30" s="1"/>
  <c r="N126" i="30"/>
  <c r="O126" i="30" s="1"/>
  <c r="N125" i="30"/>
  <c r="O125" i="30" s="1"/>
  <c r="N121" i="30"/>
  <c r="O121" i="30" s="1"/>
  <c r="N118" i="30"/>
  <c r="O118" i="30" s="1"/>
  <c r="N110" i="30"/>
  <c r="O110" i="30" s="1"/>
  <c r="N102" i="30"/>
  <c r="O102" i="30" s="1"/>
  <c r="N95" i="30"/>
  <c r="O95" i="30" s="1"/>
  <c r="N93" i="30"/>
  <c r="O93" i="30" s="1"/>
  <c r="N91" i="30"/>
  <c r="O91" i="30" s="1"/>
  <c r="N70" i="30"/>
  <c r="O70" i="30" s="1"/>
  <c r="N66" i="30"/>
  <c r="O66" i="30" s="1"/>
  <c r="N57" i="30"/>
  <c r="O57" i="30" s="1"/>
  <c r="N53" i="30"/>
  <c r="O53" i="30" s="1"/>
  <c r="N50" i="30"/>
  <c r="O50" i="30" s="1"/>
  <c r="N34" i="30"/>
  <c r="O34" i="30" s="1"/>
  <c r="N30" i="30"/>
  <c r="O30" i="30" s="1"/>
  <c r="N26" i="30"/>
  <c r="O26" i="30" s="1"/>
  <c r="N25" i="30"/>
  <c r="O25" i="30" s="1"/>
  <c r="N22" i="30"/>
  <c r="O22" i="30" s="1"/>
  <c r="N6" i="30"/>
  <c r="O6" i="30" s="1"/>
  <c r="N493" i="30"/>
  <c r="O493" i="30" s="1"/>
  <c r="N471" i="30"/>
  <c r="O471" i="30" s="1"/>
  <c r="N469" i="30"/>
  <c r="O469" i="30" s="1"/>
  <c r="N462" i="30"/>
  <c r="O462" i="30" s="1"/>
  <c r="N408" i="30"/>
  <c r="O408" i="30" s="1"/>
  <c r="N402" i="30"/>
  <c r="O402" i="30" s="1"/>
  <c r="N401" i="30"/>
  <c r="O401" i="30" s="1"/>
  <c r="N371" i="30"/>
  <c r="O371" i="30" s="1"/>
  <c r="N369" i="30"/>
  <c r="O369" i="30" s="1"/>
  <c r="N364" i="30"/>
  <c r="O364" i="30" s="1"/>
  <c r="N315" i="30"/>
  <c r="O315" i="30" s="1"/>
  <c r="N311" i="30"/>
  <c r="O311" i="30" s="1"/>
  <c r="N310" i="30"/>
  <c r="O310" i="30" s="1"/>
  <c r="N288" i="30"/>
  <c r="O288" i="30" s="1"/>
  <c r="N281" i="30"/>
  <c r="O281" i="30" s="1"/>
  <c r="N279" i="30"/>
  <c r="O279" i="30" s="1"/>
  <c r="N271" i="30"/>
  <c r="O271" i="30" s="1"/>
  <c r="N246" i="30"/>
  <c r="O246" i="30" s="1"/>
  <c r="N221" i="30"/>
  <c r="O221" i="30" s="1"/>
  <c r="N219" i="30"/>
  <c r="O219" i="30" s="1"/>
  <c r="N215" i="30"/>
  <c r="O215" i="30" s="1"/>
  <c r="N172" i="30"/>
  <c r="O172" i="30" s="1"/>
  <c r="N171" i="30"/>
  <c r="O171" i="30" s="1"/>
  <c r="N163" i="30"/>
  <c r="O163" i="30" s="1"/>
  <c r="N161" i="30"/>
  <c r="O161" i="30" s="1"/>
  <c r="N136" i="30"/>
  <c r="O136" i="30" s="1"/>
  <c r="N99" i="30"/>
  <c r="O99" i="30" s="1"/>
  <c r="N97" i="30"/>
  <c r="O97" i="30" s="1"/>
  <c r="N96" i="30"/>
  <c r="O96" i="30" s="1"/>
  <c r="N52" i="30"/>
  <c r="O52" i="30" s="1"/>
  <c r="N45" i="30"/>
  <c r="O45" i="30" s="1"/>
  <c r="N43" i="30"/>
  <c r="O43" i="30" s="1"/>
  <c r="N24" i="30"/>
  <c r="O24" i="30" s="1"/>
  <c r="N496" i="30"/>
  <c r="O496" i="30" s="1"/>
  <c r="N492" i="30"/>
  <c r="O492" i="30" s="1"/>
  <c r="N465" i="30"/>
  <c r="O465" i="30" s="1"/>
  <c r="N435" i="30"/>
  <c r="O435" i="30" s="1"/>
  <c r="N417" i="30"/>
  <c r="O417" i="30" s="1"/>
  <c r="N363" i="30"/>
  <c r="O363" i="30" s="1"/>
  <c r="N361" i="30"/>
  <c r="O361" i="30" s="1"/>
  <c r="N359" i="30"/>
  <c r="O359" i="30" s="1"/>
  <c r="N353" i="30"/>
  <c r="O353" i="30" s="1"/>
  <c r="N334" i="30"/>
  <c r="O334" i="30" s="1"/>
  <c r="N323" i="30"/>
  <c r="O323" i="30" s="1"/>
  <c r="N306" i="30"/>
  <c r="O306" i="30" s="1"/>
  <c r="N278" i="30"/>
  <c r="O278" i="30" s="1"/>
  <c r="N222" i="30"/>
  <c r="O222" i="30" s="1"/>
  <c r="N218" i="30"/>
  <c r="O218" i="30" s="1"/>
  <c r="N202" i="30"/>
  <c r="O202" i="30" s="1"/>
  <c r="N182" i="30"/>
  <c r="O182" i="30" s="1"/>
  <c r="N166" i="30"/>
  <c r="O166" i="30" s="1"/>
  <c r="N158" i="30"/>
  <c r="O158" i="30" s="1"/>
  <c r="N90" i="30"/>
  <c r="O90" i="30" s="1"/>
  <c r="N86" i="30"/>
  <c r="O86" i="30" s="1"/>
  <c r="N82" i="30"/>
  <c r="O82" i="30" s="1"/>
  <c r="N62" i="30"/>
  <c r="O62" i="30" s="1"/>
  <c r="N14" i="30"/>
  <c r="O14" i="30" s="1"/>
  <c r="N10" i="30"/>
  <c r="O10" i="30" s="1"/>
  <c r="N5" i="30"/>
  <c r="O5" i="30" s="1"/>
  <c r="N459" i="30"/>
  <c r="O459" i="30" s="1"/>
  <c r="N282" i="30"/>
  <c r="O282" i="30" s="1"/>
  <c r="N250" i="30"/>
  <c r="O250" i="30" s="1"/>
  <c r="N242" i="30"/>
  <c r="O242" i="30" s="1"/>
  <c r="N214" i="30"/>
  <c r="O214" i="30" s="1"/>
  <c r="N191" i="30"/>
  <c r="O191" i="30" s="1"/>
  <c r="N187" i="30"/>
  <c r="O187" i="30" s="1"/>
  <c r="N142" i="30"/>
  <c r="O142" i="30" s="1"/>
  <c r="N98" i="30"/>
  <c r="O98" i="30" s="1"/>
  <c r="N94" i="30"/>
  <c r="O94" i="30" s="1"/>
  <c r="N74" i="30"/>
  <c r="O74" i="30" s="1"/>
  <c r="N380" i="30"/>
  <c r="O380" i="30" s="1"/>
  <c r="N377" i="30"/>
  <c r="O377" i="30" s="1"/>
  <c r="N330" i="30"/>
  <c r="O330" i="30" s="1"/>
  <c r="N322" i="30"/>
  <c r="O322" i="30" s="1"/>
  <c r="N302" i="30"/>
  <c r="O302" i="30" s="1"/>
  <c r="N122" i="30"/>
  <c r="O122" i="30" s="1"/>
  <c r="N114" i="30"/>
  <c r="O114" i="30" s="1"/>
  <c r="N78" i="30"/>
  <c r="O78" i="30" s="1"/>
  <c r="N58" i="30"/>
  <c r="O58" i="30" s="1"/>
  <c r="N54" i="30"/>
  <c r="O54" i="30" s="1"/>
  <c r="N16" i="30"/>
  <c r="O16" i="30" s="1"/>
  <c r="N497" i="30"/>
  <c r="O497" i="30" s="1"/>
  <c r="N489" i="30"/>
  <c r="O489" i="30" s="1"/>
  <c r="N485" i="30"/>
  <c r="O485" i="30" s="1"/>
  <c r="N443" i="30"/>
  <c r="O443" i="30" s="1"/>
  <c r="N415" i="30"/>
  <c r="O415" i="30" s="1"/>
  <c r="N413" i="30"/>
  <c r="O413" i="30" s="1"/>
  <c r="N388" i="30"/>
  <c r="O388" i="30" s="1"/>
  <c r="N383" i="30"/>
  <c r="O383" i="30" s="1"/>
  <c r="N375" i="30"/>
  <c r="O375" i="30" s="1"/>
  <c r="N374" i="30"/>
  <c r="O374" i="30" s="1"/>
  <c r="N372" i="30"/>
  <c r="O372" i="30" s="1"/>
  <c r="N328" i="30"/>
  <c r="O328" i="30" s="1"/>
  <c r="N312" i="30"/>
  <c r="O312" i="30" s="1"/>
  <c r="N256" i="30"/>
  <c r="O256" i="30" s="1"/>
  <c r="N252" i="30"/>
  <c r="O252" i="30" s="1"/>
  <c r="N240" i="30"/>
  <c r="O240" i="30" s="1"/>
  <c r="N239" i="30"/>
  <c r="O239" i="30" s="1"/>
  <c r="N204" i="30"/>
  <c r="O204" i="30" s="1"/>
  <c r="N148" i="30"/>
  <c r="O148" i="30" s="1"/>
  <c r="N140" i="30"/>
  <c r="O140" i="30" s="1"/>
  <c r="N88" i="30"/>
  <c r="O88" i="30" s="1"/>
  <c r="N80" i="30"/>
  <c r="O80" i="30" s="1"/>
  <c r="N68" i="30"/>
  <c r="O68" i="30" s="1"/>
  <c r="N51" i="30"/>
  <c r="O51" i="30" s="1"/>
  <c r="N47" i="30"/>
  <c r="O47" i="30" s="1"/>
  <c r="N445" i="30"/>
  <c r="O445" i="30" s="1"/>
  <c r="N394" i="30"/>
  <c r="O394" i="30" s="1"/>
  <c r="N346" i="30"/>
  <c r="O346" i="30" s="1"/>
  <c r="N467" i="30"/>
  <c r="O467" i="30" s="1"/>
  <c r="N407" i="30"/>
  <c r="O407" i="30" s="1"/>
  <c r="N318" i="30"/>
  <c r="O318" i="30" s="1"/>
  <c r="N314" i="30"/>
  <c r="O314" i="30" s="1"/>
  <c r="N298" i="30"/>
  <c r="O298" i="30" s="1"/>
  <c r="N42" i="30"/>
  <c r="O42" i="30" s="1"/>
  <c r="N170" i="30"/>
  <c r="O170" i="30" s="1"/>
  <c r="N48" i="30"/>
  <c r="O48" i="30" s="1"/>
  <c r="N40" i="30"/>
  <c r="O40" i="30" s="1"/>
  <c r="N32" i="30"/>
  <c r="O32" i="30" s="1"/>
  <c r="N124" i="30"/>
  <c r="O124" i="30" s="1"/>
  <c r="N108" i="30"/>
  <c r="O108" i="30" s="1"/>
  <c r="N92" i="30"/>
  <c r="O92" i="30" s="1"/>
  <c r="N84" i="30"/>
  <c r="O84" i="30" s="1"/>
  <c r="N60" i="30"/>
  <c r="O60" i="30" s="1"/>
  <c r="N12" i="30"/>
  <c r="O12" i="30" s="1"/>
  <c r="N116" i="30"/>
  <c r="O116" i="30" s="1"/>
  <c r="N72" i="30"/>
  <c r="O72" i="30" s="1"/>
  <c r="N260" i="30"/>
  <c r="O260" i="30" s="1"/>
  <c r="N244" i="30"/>
  <c r="O244" i="30" s="1"/>
  <c r="N220" i="30"/>
  <c r="O220" i="30" s="1"/>
  <c r="N180" i="30"/>
  <c r="O180" i="30" s="1"/>
  <c r="N132" i="30"/>
  <c r="O132" i="30" s="1"/>
  <c r="N100" i="30"/>
  <c r="O100" i="30" s="1"/>
  <c r="N76" i="30"/>
  <c r="O76" i="30" s="1"/>
  <c r="N216" i="30"/>
  <c r="O216" i="30" s="1"/>
  <c r="N200" i="30"/>
  <c r="O200" i="30" s="1"/>
  <c r="N152" i="30"/>
  <c r="O152" i="30" s="1"/>
  <c r="N144" i="30"/>
  <c r="O144" i="30" s="1"/>
  <c r="N120" i="30"/>
  <c r="O120" i="30" s="1"/>
  <c r="N104" i="30"/>
  <c r="O104" i="30" s="1"/>
  <c r="N160" i="30"/>
  <c r="O160" i="30" s="1"/>
  <c r="N64" i="30"/>
  <c r="O64" i="30" s="1"/>
  <c r="N28" i="30"/>
  <c r="O28" i="30" s="1"/>
  <c r="N168" i="30"/>
  <c r="O168" i="30" s="1"/>
  <c r="N20" i="30"/>
  <c r="O20" i="30" s="1"/>
  <c r="N196" i="30"/>
  <c r="O196" i="30" s="1"/>
  <c r="N484" i="30"/>
  <c r="O484" i="30" s="1"/>
  <c r="N458" i="30"/>
  <c r="O458" i="30" s="1"/>
  <c r="N454" i="30"/>
  <c r="O454" i="30" s="1"/>
  <c r="N442" i="30"/>
  <c r="O442" i="30" s="1"/>
  <c r="N438" i="30"/>
  <c r="O438" i="30" s="1"/>
  <c r="N427" i="30"/>
  <c r="O427" i="30" s="1"/>
  <c r="N422" i="30"/>
  <c r="O422" i="30" s="1"/>
  <c r="N396" i="30"/>
  <c r="O396" i="30" s="1"/>
  <c r="N392" i="30"/>
  <c r="O392" i="30" s="1"/>
  <c r="N390" i="30"/>
  <c r="O390" i="30" s="1"/>
  <c r="N370" i="30"/>
  <c r="O370" i="30" s="1"/>
  <c r="N367" i="30"/>
  <c r="O367" i="30" s="1"/>
  <c r="N365" i="30"/>
  <c r="O365" i="30" s="1"/>
  <c r="N358" i="30"/>
  <c r="O358" i="30" s="1"/>
  <c r="N355" i="30"/>
  <c r="O355" i="30" s="1"/>
  <c r="N348" i="30"/>
  <c r="O348" i="30" s="1"/>
  <c r="N340" i="30"/>
  <c r="O340" i="30" s="1"/>
  <c r="N336" i="30"/>
  <c r="O336" i="30" s="1"/>
  <c r="N300" i="30"/>
  <c r="O300" i="30" s="1"/>
  <c r="N296" i="30"/>
  <c r="O296" i="30" s="1"/>
  <c r="N292" i="30"/>
  <c r="O292" i="30" s="1"/>
  <c r="N280" i="30"/>
  <c r="O280" i="30" s="1"/>
  <c r="N276" i="30"/>
  <c r="O276" i="30" s="1"/>
  <c r="N268" i="30"/>
  <c r="O268" i="30" s="1"/>
  <c r="N236" i="30"/>
  <c r="O236" i="30" s="1"/>
  <c r="N232" i="30"/>
  <c r="O232" i="30" s="1"/>
  <c r="N228" i="30"/>
  <c r="O228" i="30" s="1"/>
  <c r="N476" i="30"/>
  <c r="O476" i="30" s="1"/>
  <c r="N284" i="30"/>
  <c r="O284" i="30" s="1"/>
  <c r="N381" i="30"/>
  <c r="O381" i="30" s="1"/>
  <c r="N344" i="30"/>
  <c r="O344" i="30" s="1"/>
  <c r="N304" i="30"/>
  <c r="O304" i="30" s="1"/>
  <c r="N248" i="30"/>
  <c r="O248" i="30" s="1"/>
  <c r="M2" i="30"/>
  <c r="N498" i="30"/>
  <c r="O498" i="30" s="1"/>
  <c r="N494" i="30"/>
  <c r="O494" i="30" s="1"/>
  <c r="N490" i="30"/>
  <c r="O490" i="30" s="1"/>
  <c r="N488" i="30"/>
  <c r="O488" i="30" s="1"/>
  <c r="N486" i="30"/>
  <c r="O486" i="30" s="1"/>
  <c r="N482" i="30"/>
  <c r="O482" i="30" s="1"/>
  <c r="N480" i="30"/>
  <c r="O480" i="30" s="1"/>
  <c r="N478" i="30"/>
  <c r="O478" i="30" s="1"/>
  <c r="N474" i="30"/>
  <c r="O474" i="30" s="1"/>
  <c r="N472" i="30"/>
  <c r="O472" i="30" s="1"/>
  <c r="N470" i="30"/>
  <c r="O470" i="30" s="1"/>
  <c r="N468" i="30"/>
  <c r="O468" i="30" s="1"/>
  <c r="N466" i="30"/>
  <c r="O466" i="30" s="1"/>
  <c r="N463" i="30"/>
  <c r="O463" i="30" s="1"/>
  <c r="N460" i="30"/>
  <c r="O460" i="30" s="1"/>
  <c r="N455" i="30"/>
  <c r="O455" i="30" s="1"/>
  <c r="N449" i="30"/>
  <c r="O449" i="30" s="1"/>
  <c r="N447" i="30"/>
  <c r="O447" i="30" s="1"/>
  <c r="N436" i="30"/>
  <c r="O436" i="30" s="1"/>
  <c r="N433" i="30"/>
  <c r="O433" i="30" s="1"/>
  <c r="N430" i="30"/>
  <c r="O430" i="30" s="1"/>
  <c r="N428" i="30"/>
  <c r="O428" i="30" s="1"/>
  <c r="N426" i="30"/>
  <c r="O426" i="30" s="1"/>
  <c r="N424" i="30"/>
  <c r="O424" i="30" s="1"/>
  <c r="N420" i="30"/>
  <c r="O420" i="30" s="1"/>
  <c r="N419" i="30"/>
  <c r="O419" i="30" s="1"/>
  <c r="N412" i="30"/>
  <c r="O412" i="30" s="1"/>
  <c r="N405" i="30"/>
  <c r="O405" i="30" s="1"/>
  <c r="J2" i="30"/>
  <c r="S2" i="30"/>
  <c r="D1" i="30"/>
  <c r="P502" i="29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P2" i="29" l="1"/>
  <c r="O495" i="30"/>
  <c r="N2" i="30"/>
  <c r="O2" i="30" s="1"/>
  <c r="P2" i="30"/>
  <c r="I2" i="29"/>
  <c r="X788" i="27" l="1"/>
  <c r="AL788" i="27" s="1"/>
  <c r="AW788" i="27" s="1"/>
  <c r="X787" i="27"/>
  <c r="AL787" i="27" s="1"/>
  <c r="AW787" i="27" s="1"/>
  <c r="X786" i="27"/>
  <c r="AL786" i="27" s="1"/>
  <c r="AW786" i="27" s="1"/>
  <c r="X785" i="27"/>
  <c r="AL785" i="27" s="1"/>
  <c r="AW785" i="27" s="1"/>
  <c r="X784" i="27"/>
  <c r="AL784" i="27" s="1"/>
  <c r="AW784" i="27" s="1"/>
  <c r="X783" i="27"/>
  <c r="AL783" i="27" s="1"/>
  <c r="AW783" i="27" s="1"/>
  <c r="X782" i="27"/>
  <c r="AL782" i="27" s="1"/>
  <c r="AW782" i="27" s="1"/>
  <c r="X781" i="27"/>
  <c r="AL781" i="27" s="1"/>
  <c r="AW781" i="27" s="1"/>
  <c r="X780" i="27"/>
  <c r="AL780" i="27" s="1"/>
  <c r="AW780" i="27" s="1"/>
  <c r="X779" i="27"/>
  <c r="AL779" i="27" s="1"/>
  <c r="AW779" i="27" s="1"/>
  <c r="X778" i="27"/>
  <c r="AL778" i="27" s="1"/>
  <c r="AW778" i="27" s="1"/>
  <c r="X777" i="27"/>
  <c r="AL777" i="27" s="1"/>
  <c r="AW777" i="27" s="1"/>
  <c r="X776" i="27"/>
  <c r="AL776" i="27" s="1"/>
  <c r="AW776" i="27" s="1"/>
  <c r="X775" i="27"/>
  <c r="AL775" i="27" s="1"/>
  <c r="AW775" i="27" s="1"/>
  <c r="X774" i="27"/>
  <c r="AL774" i="27" s="1"/>
  <c r="AW774" i="27" s="1"/>
  <c r="X773" i="27"/>
  <c r="AL773" i="27" s="1"/>
  <c r="AW773" i="27" s="1"/>
  <c r="X772" i="27"/>
  <c r="AL772" i="27" s="1"/>
  <c r="AW772" i="27" s="1"/>
  <c r="X771" i="27"/>
  <c r="AL771" i="27" s="1"/>
  <c r="AW771" i="27" s="1"/>
  <c r="X770" i="27"/>
  <c r="AL770" i="27" s="1"/>
  <c r="AW770" i="27" s="1"/>
  <c r="X769" i="27"/>
  <c r="AL769" i="27" s="1"/>
  <c r="AW769" i="27" s="1"/>
  <c r="X768" i="27"/>
  <c r="AL768" i="27" s="1"/>
  <c r="AW768" i="27" s="1"/>
  <c r="X767" i="27"/>
  <c r="AL767" i="27" s="1"/>
  <c r="AW767" i="27" s="1"/>
  <c r="X766" i="27"/>
  <c r="AL766" i="27" s="1"/>
  <c r="AW766" i="27" s="1"/>
  <c r="X765" i="27"/>
  <c r="AL765" i="27" s="1"/>
  <c r="AW765" i="27" s="1"/>
  <c r="X764" i="27"/>
  <c r="AL764" i="27" s="1"/>
  <c r="AW764" i="27" s="1"/>
  <c r="X763" i="27"/>
  <c r="AL763" i="27" s="1"/>
  <c r="AW763" i="27" s="1"/>
  <c r="X762" i="27"/>
  <c r="AL762" i="27" s="1"/>
  <c r="AW762" i="27" s="1"/>
  <c r="X761" i="27"/>
  <c r="AL761" i="27" s="1"/>
  <c r="AW761" i="27" s="1"/>
  <c r="X760" i="27"/>
  <c r="AL760" i="27" s="1"/>
  <c r="AW760" i="27" s="1"/>
  <c r="X759" i="27"/>
  <c r="AL759" i="27" s="1"/>
  <c r="AW759" i="27" s="1"/>
  <c r="X758" i="27"/>
  <c r="AL758" i="27" s="1"/>
  <c r="AW758" i="27" s="1"/>
  <c r="X757" i="27"/>
  <c r="AL757" i="27" s="1"/>
  <c r="AW757" i="27" s="1"/>
  <c r="X756" i="27"/>
  <c r="AL756" i="27" s="1"/>
  <c r="AW756" i="27" s="1"/>
  <c r="X755" i="27"/>
  <c r="AL755" i="27" s="1"/>
  <c r="AW755" i="27" s="1"/>
  <c r="X754" i="27"/>
  <c r="AL754" i="27" s="1"/>
  <c r="AW754" i="27" s="1"/>
  <c r="X753" i="27"/>
  <c r="AL753" i="27" s="1"/>
  <c r="AW753" i="27" s="1"/>
  <c r="X752" i="27"/>
  <c r="AL752" i="27" s="1"/>
  <c r="AW752" i="27" s="1"/>
  <c r="X751" i="27"/>
  <c r="AL751" i="27" s="1"/>
  <c r="AW751" i="27" s="1"/>
  <c r="X750" i="27"/>
  <c r="AL750" i="27" s="1"/>
  <c r="AW750" i="27" s="1"/>
  <c r="X749" i="27"/>
  <c r="AL749" i="27" s="1"/>
  <c r="AW749" i="27" s="1"/>
  <c r="X748" i="27"/>
  <c r="AL748" i="27" s="1"/>
  <c r="AW748" i="27" s="1"/>
  <c r="X747" i="27"/>
  <c r="AL747" i="27" s="1"/>
  <c r="AW747" i="27" s="1"/>
  <c r="X746" i="27"/>
  <c r="AL746" i="27" s="1"/>
  <c r="AW746" i="27" s="1"/>
  <c r="X745" i="27"/>
  <c r="AL745" i="27" s="1"/>
  <c r="AW745" i="27" s="1"/>
  <c r="X744" i="27"/>
  <c r="AL744" i="27" s="1"/>
  <c r="AW744" i="27" s="1"/>
  <c r="X743" i="27"/>
  <c r="AL743" i="27" s="1"/>
  <c r="AW743" i="27" s="1"/>
  <c r="X742" i="27"/>
  <c r="AL742" i="27" s="1"/>
  <c r="AW742" i="27" s="1"/>
  <c r="X741" i="27"/>
  <c r="AL741" i="27" s="1"/>
  <c r="AW741" i="27" s="1"/>
  <c r="X740" i="27"/>
  <c r="AL740" i="27" s="1"/>
  <c r="AW740" i="27" s="1"/>
  <c r="X739" i="27"/>
  <c r="AL739" i="27" s="1"/>
  <c r="AW739" i="27" s="1"/>
  <c r="X738" i="27"/>
  <c r="AL738" i="27" s="1"/>
  <c r="AW738" i="27" s="1"/>
  <c r="X737" i="27"/>
  <c r="AL737" i="27" s="1"/>
  <c r="AW737" i="27" s="1"/>
  <c r="X736" i="27"/>
  <c r="AL736" i="27" s="1"/>
  <c r="AW736" i="27" s="1"/>
  <c r="X735" i="27"/>
  <c r="AL735" i="27" s="1"/>
  <c r="AW735" i="27" s="1"/>
  <c r="X734" i="27"/>
  <c r="AL734" i="27" s="1"/>
  <c r="AW734" i="27" s="1"/>
  <c r="X733" i="27"/>
  <c r="AL733" i="27" s="1"/>
  <c r="AW733" i="27" s="1"/>
  <c r="X732" i="27"/>
  <c r="AL732" i="27" s="1"/>
  <c r="AW732" i="27" s="1"/>
  <c r="X731" i="27"/>
  <c r="AL731" i="27" s="1"/>
  <c r="AW731" i="27" s="1"/>
  <c r="X730" i="27"/>
  <c r="AL730" i="27" s="1"/>
  <c r="AW730" i="27" s="1"/>
  <c r="X729" i="27"/>
  <c r="AL729" i="27" s="1"/>
  <c r="AW729" i="27" s="1"/>
  <c r="X728" i="27"/>
  <c r="AL728" i="27" s="1"/>
  <c r="AW728" i="27" s="1"/>
  <c r="X727" i="27"/>
  <c r="AL727" i="27" s="1"/>
  <c r="AW727" i="27" s="1"/>
  <c r="X726" i="27"/>
  <c r="AL726" i="27" s="1"/>
  <c r="AW726" i="27" s="1"/>
  <c r="X725" i="27"/>
  <c r="AL725" i="27" s="1"/>
  <c r="AW725" i="27" s="1"/>
  <c r="X724" i="27"/>
  <c r="AL724" i="27" s="1"/>
  <c r="AW724" i="27" s="1"/>
  <c r="X723" i="27"/>
  <c r="AL723" i="27" s="1"/>
  <c r="AW723" i="27" s="1"/>
  <c r="X722" i="27"/>
  <c r="AL722" i="27" s="1"/>
  <c r="AW722" i="27" s="1"/>
  <c r="X721" i="27"/>
  <c r="AL721" i="27" s="1"/>
  <c r="AW721" i="27" s="1"/>
  <c r="X720" i="27"/>
  <c r="AL720" i="27" s="1"/>
  <c r="AW720" i="27" s="1"/>
  <c r="X719" i="27"/>
  <c r="AL719" i="27" s="1"/>
  <c r="AW719" i="27" s="1"/>
  <c r="X718" i="27"/>
  <c r="AL718" i="27" s="1"/>
  <c r="AW718" i="27" s="1"/>
  <c r="X717" i="27"/>
  <c r="AL717" i="27" s="1"/>
  <c r="AW717" i="27" s="1"/>
  <c r="X716" i="27"/>
  <c r="AL716" i="27" s="1"/>
  <c r="AW716" i="27" s="1"/>
  <c r="X715" i="27"/>
  <c r="AL715" i="27" s="1"/>
  <c r="AW715" i="27" s="1"/>
  <c r="X714" i="27"/>
  <c r="AL714" i="27" s="1"/>
  <c r="AW714" i="27" s="1"/>
  <c r="X713" i="27"/>
  <c r="AL713" i="27" s="1"/>
  <c r="AW713" i="27" s="1"/>
  <c r="X712" i="27"/>
  <c r="AL712" i="27" s="1"/>
  <c r="AW712" i="27" s="1"/>
  <c r="X711" i="27"/>
  <c r="AL711" i="27" s="1"/>
  <c r="AW711" i="27" s="1"/>
  <c r="X710" i="27"/>
  <c r="AL710" i="27" s="1"/>
  <c r="AW710" i="27" s="1"/>
  <c r="X709" i="27"/>
  <c r="AL709" i="27" s="1"/>
  <c r="AW709" i="27" s="1"/>
  <c r="X708" i="27"/>
  <c r="AL708" i="27" s="1"/>
  <c r="AW708" i="27" s="1"/>
  <c r="X707" i="27"/>
  <c r="AL707" i="27" s="1"/>
  <c r="AW707" i="27" s="1"/>
  <c r="X706" i="27"/>
  <c r="AL706" i="27" s="1"/>
  <c r="AW706" i="27" s="1"/>
  <c r="X705" i="27"/>
  <c r="AL705" i="27" s="1"/>
  <c r="AW705" i="27" s="1"/>
  <c r="X704" i="27"/>
  <c r="AL704" i="27" s="1"/>
  <c r="AW704" i="27" s="1"/>
  <c r="X703" i="27"/>
  <c r="AL703" i="27" s="1"/>
  <c r="AW703" i="27" s="1"/>
  <c r="X702" i="27"/>
  <c r="AL702" i="27" s="1"/>
  <c r="AW702" i="27" s="1"/>
  <c r="X701" i="27"/>
  <c r="AL701" i="27" s="1"/>
  <c r="AW701" i="27" s="1"/>
  <c r="X700" i="27"/>
  <c r="AL700" i="27" s="1"/>
  <c r="AW700" i="27" s="1"/>
  <c r="X699" i="27"/>
  <c r="AL699" i="27" s="1"/>
  <c r="AW699" i="27" s="1"/>
  <c r="X698" i="27"/>
  <c r="AL698" i="27" s="1"/>
  <c r="AW698" i="27" s="1"/>
  <c r="X697" i="27"/>
  <c r="AL697" i="27" s="1"/>
  <c r="AW697" i="27" s="1"/>
  <c r="X696" i="27"/>
  <c r="AL696" i="27" s="1"/>
  <c r="AW696" i="27" s="1"/>
  <c r="X695" i="27"/>
  <c r="AL695" i="27" s="1"/>
  <c r="AW695" i="27" s="1"/>
  <c r="X694" i="27"/>
  <c r="AL694" i="27" s="1"/>
  <c r="AW694" i="27" s="1"/>
  <c r="X693" i="27"/>
  <c r="AL693" i="27" s="1"/>
  <c r="AW693" i="27" s="1"/>
  <c r="X692" i="27"/>
  <c r="AL692" i="27" s="1"/>
  <c r="AW692" i="27" s="1"/>
  <c r="X691" i="27"/>
  <c r="AL691" i="27" s="1"/>
  <c r="AW691" i="27" s="1"/>
  <c r="X690" i="27"/>
  <c r="AL690" i="27" s="1"/>
  <c r="AW690" i="27" s="1"/>
  <c r="X689" i="27"/>
  <c r="AL689" i="27" s="1"/>
  <c r="AW689" i="27" s="1"/>
  <c r="X688" i="27"/>
  <c r="AL688" i="27" s="1"/>
  <c r="AW688" i="27" s="1"/>
  <c r="X687" i="27"/>
  <c r="AL687" i="27" s="1"/>
  <c r="AW687" i="27" s="1"/>
  <c r="X686" i="27"/>
  <c r="AL686" i="27" s="1"/>
  <c r="AW686" i="27" s="1"/>
  <c r="X685" i="27"/>
  <c r="AL685" i="27" s="1"/>
  <c r="AW685" i="27" s="1"/>
  <c r="X684" i="27"/>
  <c r="AL684" i="27" s="1"/>
  <c r="AW684" i="27" s="1"/>
  <c r="X683" i="27"/>
  <c r="AL683" i="27" s="1"/>
  <c r="AW683" i="27" s="1"/>
  <c r="X682" i="27"/>
  <c r="AL682" i="27" s="1"/>
  <c r="AW682" i="27" s="1"/>
  <c r="X681" i="27"/>
  <c r="AL681" i="27" s="1"/>
  <c r="AW681" i="27" s="1"/>
  <c r="X680" i="27"/>
  <c r="AL680" i="27" s="1"/>
  <c r="AW680" i="27" s="1"/>
  <c r="X679" i="27"/>
  <c r="AL679" i="27" s="1"/>
  <c r="AW679" i="27" s="1"/>
  <c r="X678" i="27"/>
  <c r="AL678" i="27" s="1"/>
  <c r="AW678" i="27" s="1"/>
  <c r="X677" i="27"/>
  <c r="AL677" i="27" s="1"/>
  <c r="AW677" i="27" s="1"/>
  <c r="X676" i="27"/>
  <c r="AL676" i="27" s="1"/>
  <c r="AW676" i="27" s="1"/>
  <c r="X675" i="27"/>
  <c r="AL675" i="27" s="1"/>
  <c r="AW675" i="27" s="1"/>
  <c r="X674" i="27"/>
  <c r="AL674" i="27" s="1"/>
  <c r="AW674" i="27" s="1"/>
  <c r="X673" i="27"/>
  <c r="AL673" i="27" s="1"/>
  <c r="AW673" i="27" s="1"/>
  <c r="X672" i="27"/>
  <c r="AL672" i="27" s="1"/>
  <c r="AW672" i="27" s="1"/>
  <c r="X671" i="27"/>
  <c r="AL671" i="27" s="1"/>
  <c r="AW671" i="27" s="1"/>
  <c r="X670" i="27"/>
  <c r="AL670" i="27" s="1"/>
  <c r="AW670" i="27" s="1"/>
  <c r="X669" i="27"/>
  <c r="AL669" i="27" s="1"/>
  <c r="AW669" i="27" s="1"/>
  <c r="X668" i="27"/>
  <c r="AL668" i="27" s="1"/>
  <c r="AW668" i="27" s="1"/>
  <c r="X667" i="27"/>
  <c r="AL667" i="27" s="1"/>
  <c r="AW667" i="27" s="1"/>
  <c r="X666" i="27"/>
  <c r="AL666" i="27" s="1"/>
  <c r="AW666" i="27" s="1"/>
  <c r="X665" i="27"/>
  <c r="AL665" i="27" s="1"/>
  <c r="AW665" i="27" s="1"/>
  <c r="X664" i="27"/>
  <c r="AL664" i="27" s="1"/>
  <c r="AW664" i="27" s="1"/>
  <c r="X663" i="27"/>
  <c r="AL663" i="27" s="1"/>
  <c r="AW663" i="27" s="1"/>
  <c r="X662" i="27"/>
  <c r="AL662" i="27" s="1"/>
  <c r="AW662" i="27" s="1"/>
  <c r="X661" i="27"/>
  <c r="AL661" i="27" s="1"/>
  <c r="AW661" i="27" s="1"/>
  <c r="X660" i="27"/>
  <c r="AL660" i="27" s="1"/>
  <c r="AW660" i="27" s="1"/>
  <c r="X659" i="27"/>
  <c r="AL659" i="27" s="1"/>
  <c r="AW659" i="27" s="1"/>
  <c r="X658" i="27"/>
  <c r="AL658" i="27" s="1"/>
  <c r="AW658" i="27" s="1"/>
  <c r="X657" i="27"/>
  <c r="AL657" i="27" s="1"/>
  <c r="AW657" i="27" s="1"/>
  <c r="X656" i="27"/>
  <c r="AL656" i="27" s="1"/>
  <c r="AW656" i="27" s="1"/>
  <c r="X655" i="27"/>
  <c r="AL655" i="27" s="1"/>
  <c r="AW655" i="27" s="1"/>
  <c r="X654" i="27"/>
  <c r="AL654" i="27" s="1"/>
  <c r="AW654" i="27" s="1"/>
  <c r="X653" i="27"/>
  <c r="AL653" i="27" s="1"/>
  <c r="AW653" i="27" s="1"/>
  <c r="X652" i="27"/>
  <c r="AL652" i="27" s="1"/>
  <c r="AW652" i="27" s="1"/>
  <c r="X651" i="27"/>
  <c r="AL651" i="27" s="1"/>
  <c r="AW651" i="27" s="1"/>
  <c r="X650" i="27"/>
  <c r="AL650" i="27" s="1"/>
  <c r="AW650" i="27" s="1"/>
  <c r="X649" i="27"/>
  <c r="AL649" i="27" s="1"/>
  <c r="AW649" i="27" s="1"/>
  <c r="X648" i="27"/>
  <c r="AL648" i="27" s="1"/>
  <c r="AW648" i="27" s="1"/>
  <c r="X647" i="27"/>
  <c r="AL647" i="27" s="1"/>
  <c r="AW647" i="27" s="1"/>
  <c r="X646" i="27"/>
  <c r="AL646" i="27" s="1"/>
  <c r="AW646" i="27" s="1"/>
  <c r="X645" i="27"/>
  <c r="AL645" i="27" s="1"/>
  <c r="AW645" i="27" s="1"/>
  <c r="X644" i="27"/>
  <c r="AL644" i="27" s="1"/>
  <c r="AW644" i="27" s="1"/>
  <c r="X643" i="27"/>
  <c r="AL643" i="27" s="1"/>
  <c r="AW643" i="27" s="1"/>
  <c r="X642" i="27"/>
  <c r="AL642" i="27" s="1"/>
  <c r="AW642" i="27" s="1"/>
  <c r="X641" i="27"/>
  <c r="AL641" i="27" s="1"/>
  <c r="AW641" i="27" s="1"/>
  <c r="X640" i="27"/>
  <c r="AL640" i="27" s="1"/>
  <c r="AW640" i="27" s="1"/>
  <c r="X639" i="27"/>
  <c r="AL639" i="27" s="1"/>
  <c r="AW639" i="27" s="1"/>
  <c r="X638" i="27"/>
  <c r="AL638" i="27" s="1"/>
  <c r="AW638" i="27" s="1"/>
  <c r="X637" i="27"/>
  <c r="AL637" i="27" s="1"/>
  <c r="AW637" i="27" s="1"/>
  <c r="X636" i="27"/>
  <c r="AL636" i="27" s="1"/>
  <c r="AW636" i="27" s="1"/>
  <c r="X635" i="27"/>
  <c r="AL635" i="27" s="1"/>
  <c r="AW635" i="27" s="1"/>
  <c r="X634" i="27"/>
  <c r="AL634" i="27" s="1"/>
  <c r="AW634" i="27" s="1"/>
  <c r="X633" i="27"/>
  <c r="AL633" i="27" s="1"/>
  <c r="AW633" i="27" s="1"/>
  <c r="X632" i="27"/>
  <c r="AL632" i="27" s="1"/>
  <c r="AW632" i="27" s="1"/>
  <c r="X631" i="27"/>
  <c r="AL631" i="27" s="1"/>
  <c r="AW631" i="27" s="1"/>
  <c r="X630" i="27"/>
  <c r="AL630" i="27" s="1"/>
  <c r="AW630" i="27" s="1"/>
  <c r="X629" i="27"/>
  <c r="AL629" i="27" s="1"/>
  <c r="AW629" i="27" s="1"/>
  <c r="X628" i="27"/>
  <c r="AL628" i="27" s="1"/>
  <c r="AW628" i="27" s="1"/>
  <c r="X627" i="27"/>
  <c r="AL627" i="27" s="1"/>
  <c r="AW627" i="27" s="1"/>
  <c r="X626" i="27"/>
  <c r="AL626" i="27" s="1"/>
  <c r="AW626" i="27" s="1"/>
  <c r="X625" i="27"/>
  <c r="AL625" i="27" s="1"/>
  <c r="AW625" i="27" s="1"/>
  <c r="X624" i="27"/>
  <c r="AL624" i="27" s="1"/>
  <c r="AW624" i="27" s="1"/>
  <c r="X623" i="27"/>
  <c r="AL623" i="27" s="1"/>
  <c r="AW623" i="27" s="1"/>
  <c r="X622" i="27"/>
  <c r="AL622" i="27" s="1"/>
  <c r="AW622" i="27" s="1"/>
  <c r="X621" i="27"/>
  <c r="AL621" i="27" s="1"/>
  <c r="AW621" i="27" s="1"/>
  <c r="X620" i="27"/>
  <c r="AL620" i="27" s="1"/>
  <c r="AW620" i="27" s="1"/>
  <c r="X619" i="27"/>
  <c r="AL619" i="27" s="1"/>
  <c r="AW619" i="27" s="1"/>
  <c r="X618" i="27"/>
  <c r="AL618" i="27" s="1"/>
  <c r="AW618" i="27" s="1"/>
  <c r="X617" i="27"/>
  <c r="AL617" i="27" s="1"/>
  <c r="AW617" i="27" s="1"/>
  <c r="X616" i="27"/>
  <c r="AL616" i="27" s="1"/>
  <c r="AW616" i="27" s="1"/>
  <c r="X615" i="27"/>
  <c r="AL615" i="27" s="1"/>
  <c r="AW615" i="27" s="1"/>
  <c r="X614" i="27"/>
  <c r="AL614" i="27" s="1"/>
  <c r="AW614" i="27" s="1"/>
  <c r="X613" i="27"/>
  <c r="AL613" i="27" s="1"/>
  <c r="AW613" i="27" s="1"/>
  <c r="X612" i="27"/>
  <c r="AL612" i="27" s="1"/>
  <c r="AW612" i="27" s="1"/>
  <c r="X611" i="27"/>
  <c r="AL611" i="27" s="1"/>
  <c r="AW611" i="27" s="1"/>
  <c r="X610" i="27"/>
  <c r="AL610" i="27" s="1"/>
  <c r="AW610" i="27" s="1"/>
  <c r="X609" i="27"/>
  <c r="AL609" i="27" s="1"/>
  <c r="AW609" i="27" s="1"/>
  <c r="X608" i="27"/>
  <c r="AL608" i="27" s="1"/>
  <c r="AW608" i="27" s="1"/>
  <c r="X607" i="27"/>
  <c r="AL607" i="27" s="1"/>
  <c r="AW607" i="27" s="1"/>
  <c r="X606" i="27"/>
  <c r="AL606" i="27" s="1"/>
  <c r="AW606" i="27" s="1"/>
  <c r="X605" i="27"/>
  <c r="AL605" i="27" s="1"/>
  <c r="AW605" i="27" s="1"/>
  <c r="X604" i="27"/>
  <c r="AL604" i="27" s="1"/>
  <c r="AW604" i="27" s="1"/>
  <c r="X603" i="27"/>
  <c r="AL603" i="27" s="1"/>
  <c r="AW603" i="27" s="1"/>
  <c r="X602" i="27"/>
  <c r="AL602" i="27" s="1"/>
  <c r="AW602" i="27" s="1"/>
  <c r="X601" i="27"/>
  <c r="AL601" i="27" s="1"/>
  <c r="AW601" i="27" s="1"/>
  <c r="X600" i="27"/>
  <c r="AL600" i="27" s="1"/>
  <c r="AW600" i="27" s="1"/>
  <c r="X599" i="27"/>
  <c r="AL599" i="27" s="1"/>
  <c r="AW599" i="27" s="1"/>
  <c r="X598" i="27"/>
  <c r="AL598" i="27" s="1"/>
  <c r="AW598" i="27" s="1"/>
  <c r="X597" i="27"/>
  <c r="AL597" i="27" s="1"/>
  <c r="AW597" i="27" s="1"/>
  <c r="X596" i="27"/>
  <c r="AL596" i="27" s="1"/>
  <c r="AW596" i="27" s="1"/>
  <c r="X595" i="27"/>
  <c r="AL595" i="27" s="1"/>
  <c r="AW595" i="27" s="1"/>
  <c r="X594" i="27"/>
  <c r="AL594" i="27" s="1"/>
  <c r="AW594" i="27" s="1"/>
  <c r="X593" i="27"/>
  <c r="AL593" i="27" s="1"/>
  <c r="AW593" i="27" s="1"/>
  <c r="X592" i="27"/>
  <c r="AL592" i="27" s="1"/>
  <c r="AW592" i="27" s="1"/>
  <c r="X591" i="27"/>
  <c r="AL591" i="27" s="1"/>
  <c r="AW591" i="27" s="1"/>
  <c r="X590" i="27"/>
  <c r="AL590" i="27" s="1"/>
  <c r="AW590" i="27" s="1"/>
  <c r="X589" i="27"/>
  <c r="AL589" i="27" s="1"/>
  <c r="AW589" i="27" s="1"/>
  <c r="X588" i="27"/>
  <c r="AL588" i="27" s="1"/>
  <c r="AW588" i="27" s="1"/>
  <c r="X587" i="27"/>
  <c r="AL587" i="27" s="1"/>
  <c r="AW587" i="27" s="1"/>
  <c r="X586" i="27"/>
  <c r="AL586" i="27" s="1"/>
  <c r="AW586" i="27" s="1"/>
  <c r="X585" i="27"/>
  <c r="AL585" i="27" s="1"/>
  <c r="AW585" i="27" s="1"/>
  <c r="X584" i="27"/>
  <c r="AL584" i="27" s="1"/>
  <c r="AW584" i="27" s="1"/>
  <c r="X583" i="27"/>
  <c r="AL583" i="27" s="1"/>
  <c r="AW583" i="27" s="1"/>
  <c r="X582" i="27"/>
  <c r="AL582" i="27" s="1"/>
  <c r="AW582" i="27" s="1"/>
  <c r="X581" i="27"/>
  <c r="AL581" i="27" s="1"/>
  <c r="AW581" i="27" s="1"/>
  <c r="X580" i="27"/>
  <c r="AL580" i="27" s="1"/>
  <c r="AW580" i="27" s="1"/>
  <c r="X579" i="27"/>
  <c r="AL579" i="27" s="1"/>
  <c r="AW579" i="27" s="1"/>
  <c r="X578" i="27"/>
  <c r="AL578" i="27" s="1"/>
  <c r="AW578" i="27" s="1"/>
  <c r="X577" i="27"/>
  <c r="AL577" i="27" s="1"/>
  <c r="AW577" i="27" s="1"/>
  <c r="X576" i="27"/>
  <c r="AL576" i="27" s="1"/>
  <c r="AW576" i="27" s="1"/>
  <c r="X575" i="27"/>
  <c r="AL575" i="27" s="1"/>
  <c r="AW575" i="27" s="1"/>
  <c r="X574" i="27"/>
  <c r="AL574" i="27" s="1"/>
  <c r="AW574" i="27" s="1"/>
  <c r="X573" i="27"/>
  <c r="AL573" i="27" s="1"/>
  <c r="AW573" i="27" s="1"/>
  <c r="X572" i="27"/>
  <c r="AL572" i="27" s="1"/>
  <c r="AW572" i="27" s="1"/>
  <c r="X571" i="27"/>
  <c r="AL571" i="27" s="1"/>
  <c r="AW571" i="27" s="1"/>
  <c r="X570" i="27"/>
  <c r="AL570" i="27" s="1"/>
  <c r="AW570" i="27" s="1"/>
  <c r="X569" i="27"/>
  <c r="AL569" i="27" s="1"/>
  <c r="AW569" i="27" s="1"/>
  <c r="X568" i="27"/>
  <c r="AL568" i="27" s="1"/>
  <c r="AW568" i="27" s="1"/>
  <c r="X567" i="27"/>
  <c r="AL567" i="27" s="1"/>
  <c r="AW567" i="27" s="1"/>
  <c r="X566" i="27"/>
  <c r="AL566" i="27" s="1"/>
  <c r="AW566" i="27" s="1"/>
  <c r="X565" i="27"/>
  <c r="AL565" i="27" s="1"/>
  <c r="AW565" i="27" s="1"/>
  <c r="X564" i="27"/>
  <c r="AL564" i="27" s="1"/>
  <c r="AW564" i="27" s="1"/>
  <c r="X563" i="27"/>
  <c r="AL563" i="27" s="1"/>
  <c r="AW563" i="27" s="1"/>
  <c r="X562" i="27"/>
  <c r="AL562" i="27" s="1"/>
  <c r="AW562" i="27" s="1"/>
  <c r="X561" i="27"/>
  <c r="AL561" i="27" s="1"/>
  <c r="AW561" i="27" s="1"/>
  <c r="X560" i="27"/>
  <c r="AL560" i="27" s="1"/>
  <c r="AW560" i="27" s="1"/>
  <c r="X559" i="27"/>
  <c r="AL559" i="27" s="1"/>
  <c r="AW559" i="27" s="1"/>
  <c r="X558" i="27"/>
  <c r="AL558" i="27" s="1"/>
  <c r="AW558" i="27" s="1"/>
  <c r="X557" i="27"/>
  <c r="AL557" i="27" s="1"/>
  <c r="AW557" i="27" s="1"/>
  <c r="X556" i="27"/>
  <c r="AL556" i="27" s="1"/>
  <c r="AW556" i="27" s="1"/>
  <c r="X555" i="27"/>
  <c r="AL555" i="27" s="1"/>
  <c r="AW555" i="27" s="1"/>
  <c r="X554" i="27"/>
  <c r="AL554" i="27" s="1"/>
  <c r="AW554" i="27" s="1"/>
  <c r="X553" i="27"/>
  <c r="AL553" i="27" s="1"/>
  <c r="AW553" i="27" s="1"/>
  <c r="X552" i="27"/>
  <c r="AL552" i="27" s="1"/>
  <c r="AW552" i="27" s="1"/>
  <c r="X551" i="27"/>
  <c r="AL551" i="27" s="1"/>
  <c r="AW551" i="27" s="1"/>
  <c r="X550" i="27"/>
  <c r="AL550" i="27" s="1"/>
  <c r="AW550" i="27" s="1"/>
  <c r="X549" i="27"/>
  <c r="AL549" i="27" s="1"/>
  <c r="AW549" i="27" s="1"/>
  <c r="X548" i="27"/>
  <c r="AL548" i="27" s="1"/>
  <c r="AW548" i="27" s="1"/>
  <c r="X547" i="27"/>
  <c r="AL547" i="27" s="1"/>
  <c r="AW547" i="27" s="1"/>
  <c r="X546" i="27"/>
  <c r="AL546" i="27" s="1"/>
  <c r="AW546" i="27" s="1"/>
  <c r="X545" i="27"/>
  <c r="AL545" i="27" s="1"/>
  <c r="AW545" i="27" s="1"/>
  <c r="X544" i="27"/>
  <c r="AL544" i="27" s="1"/>
  <c r="AW544" i="27" s="1"/>
  <c r="X543" i="27"/>
  <c r="AL543" i="27" s="1"/>
  <c r="AW543" i="27" s="1"/>
  <c r="X542" i="27"/>
  <c r="AL542" i="27" s="1"/>
  <c r="AW542" i="27" s="1"/>
  <c r="X541" i="27"/>
  <c r="AL541" i="27" s="1"/>
  <c r="AW541" i="27" s="1"/>
  <c r="X540" i="27"/>
  <c r="AL540" i="27" s="1"/>
  <c r="AW540" i="27" s="1"/>
  <c r="X539" i="27"/>
  <c r="AL539" i="27" s="1"/>
  <c r="AW539" i="27" s="1"/>
  <c r="X538" i="27"/>
  <c r="AL538" i="27" s="1"/>
  <c r="AW538" i="27" s="1"/>
  <c r="X537" i="27"/>
  <c r="AL537" i="27" s="1"/>
  <c r="AW537" i="27" s="1"/>
  <c r="X536" i="27"/>
  <c r="AL536" i="27" s="1"/>
  <c r="AW536" i="27" s="1"/>
  <c r="X535" i="27"/>
  <c r="AL535" i="27" s="1"/>
  <c r="AW535" i="27" s="1"/>
  <c r="X534" i="27"/>
  <c r="AL534" i="27" s="1"/>
  <c r="AW534" i="27" s="1"/>
  <c r="X533" i="27"/>
  <c r="AL533" i="27" s="1"/>
  <c r="AW533" i="27" s="1"/>
  <c r="X532" i="27"/>
  <c r="AL532" i="27" s="1"/>
  <c r="AW532" i="27" s="1"/>
  <c r="X531" i="27"/>
  <c r="AL531" i="27" s="1"/>
  <c r="AW531" i="27" s="1"/>
  <c r="X530" i="27"/>
  <c r="AL530" i="27" s="1"/>
  <c r="AW530" i="27" s="1"/>
  <c r="X529" i="27"/>
  <c r="AL529" i="27" s="1"/>
  <c r="AW529" i="27" s="1"/>
  <c r="X528" i="27"/>
  <c r="AL528" i="27" s="1"/>
  <c r="AW528" i="27" s="1"/>
  <c r="X527" i="27"/>
  <c r="AL527" i="27" s="1"/>
  <c r="AW527" i="27" s="1"/>
  <c r="X526" i="27"/>
  <c r="AL526" i="27" s="1"/>
  <c r="AW526" i="27" s="1"/>
  <c r="X525" i="27"/>
  <c r="AL525" i="27" s="1"/>
  <c r="AW525" i="27" s="1"/>
  <c r="X524" i="27"/>
  <c r="AL524" i="27" s="1"/>
  <c r="AW524" i="27" s="1"/>
  <c r="X523" i="27"/>
  <c r="AL523" i="27" s="1"/>
  <c r="AW523" i="27" s="1"/>
  <c r="X522" i="27"/>
  <c r="AL522" i="27" s="1"/>
  <c r="AW522" i="27" s="1"/>
  <c r="X521" i="27"/>
  <c r="AL521" i="27" s="1"/>
  <c r="AW521" i="27" s="1"/>
  <c r="X520" i="27"/>
  <c r="AL520" i="27" s="1"/>
  <c r="AW520" i="27" s="1"/>
  <c r="X519" i="27"/>
  <c r="AL519" i="27" s="1"/>
  <c r="AW519" i="27" s="1"/>
  <c r="X518" i="27"/>
  <c r="AL518" i="27" s="1"/>
  <c r="AW518" i="27" s="1"/>
  <c r="X517" i="27"/>
  <c r="AL517" i="27" s="1"/>
  <c r="AW517" i="27" s="1"/>
  <c r="X516" i="27"/>
  <c r="AL516" i="27" s="1"/>
  <c r="AW516" i="27" s="1"/>
  <c r="X515" i="27"/>
  <c r="AL515" i="27" s="1"/>
  <c r="AW515" i="27" s="1"/>
  <c r="X514" i="27"/>
  <c r="AL514" i="27" s="1"/>
  <c r="AW514" i="27" s="1"/>
  <c r="X513" i="27"/>
  <c r="AL513" i="27" s="1"/>
  <c r="AW513" i="27" s="1"/>
  <c r="X512" i="27"/>
  <c r="AL512" i="27" s="1"/>
  <c r="AW512" i="27" s="1"/>
  <c r="X511" i="27"/>
  <c r="AL511" i="27" s="1"/>
  <c r="AW511" i="27" s="1"/>
  <c r="X510" i="27"/>
  <c r="AL510" i="27" s="1"/>
  <c r="AW510" i="27" s="1"/>
  <c r="X509" i="27"/>
  <c r="AL509" i="27" s="1"/>
  <c r="AW509" i="27" s="1"/>
  <c r="X508" i="27"/>
  <c r="AL508" i="27" s="1"/>
  <c r="AW508" i="27" s="1"/>
  <c r="X507" i="27"/>
  <c r="AL507" i="27" s="1"/>
  <c r="AW507" i="27" s="1"/>
  <c r="X506" i="27"/>
  <c r="AL506" i="27" s="1"/>
  <c r="AW506" i="27" s="1"/>
  <c r="X505" i="27"/>
  <c r="AL505" i="27" s="1"/>
  <c r="AW505" i="27" s="1"/>
  <c r="X504" i="27"/>
  <c r="AL504" i="27" s="1"/>
  <c r="AW504" i="27" s="1"/>
  <c r="X503" i="27"/>
  <c r="AL503" i="27" s="1"/>
  <c r="AW503" i="27" s="1"/>
  <c r="X502" i="27"/>
  <c r="AL502" i="27" s="1"/>
  <c r="AW502" i="27" s="1"/>
  <c r="X501" i="27"/>
  <c r="AL501" i="27" s="1"/>
  <c r="AW501" i="27" s="1"/>
  <c r="X500" i="27"/>
  <c r="AL500" i="27" s="1"/>
  <c r="AW500" i="27" s="1"/>
  <c r="X499" i="27"/>
  <c r="AL499" i="27" s="1"/>
  <c r="AW499" i="27" s="1"/>
  <c r="X498" i="27"/>
  <c r="AL498" i="27" s="1"/>
  <c r="AW498" i="27" s="1"/>
  <c r="X497" i="27"/>
  <c r="AL497" i="27" s="1"/>
  <c r="AW497" i="27" s="1"/>
  <c r="X496" i="27"/>
  <c r="AL496" i="27" s="1"/>
  <c r="AW496" i="27" s="1"/>
  <c r="X495" i="27"/>
  <c r="AL495" i="27" s="1"/>
  <c r="AW495" i="27" s="1"/>
  <c r="X494" i="27"/>
  <c r="AL494" i="27" s="1"/>
  <c r="AW494" i="27" s="1"/>
  <c r="X493" i="27"/>
  <c r="AL493" i="27" s="1"/>
  <c r="AW493" i="27" s="1"/>
  <c r="X492" i="27"/>
  <c r="AL492" i="27" s="1"/>
  <c r="AW492" i="27" s="1"/>
  <c r="X491" i="27"/>
  <c r="AL491" i="27" s="1"/>
  <c r="AW491" i="27" s="1"/>
  <c r="X490" i="27"/>
  <c r="AL490" i="27" s="1"/>
  <c r="AW490" i="27" s="1"/>
  <c r="X489" i="27"/>
  <c r="AL489" i="27" s="1"/>
  <c r="AW489" i="27" s="1"/>
  <c r="X488" i="27"/>
  <c r="AL488" i="27" s="1"/>
  <c r="AW488" i="27" s="1"/>
  <c r="X487" i="27"/>
  <c r="AL487" i="27" s="1"/>
  <c r="AW487" i="27" s="1"/>
  <c r="X486" i="27"/>
  <c r="AL486" i="27" s="1"/>
  <c r="AW486" i="27" s="1"/>
  <c r="X485" i="27"/>
  <c r="AL485" i="27" s="1"/>
  <c r="AW485" i="27" s="1"/>
  <c r="X484" i="27"/>
  <c r="AL484" i="27" s="1"/>
  <c r="AW484" i="27" s="1"/>
  <c r="X483" i="27"/>
  <c r="AL483" i="27" s="1"/>
  <c r="AW483" i="27" s="1"/>
  <c r="X482" i="27"/>
  <c r="AL482" i="27" s="1"/>
  <c r="AW482" i="27" s="1"/>
  <c r="X481" i="27"/>
  <c r="AL481" i="27" s="1"/>
  <c r="AW481" i="27" s="1"/>
  <c r="X480" i="27"/>
  <c r="AL480" i="27" s="1"/>
  <c r="AW480" i="27" s="1"/>
  <c r="X479" i="27"/>
  <c r="AL479" i="27" s="1"/>
  <c r="AW479" i="27" s="1"/>
  <c r="X478" i="27"/>
  <c r="AL478" i="27" s="1"/>
  <c r="AW478" i="27" s="1"/>
  <c r="X477" i="27"/>
  <c r="AL477" i="27" s="1"/>
  <c r="AW477" i="27" s="1"/>
  <c r="X476" i="27"/>
  <c r="AL476" i="27" s="1"/>
  <c r="AW476" i="27" s="1"/>
  <c r="X475" i="27"/>
  <c r="AL475" i="27" s="1"/>
  <c r="AW475" i="27" s="1"/>
  <c r="X474" i="27"/>
  <c r="AL474" i="27" s="1"/>
  <c r="AW474" i="27" s="1"/>
  <c r="X473" i="27"/>
  <c r="AL473" i="27" s="1"/>
  <c r="AW473" i="27" s="1"/>
  <c r="X472" i="27"/>
  <c r="AL472" i="27" s="1"/>
  <c r="AW472" i="27" s="1"/>
  <c r="X471" i="27"/>
  <c r="AL471" i="27" s="1"/>
  <c r="AW471" i="27" s="1"/>
  <c r="X470" i="27"/>
  <c r="AL470" i="27" s="1"/>
  <c r="AW470" i="27" s="1"/>
  <c r="X469" i="27"/>
  <c r="AL469" i="27" s="1"/>
  <c r="AW469" i="27" s="1"/>
  <c r="X468" i="27"/>
  <c r="AL468" i="27" s="1"/>
  <c r="AW468" i="27" s="1"/>
  <c r="X467" i="27"/>
  <c r="AL467" i="27" s="1"/>
  <c r="AW467" i="27" s="1"/>
  <c r="X466" i="27"/>
  <c r="AL466" i="27" s="1"/>
  <c r="AW466" i="27" s="1"/>
  <c r="X465" i="27"/>
  <c r="AL465" i="27" s="1"/>
  <c r="AW465" i="27" s="1"/>
  <c r="X464" i="27"/>
  <c r="AL464" i="27" s="1"/>
  <c r="AW464" i="27" s="1"/>
  <c r="X463" i="27"/>
  <c r="AL463" i="27" s="1"/>
  <c r="AW463" i="27" s="1"/>
  <c r="X462" i="27"/>
  <c r="AL462" i="27" s="1"/>
  <c r="AW462" i="27" s="1"/>
  <c r="X461" i="27"/>
  <c r="AL461" i="27" s="1"/>
  <c r="AW461" i="27" s="1"/>
  <c r="X460" i="27"/>
  <c r="AL460" i="27" s="1"/>
  <c r="AW460" i="27" s="1"/>
  <c r="X459" i="27"/>
  <c r="AL459" i="27" s="1"/>
  <c r="AW459" i="27" s="1"/>
  <c r="X458" i="27"/>
  <c r="AL458" i="27" s="1"/>
  <c r="AW458" i="27" s="1"/>
  <c r="X457" i="27"/>
  <c r="AL457" i="27" s="1"/>
  <c r="AW457" i="27" s="1"/>
  <c r="X456" i="27"/>
  <c r="AL456" i="27" s="1"/>
  <c r="AW456" i="27" s="1"/>
  <c r="X455" i="27"/>
  <c r="AL455" i="27" s="1"/>
  <c r="AW455" i="27" s="1"/>
  <c r="X454" i="27"/>
  <c r="AL454" i="27" s="1"/>
  <c r="AW454" i="27" s="1"/>
  <c r="X453" i="27"/>
  <c r="AL453" i="27" s="1"/>
  <c r="AW453" i="27" s="1"/>
  <c r="X452" i="27"/>
  <c r="AL452" i="27" s="1"/>
  <c r="AW452" i="27" s="1"/>
  <c r="X451" i="27"/>
  <c r="AL451" i="27" s="1"/>
  <c r="AW451" i="27" s="1"/>
  <c r="X450" i="27"/>
  <c r="AL450" i="27" s="1"/>
  <c r="AW450" i="27" s="1"/>
  <c r="X449" i="27"/>
  <c r="AL449" i="27" s="1"/>
  <c r="AW449" i="27" s="1"/>
  <c r="X448" i="27"/>
  <c r="AL448" i="27" s="1"/>
  <c r="AW448" i="27" s="1"/>
  <c r="X447" i="27"/>
  <c r="AL447" i="27" s="1"/>
  <c r="AW447" i="27" s="1"/>
  <c r="X446" i="27"/>
  <c r="AL446" i="27" s="1"/>
  <c r="AW446" i="27" s="1"/>
  <c r="X445" i="27"/>
  <c r="AL445" i="27" s="1"/>
  <c r="AW445" i="27" s="1"/>
  <c r="X444" i="27"/>
  <c r="AL444" i="27" s="1"/>
  <c r="AW444" i="27" s="1"/>
  <c r="X443" i="27"/>
  <c r="AL443" i="27" s="1"/>
  <c r="AW443" i="27" s="1"/>
  <c r="X442" i="27"/>
  <c r="AL442" i="27" s="1"/>
  <c r="AW442" i="27" s="1"/>
  <c r="X441" i="27"/>
  <c r="AL441" i="27" s="1"/>
  <c r="AW441" i="27" s="1"/>
  <c r="X440" i="27"/>
  <c r="AL440" i="27" s="1"/>
  <c r="AW440" i="27" s="1"/>
  <c r="X439" i="27"/>
  <c r="AL439" i="27" s="1"/>
  <c r="AW439" i="27" s="1"/>
  <c r="X438" i="27"/>
  <c r="AL438" i="27" s="1"/>
  <c r="AW438" i="27" s="1"/>
  <c r="X437" i="27"/>
  <c r="AL437" i="27" s="1"/>
  <c r="AW437" i="27" s="1"/>
  <c r="X436" i="27"/>
  <c r="AL436" i="27" s="1"/>
  <c r="AW436" i="27" s="1"/>
  <c r="X435" i="27"/>
  <c r="AL435" i="27" s="1"/>
  <c r="AW435" i="27" s="1"/>
  <c r="X434" i="27"/>
  <c r="AL434" i="27" s="1"/>
  <c r="AW434" i="27" s="1"/>
  <c r="X433" i="27"/>
  <c r="AL433" i="27" s="1"/>
  <c r="AW433" i="27" s="1"/>
  <c r="X432" i="27"/>
  <c r="AL432" i="27" s="1"/>
  <c r="AW432" i="27" s="1"/>
  <c r="X431" i="27"/>
  <c r="AL431" i="27" s="1"/>
  <c r="AW431" i="27" s="1"/>
  <c r="X430" i="27"/>
  <c r="AL430" i="27" s="1"/>
  <c r="AW430" i="27" s="1"/>
  <c r="X429" i="27"/>
  <c r="AL429" i="27" s="1"/>
  <c r="AW429" i="27" s="1"/>
  <c r="X428" i="27"/>
  <c r="AL428" i="27" s="1"/>
  <c r="AW428" i="27" s="1"/>
  <c r="X427" i="27"/>
  <c r="AL427" i="27" s="1"/>
  <c r="AW427" i="27" s="1"/>
  <c r="X426" i="27"/>
  <c r="AL426" i="27" s="1"/>
  <c r="AW426" i="27" s="1"/>
  <c r="X425" i="27"/>
  <c r="AL425" i="27" s="1"/>
  <c r="AW425" i="27" s="1"/>
  <c r="X424" i="27"/>
  <c r="AL424" i="27" s="1"/>
  <c r="AW424" i="27" s="1"/>
  <c r="X423" i="27"/>
  <c r="AL423" i="27" s="1"/>
  <c r="AW423" i="27" s="1"/>
  <c r="X422" i="27"/>
  <c r="AL422" i="27" s="1"/>
  <c r="AW422" i="27" s="1"/>
  <c r="X421" i="27"/>
  <c r="AL421" i="27" s="1"/>
  <c r="AW421" i="27" s="1"/>
  <c r="X420" i="27"/>
  <c r="AL420" i="27" s="1"/>
  <c r="AW420" i="27" s="1"/>
  <c r="X419" i="27"/>
  <c r="AL419" i="27" s="1"/>
  <c r="AW419" i="27" s="1"/>
  <c r="X418" i="27"/>
  <c r="AL418" i="27" s="1"/>
  <c r="AW418" i="27" s="1"/>
  <c r="X417" i="27"/>
  <c r="AL417" i="27" s="1"/>
  <c r="AW417" i="27" s="1"/>
  <c r="X416" i="27"/>
  <c r="AL416" i="27" s="1"/>
  <c r="AW416" i="27" s="1"/>
  <c r="X415" i="27"/>
  <c r="AL415" i="27" s="1"/>
  <c r="AW415" i="27" s="1"/>
  <c r="X414" i="27"/>
  <c r="AL414" i="27" s="1"/>
  <c r="AW414" i="27" s="1"/>
  <c r="X413" i="27"/>
  <c r="AL413" i="27" s="1"/>
  <c r="AW413" i="27" s="1"/>
  <c r="X412" i="27"/>
  <c r="AL412" i="27" s="1"/>
  <c r="AW412" i="27" s="1"/>
  <c r="X411" i="27"/>
  <c r="AL411" i="27" s="1"/>
  <c r="AW411" i="27" s="1"/>
  <c r="X410" i="27"/>
  <c r="AL410" i="27" s="1"/>
  <c r="AW410" i="27" s="1"/>
  <c r="X409" i="27"/>
  <c r="AL409" i="27" s="1"/>
  <c r="AW409" i="27" s="1"/>
  <c r="X408" i="27"/>
  <c r="AL408" i="27" s="1"/>
  <c r="AW408" i="27" s="1"/>
  <c r="X407" i="27"/>
  <c r="AL407" i="27" s="1"/>
  <c r="AW407" i="27" s="1"/>
  <c r="X406" i="27"/>
  <c r="AL406" i="27" s="1"/>
  <c r="AW406" i="27" s="1"/>
  <c r="X405" i="27"/>
  <c r="AL405" i="27" s="1"/>
  <c r="AW405" i="27" s="1"/>
  <c r="X404" i="27"/>
  <c r="AL404" i="27" s="1"/>
  <c r="AW404" i="27" s="1"/>
  <c r="X403" i="27"/>
  <c r="AL403" i="27" s="1"/>
  <c r="AW403" i="27" s="1"/>
  <c r="X402" i="27"/>
  <c r="AL402" i="27" s="1"/>
  <c r="AW402" i="27" s="1"/>
  <c r="X401" i="27"/>
  <c r="AL401" i="27" s="1"/>
  <c r="AW401" i="27" s="1"/>
  <c r="X400" i="27"/>
  <c r="AL400" i="27" s="1"/>
  <c r="AW400" i="27" s="1"/>
  <c r="X399" i="27"/>
  <c r="AL399" i="27" s="1"/>
  <c r="AW399" i="27" s="1"/>
  <c r="X398" i="27"/>
  <c r="AL398" i="27" s="1"/>
  <c r="AW398" i="27" s="1"/>
  <c r="X397" i="27"/>
  <c r="AL397" i="27" s="1"/>
  <c r="AW397" i="27" s="1"/>
  <c r="X396" i="27"/>
  <c r="AL396" i="27" s="1"/>
  <c r="AW396" i="27" s="1"/>
  <c r="X395" i="27"/>
  <c r="AL395" i="27" s="1"/>
  <c r="AW395" i="27" s="1"/>
  <c r="X394" i="27"/>
  <c r="AL394" i="27" s="1"/>
  <c r="AW394" i="27" s="1"/>
  <c r="X393" i="27"/>
  <c r="AL393" i="27" s="1"/>
  <c r="AW393" i="27" s="1"/>
  <c r="X392" i="27"/>
  <c r="AL392" i="27" s="1"/>
  <c r="AW392" i="27" s="1"/>
  <c r="X391" i="27"/>
  <c r="AL391" i="27" s="1"/>
  <c r="AW391" i="27" s="1"/>
  <c r="X390" i="27"/>
  <c r="AL390" i="27" s="1"/>
  <c r="AW390" i="27" s="1"/>
  <c r="X389" i="27"/>
  <c r="AL389" i="27" s="1"/>
  <c r="AW389" i="27" s="1"/>
  <c r="X388" i="27"/>
  <c r="AL388" i="27" s="1"/>
  <c r="AW388" i="27" s="1"/>
  <c r="X387" i="27"/>
  <c r="AL387" i="27" s="1"/>
  <c r="AW387" i="27" s="1"/>
  <c r="X386" i="27"/>
  <c r="AL386" i="27" s="1"/>
  <c r="AW386" i="27" s="1"/>
  <c r="X385" i="27"/>
  <c r="AL385" i="27" s="1"/>
  <c r="AW385" i="27" s="1"/>
  <c r="X384" i="27"/>
  <c r="AL384" i="27" s="1"/>
  <c r="AW384" i="27" s="1"/>
  <c r="X383" i="27"/>
  <c r="AL383" i="27" s="1"/>
  <c r="AW383" i="27" s="1"/>
  <c r="X382" i="27"/>
  <c r="AL382" i="27" s="1"/>
  <c r="AW382" i="27" s="1"/>
  <c r="X381" i="27"/>
  <c r="AL381" i="27" s="1"/>
  <c r="AW381" i="27" s="1"/>
  <c r="X380" i="27"/>
  <c r="AL380" i="27" s="1"/>
  <c r="AW380" i="27" s="1"/>
  <c r="X379" i="27"/>
  <c r="AL379" i="27" s="1"/>
  <c r="AW379" i="27" s="1"/>
  <c r="X378" i="27"/>
  <c r="AL378" i="27" s="1"/>
  <c r="AW378" i="27" s="1"/>
  <c r="X377" i="27"/>
  <c r="AL377" i="27" s="1"/>
  <c r="AW377" i="27" s="1"/>
  <c r="X376" i="27"/>
  <c r="AL376" i="27" s="1"/>
  <c r="AW376" i="27" s="1"/>
  <c r="X375" i="27"/>
  <c r="AL375" i="27" s="1"/>
  <c r="AW375" i="27" s="1"/>
  <c r="X374" i="27"/>
  <c r="AL374" i="27" s="1"/>
  <c r="AW374" i="27" s="1"/>
  <c r="X373" i="27"/>
  <c r="AL373" i="27" s="1"/>
  <c r="AW373" i="27" s="1"/>
  <c r="X372" i="27"/>
  <c r="AL372" i="27" s="1"/>
  <c r="AW372" i="27" s="1"/>
  <c r="X371" i="27"/>
  <c r="AL371" i="27" s="1"/>
  <c r="AW371" i="27" s="1"/>
  <c r="X370" i="27"/>
  <c r="AL370" i="27" s="1"/>
  <c r="AW370" i="27" s="1"/>
  <c r="X369" i="27"/>
  <c r="AL369" i="27" s="1"/>
  <c r="AW369" i="27" s="1"/>
  <c r="X368" i="27"/>
  <c r="AL368" i="27" s="1"/>
  <c r="AW368" i="27" s="1"/>
  <c r="X367" i="27"/>
  <c r="AL367" i="27" s="1"/>
  <c r="AW367" i="27" s="1"/>
  <c r="X366" i="27"/>
  <c r="AL366" i="27" s="1"/>
  <c r="AW366" i="27" s="1"/>
  <c r="X365" i="27"/>
  <c r="AL365" i="27" s="1"/>
  <c r="AW365" i="27" s="1"/>
  <c r="X364" i="27"/>
  <c r="AL364" i="27" s="1"/>
  <c r="AW364" i="27" s="1"/>
  <c r="X363" i="27"/>
  <c r="AL363" i="27" s="1"/>
  <c r="AW363" i="27" s="1"/>
  <c r="X362" i="27"/>
  <c r="AL362" i="27" s="1"/>
  <c r="AW362" i="27" s="1"/>
  <c r="X361" i="27"/>
  <c r="AL361" i="27" s="1"/>
  <c r="AW361" i="27" s="1"/>
  <c r="X360" i="27"/>
  <c r="AL360" i="27" s="1"/>
  <c r="AW360" i="27" s="1"/>
  <c r="X359" i="27"/>
  <c r="AL359" i="27" s="1"/>
  <c r="AW359" i="27" s="1"/>
  <c r="X358" i="27"/>
  <c r="AL358" i="27" s="1"/>
  <c r="AW358" i="27" s="1"/>
  <c r="X357" i="27"/>
  <c r="AL357" i="27" s="1"/>
  <c r="AW357" i="27" s="1"/>
  <c r="X356" i="27"/>
  <c r="AL356" i="27" s="1"/>
  <c r="AW356" i="27" s="1"/>
  <c r="X355" i="27"/>
  <c r="AL355" i="27" s="1"/>
  <c r="AW355" i="27" s="1"/>
  <c r="X354" i="27"/>
  <c r="AL354" i="27" s="1"/>
  <c r="AW354" i="27" s="1"/>
  <c r="X353" i="27"/>
  <c r="AL353" i="27" s="1"/>
  <c r="AW353" i="27" s="1"/>
  <c r="X352" i="27"/>
  <c r="AL352" i="27" s="1"/>
  <c r="AW352" i="27" s="1"/>
  <c r="X351" i="27"/>
  <c r="AL351" i="27" s="1"/>
  <c r="AW351" i="27" s="1"/>
  <c r="X350" i="27"/>
  <c r="AL350" i="27" s="1"/>
  <c r="AW350" i="27" s="1"/>
  <c r="X349" i="27"/>
  <c r="AL349" i="27" s="1"/>
  <c r="AW349" i="27" s="1"/>
  <c r="X348" i="27"/>
  <c r="AL348" i="27" s="1"/>
  <c r="AW348" i="27" s="1"/>
  <c r="X347" i="27"/>
  <c r="AL347" i="27" s="1"/>
  <c r="AW347" i="27" s="1"/>
  <c r="X346" i="27"/>
  <c r="AL346" i="27" s="1"/>
  <c r="AW346" i="27" s="1"/>
  <c r="X345" i="27"/>
  <c r="AL345" i="27" s="1"/>
  <c r="AW345" i="27" s="1"/>
  <c r="X344" i="27"/>
  <c r="AL344" i="27" s="1"/>
  <c r="AW344" i="27" s="1"/>
  <c r="X343" i="27"/>
  <c r="AL343" i="27" s="1"/>
  <c r="AW343" i="27" s="1"/>
  <c r="X342" i="27"/>
  <c r="AL342" i="27" s="1"/>
  <c r="AW342" i="27" s="1"/>
  <c r="X341" i="27"/>
  <c r="AL341" i="27" s="1"/>
  <c r="AW341" i="27" s="1"/>
  <c r="X340" i="27"/>
  <c r="AL340" i="27" s="1"/>
  <c r="AW340" i="27" s="1"/>
  <c r="X339" i="27"/>
  <c r="AL339" i="27" s="1"/>
  <c r="AW339" i="27" s="1"/>
  <c r="X338" i="27"/>
  <c r="AL338" i="27" s="1"/>
  <c r="AW338" i="27" s="1"/>
  <c r="X337" i="27"/>
  <c r="AL337" i="27" s="1"/>
  <c r="AW337" i="27" s="1"/>
  <c r="X336" i="27"/>
  <c r="AL336" i="27" s="1"/>
  <c r="AW336" i="27" s="1"/>
  <c r="X335" i="27"/>
  <c r="AL335" i="27" s="1"/>
  <c r="AW335" i="27" s="1"/>
  <c r="X334" i="27"/>
  <c r="AL334" i="27" s="1"/>
  <c r="AW334" i="27" s="1"/>
  <c r="X333" i="27"/>
  <c r="AL333" i="27" s="1"/>
  <c r="AW333" i="27" s="1"/>
  <c r="X332" i="27"/>
  <c r="AL332" i="27" s="1"/>
  <c r="AW332" i="27" s="1"/>
  <c r="X331" i="27"/>
  <c r="AL331" i="27" s="1"/>
  <c r="AW331" i="27" s="1"/>
  <c r="X330" i="27"/>
  <c r="AL330" i="27" s="1"/>
  <c r="AW330" i="27" s="1"/>
  <c r="X329" i="27"/>
  <c r="AL329" i="27" s="1"/>
  <c r="AW329" i="27" s="1"/>
  <c r="X328" i="27"/>
  <c r="AL328" i="27" s="1"/>
  <c r="AW328" i="27" s="1"/>
  <c r="X327" i="27"/>
  <c r="AL327" i="27" s="1"/>
  <c r="AW327" i="27" s="1"/>
  <c r="X326" i="27"/>
  <c r="AL326" i="27" s="1"/>
  <c r="AW326" i="27" s="1"/>
  <c r="X325" i="27"/>
  <c r="AL325" i="27" s="1"/>
  <c r="AW325" i="27" s="1"/>
  <c r="X324" i="27"/>
  <c r="AL324" i="27" s="1"/>
  <c r="AW324" i="27" s="1"/>
  <c r="X323" i="27"/>
  <c r="AL323" i="27" s="1"/>
  <c r="AW323" i="27" s="1"/>
  <c r="X322" i="27"/>
  <c r="AL322" i="27" s="1"/>
  <c r="AW322" i="27" s="1"/>
  <c r="X321" i="27"/>
  <c r="AL321" i="27" s="1"/>
  <c r="AW321" i="27" s="1"/>
  <c r="X320" i="27"/>
  <c r="AL320" i="27" s="1"/>
  <c r="AW320" i="27" s="1"/>
  <c r="X319" i="27"/>
  <c r="AL319" i="27" s="1"/>
  <c r="AW319" i="27" s="1"/>
  <c r="X318" i="27"/>
  <c r="AL318" i="27" s="1"/>
  <c r="AW318" i="27" s="1"/>
  <c r="X317" i="27"/>
  <c r="AL317" i="27" s="1"/>
  <c r="AW317" i="27" s="1"/>
  <c r="X316" i="27"/>
  <c r="AL316" i="27" s="1"/>
  <c r="AW316" i="27" s="1"/>
  <c r="X315" i="27"/>
  <c r="AL315" i="27" s="1"/>
  <c r="AW315" i="27" s="1"/>
  <c r="X314" i="27"/>
  <c r="AL314" i="27" s="1"/>
  <c r="AW314" i="27" s="1"/>
  <c r="X313" i="27"/>
  <c r="AL313" i="27" s="1"/>
  <c r="AW313" i="27" s="1"/>
  <c r="X312" i="27"/>
  <c r="AL312" i="27" s="1"/>
  <c r="AW312" i="27" s="1"/>
  <c r="X311" i="27"/>
  <c r="AL311" i="27" s="1"/>
  <c r="AW311" i="27" s="1"/>
  <c r="X310" i="27"/>
  <c r="AL310" i="27" s="1"/>
  <c r="AW310" i="27" s="1"/>
  <c r="X309" i="27"/>
  <c r="AL309" i="27" s="1"/>
  <c r="AW309" i="27" s="1"/>
  <c r="X308" i="27"/>
  <c r="AL308" i="27" s="1"/>
  <c r="AW308" i="27" s="1"/>
  <c r="X307" i="27"/>
  <c r="AL307" i="27" s="1"/>
  <c r="AW307" i="27" s="1"/>
  <c r="X306" i="27"/>
  <c r="AL306" i="27" s="1"/>
  <c r="AW306" i="27" s="1"/>
  <c r="X305" i="27"/>
  <c r="AL305" i="27" s="1"/>
  <c r="AW305" i="27" s="1"/>
  <c r="X304" i="27"/>
  <c r="AL304" i="27" s="1"/>
  <c r="AW304" i="27" s="1"/>
  <c r="X303" i="27"/>
  <c r="AL303" i="27" s="1"/>
  <c r="AW303" i="27" s="1"/>
  <c r="X302" i="27"/>
  <c r="AL302" i="27" s="1"/>
  <c r="AW302" i="27" s="1"/>
  <c r="X301" i="27"/>
  <c r="AL301" i="27" s="1"/>
  <c r="AW301" i="27" s="1"/>
  <c r="X300" i="27"/>
  <c r="AL300" i="27" s="1"/>
  <c r="AW300" i="27" s="1"/>
  <c r="X299" i="27"/>
  <c r="AL299" i="27" s="1"/>
  <c r="AW299" i="27" s="1"/>
  <c r="X298" i="27"/>
  <c r="AL298" i="27" s="1"/>
  <c r="AW298" i="27" s="1"/>
  <c r="X297" i="27"/>
  <c r="AL297" i="27" s="1"/>
  <c r="AW297" i="27" s="1"/>
  <c r="X296" i="27"/>
  <c r="AL296" i="27" s="1"/>
  <c r="AW296" i="27" s="1"/>
  <c r="X295" i="27"/>
  <c r="AL295" i="27" s="1"/>
  <c r="AW295" i="27" s="1"/>
  <c r="X294" i="27"/>
  <c r="AL294" i="27" s="1"/>
  <c r="AW294" i="27" s="1"/>
  <c r="X293" i="27"/>
  <c r="AL293" i="27" s="1"/>
  <c r="AW293" i="27" s="1"/>
  <c r="X292" i="27"/>
  <c r="AL292" i="27" s="1"/>
  <c r="AW292" i="27" s="1"/>
  <c r="X291" i="27"/>
  <c r="AL291" i="27" s="1"/>
  <c r="AW291" i="27" s="1"/>
  <c r="X290" i="27"/>
  <c r="AL290" i="27" s="1"/>
  <c r="AW290" i="27" s="1"/>
  <c r="X289" i="27"/>
  <c r="AL289" i="27" s="1"/>
  <c r="AW289" i="27" s="1"/>
  <c r="X288" i="27"/>
  <c r="AL288" i="27" s="1"/>
  <c r="AW288" i="27" s="1"/>
  <c r="X287" i="27"/>
  <c r="AL287" i="27" s="1"/>
  <c r="AW287" i="27" s="1"/>
  <c r="X286" i="27"/>
  <c r="AL286" i="27" s="1"/>
  <c r="AW286" i="27" s="1"/>
  <c r="X285" i="27"/>
  <c r="AL285" i="27" s="1"/>
  <c r="AW285" i="27" s="1"/>
  <c r="X284" i="27"/>
  <c r="AL284" i="27" s="1"/>
  <c r="AW284" i="27" s="1"/>
  <c r="X283" i="27"/>
  <c r="AL283" i="27" s="1"/>
  <c r="AW283" i="27" s="1"/>
  <c r="X282" i="27"/>
  <c r="AL282" i="27" s="1"/>
  <c r="AW282" i="27" s="1"/>
  <c r="X281" i="27"/>
  <c r="AL281" i="27" s="1"/>
  <c r="AW281" i="27" s="1"/>
  <c r="X280" i="27"/>
  <c r="AL280" i="27" s="1"/>
  <c r="AW280" i="27" s="1"/>
  <c r="X279" i="27"/>
  <c r="AL279" i="27" s="1"/>
  <c r="AW279" i="27" s="1"/>
  <c r="X278" i="27"/>
  <c r="AL278" i="27" s="1"/>
  <c r="AW278" i="27" s="1"/>
  <c r="X277" i="27"/>
  <c r="AL277" i="27" s="1"/>
  <c r="AW277" i="27" s="1"/>
  <c r="X276" i="27"/>
  <c r="AL276" i="27" s="1"/>
  <c r="AW276" i="27" s="1"/>
  <c r="X275" i="27"/>
  <c r="AL275" i="27" s="1"/>
  <c r="AW275" i="27" s="1"/>
  <c r="X274" i="27"/>
  <c r="AL274" i="27" s="1"/>
  <c r="AW274" i="27" s="1"/>
  <c r="X273" i="27"/>
  <c r="AL273" i="27" s="1"/>
  <c r="AW273" i="27" s="1"/>
  <c r="X272" i="27"/>
  <c r="AL272" i="27" s="1"/>
  <c r="AW272" i="27" s="1"/>
  <c r="X271" i="27"/>
  <c r="AL271" i="27" s="1"/>
  <c r="AW271" i="27" s="1"/>
  <c r="X270" i="27"/>
  <c r="AL270" i="27" s="1"/>
  <c r="AW270" i="27" s="1"/>
  <c r="X269" i="27"/>
  <c r="AL269" i="27" s="1"/>
  <c r="AW269" i="27" s="1"/>
  <c r="X268" i="27"/>
  <c r="AL268" i="27" s="1"/>
  <c r="AW268" i="27" s="1"/>
  <c r="X267" i="27"/>
  <c r="AL267" i="27" s="1"/>
  <c r="AW267" i="27" s="1"/>
  <c r="X266" i="27"/>
  <c r="AL266" i="27" s="1"/>
  <c r="AW266" i="27" s="1"/>
  <c r="X265" i="27"/>
  <c r="AL265" i="27" s="1"/>
  <c r="AW265" i="27" s="1"/>
  <c r="X264" i="27"/>
  <c r="AL264" i="27" s="1"/>
  <c r="AW264" i="27" s="1"/>
  <c r="X263" i="27"/>
  <c r="AL263" i="27" s="1"/>
  <c r="AW263" i="27" s="1"/>
  <c r="X262" i="27"/>
  <c r="AL262" i="27" s="1"/>
  <c r="AW262" i="27" s="1"/>
  <c r="X261" i="27"/>
  <c r="AL261" i="27" s="1"/>
  <c r="AW261" i="27" s="1"/>
  <c r="X260" i="27"/>
  <c r="AL260" i="27" s="1"/>
  <c r="AW260" i="27" s="1"/>
  <c r="X259" i="27"/>
  <c r="AL259" i="27" s="1"/>
  <c r="AW259" i="27" s="1"/>
  <c r="X258" i="27"/>
  <c r="AL258" i="27" s="1"/>
  <c r="AW258" i="27" s="1"/>
  <c r="X257" i="27"/>
  <c r="AL257" i="27" s="1"/>
  <c r="AW257" i="27" s="1"/>
  <c r="X256" i="27"/>
  <c r="AL256" i="27" s="1"/>
  <c r="AW256" i="27" s="1"/>
  <c r="X255" i="27"/>
  <c r="AL255" i="27" s="1"/>
  <c r="AW255" i="27" s="1"/>
  <c r="X254" i="27"/>
  <c r="AL254" i="27" s="1"/>
  <c r="AW254" i="27" s="1"/>
  <c r="X253" i="27"/>
  <c r="AL253" i="27" s="1"/>
  <c r="AW253" i="27" s="1"/>
  <c r="X252" i="27"/>
  <c r="AL252" i="27" s="1"/>
  <c r="AW252" i="27" s="1"/>
  <c r="X251" i="27"/>
  <c r="AL251" i="27" s="1"/>
  <c r="AW251" i="27" s="1"/>
  <c r="X250" i="27"/>
  <c r="AL250" i="27" s="1"/>
  <c r="AW250" i="27" s="1"/>
  <c r="X249" i="27"/>
  <c r="AL249" i="27" s="1"/>
  <c r="AW249" i="27" s="1"/>
  <c r="X248" i="27"/>
  <c r="AL248" i="27" s="1"/>
  <c r="AW248" i="27" s="1"/>
  <c r="X247" i="27"/>
  <c r="AL247" i="27" s="1"/>
  <c r="AW247" i="27" s="1"/>
  <c r="X246" i="27"/>
  <c r="AL246" i="27" s="1"/>
  <c r="AW246" i="27" s="1"/>
  <c r="X245" i="27"/>
  <c r="AL245" i="27" s="1"/>
  <c r="AW245" i="27" s="1"/>
  <c r="X244" i="27"/>
  <c r="AL244" i="27" s="1"/>
  <c r="AW244" i="27" s="1"/>
  <c r="X243" i="27"/>
  <c r="AL243" i="27" s="1"/>
  <c r="AW243" i="27" s="1"/>
  <c r="X242" i="27"/>
  <c r="AL242" i="27" s="1"/>
  <c r="AW242" i="27" s="1"/>
  <c r="X241" i="27"/>
  <c r="AL241" i="27" s="1"/>
  <c r="AW241" i="27" s="1"/>
  <c r="X240" i="27"/>
  <c r="AL240" i="27" s="1"/>
  <c r="AW240" i="27" s="1"/>
  <c r="X239" i="27"/>
  <c r="AL239" i="27" s="1"/>
  <c r="AW239" i="27" s="1"/>
  <c r="X238" i="27"/>
  <c r="AL238" i="27" s="1"/>
  <c r="AW238" i="27" s="1"/>
  <c r="X237" i="27"/>
  <c r="AL237" i="27" s="1"/>
  <c r="AW237" i="27" s="1"/>
  <c r="X236" i="27"/>
  <c r="AL236" i="27" s="1"/>
  <c r="AW236" i="27" s="1"/>
  <c r="X235" i="27"/>
  <c r="AL235" i="27" s="1"/>
  <c r="AW235" i="27" s="1"/>
  <c r="X234" i="27"/>
  <c r="AL234" i="27" s="1"/>
  <c r="AW234" i="27" s="1"/>
  <c r="X233" i="27"/>
  <c r="AL233" i="27" s="1"/>
  <c r="AW233" i="27" s="1"/>
  <c r="X232" i="27"/>
  <c r="AL232" i="27" s="1"/>
  <c r="AW232" i="27" s="1"/>
  <c r="X231" i="27"/>
  <c r="AL231" i="27" s="1"/>
  <c r="AW231" i="27" s="1"/>
  <c r="X230" i="27"/>
  <c r="AL230" i="27" s="1"/>
  <c r="AW230" i="27" s="1"/>
  <c r="X229" i="27"/>
  <c r="AL229" i="27" s="1"/>
  <c r="AW229" i="27" s="1"/>
  <c r="X228" i="27"/>
  <c r="AL228" i="27" s="1"/>
  <c r="AW228" i="27" s="1"/>
  <c r="X227" i="27"/>
  <c r="AL227" i="27" s="1"/>
  <c r="AW227" i="27" s="1"/>
  <c r="X226" i="27"/>
  <c r="AL226" i="27" s="1"/>
  <c r="AW226" i="27" s="1"/>
  <c r="X225" i="27"/>
  <c r="AL225" i="27" s="1"/>
  <c r="AW225" i="27" s="1"/>
  <c r="X224" i="27"/>
  <c r="AL224" i="27" s="1"/>
  <c r="AW224" i="27" s="1"/>
  <c r="X223" i="27"/>
  <c r="AL223" i="27" s="1"/>
  <c r="AW223" i="27" s="1"/>
  <c r="X222" i="27"/>
  <c r="AL222" i="27" s="1"/>
  <c r="AW222" i="27" s="1"/>
  <c r="X221" i="27"/>
  <c r="AL221" i="27" s="1"/>
  <c r="AW221" i="27" s="1"/>
  <c r="X220" i="27"/>
  <c r="AL220" i="27" s="1"/>
  <c r="AW220" i="27" s="1"/>
  <c r="X219" i="27"/>
  <c r="AL219" i="27" s="1"/>
  <c r="AW219" i="27" s="1"/>
  <c r="X218" i="27"/>
  <c r="AL218" i="27" s="1"/>
  <c r="AW218" i="27" s="1"/>
  <c r="X217" i="27"/>
  <c r="AL217" i="27" s="1"/>
  <c r="AW217" i="27" s="1"/>
  <c r="X216" i="27"/>
  <c r="AL216" i="27" s="1"/>
  <c r="AW216" i="27" s="1"/>
  <c r="X215" i="27"/>
  <c r="AL215" i="27" s="1"/>
  <c r="AW215" i="27" s="1"/>
  <c r="X214" i="27"/>
  <c r="AL214" i="27" s="1"/>
  <c r="AW214" i="27" s="1"/>
  <c r="X213" i="27"/>
  <c r="AL213" i="27" s="1"/>
  <c r="AW213" i="27" s="1"/>
  <c r="X212" i="27"/>
  <c r="AL212" i="27" s="1"/>
  <c r="AW212" i="27" s="1"/>
  <c r="X211" i="27"/>
  <c r="AL211" i="27" s="1"/>
  <c r="AW211" i="27" s="1"/>
  <c r="X210" i="27"/>
  <c r="AL210" i="27" s="1"/>
  <c r="AW210" i="27" s="1"/>
  <c r="X209" i="27"/>
  <c r="AL209" i="27" s="1"/>
  <c r="AW209" i="27" s="1"/>
  <c r="X208" i="27"/>
  <c r="AL208" i="27" s="1"/>
  <c r="AW208" i="27" s="1"/>
  <c r="X207" i="27"/>
  <c r="AL207" i="27" s="1"/>
  <c r="AW207" i="27" s="1"/>
  <c r="X206" i="27"/>
  <c r="AL206" i="27" s="1"/>
  <c r="AW206" i="27" s="1"/>
  <c r="X205" i="27"/>
  <c r="AL205" i="27" s="1"/>
  <c r="AW205" i="27" s="1"/>
  <c r="X204" i="27"/>
  <c r="AL204" i="27" s="1"/>
  <c r="AW204" i="27" s="1"/>
  <c r="X203" i="27"/>
  <c r="AL203" i="27" s="1"/>
  <c r="AW203" i="27" s="1"/>
  <c r="X202" i="27"/>
  <c r="AL202" i="27" s="1"/>
  <c r="AW202" i="27" s="1"/>
  <c r="X201" i="27"/>
  <c r="AL201" i="27" s="1"/>
  <c r="AW201" i="27" s="1"/>
  <c r="X200" i="27"/>
  <c r="AL200" i="27" s="1"/>
  <c r="AW200" i="27" s="1"/>
  <c r="X199" i="27"/>
  <c r="AL199" i="27" s="1"/>
  <c r="AW199" i="27" s="1"/>
  <c r="X198" i="27"/>
  <c r="AL198" i="27" s="1"/>
  <c r="AW198" i="27" s="1"/>
  <c r="X197" i="27"/>
  <c r="AL197" i="27" s="1"/>
  <c r="AW197" i="27" s="1"/>
  <c r="X196" i="27"/>
  <c r="AL196" i="27" s="1"/>
  <c r="AW196" i="27" s="1"/>
  <c r="X195" i="27"/>
  <c r="AL195" i="27" s="1"/>
  <c r="AW195" i="27" s="1"/>
  <c r="X194" i="27"/>
  <c r="AL194" i="27" s="1"/>
  <c r="AW194" i="27" s="1"/>
  <c r="X193" i="27"/>
  <c r="AL193" i="27" s="1"/>
  <c r="AW193" i="27" s="1"/>
  <c r="X192" i="27"/>
  <c r="AL192" i="27" s="1"/>
  <c r="AW192" i="27" s="1"/>
  <c r="X191" i="27"/>
  <c r="AL191" i="27" s="1"/>
  <c r="AW191" i="27" s="1"/>
  <c r="X190" i="27"/>
  <c r="AL190" i="27" s="1"/>
  <c r="AW190" i="27" s="1"/>
  <c r="X189" i="27"/>
  <c r="AL189" i="27" s="1"/>
  <c r="AW189" i="27" s="1"/>
  <c r="X188" i="27"/>
  <c r="AL188" i="27" s="1"/>
  <c r="AW188" i="27" s="1"/>
  <c r="X187" i="27"/>
  <c r="AL187" i="27" s="1"/>
  <c r="AW187" i="27" s="1"/>
  <c r="X186" i="27"/>
  <c r="AL186" i="27" s="1"/>
  <c r="AW186" i="27" s="1"/>
  <c r="X185" i="27"/>
  <c r="AL185" i="27" s="1"/>
  <c r="AW185" i="27" s="1"/>
  <c r="X184" i="27"/>
  <c r="AL184" i="27" s="1"/>
  <c r="AW184" i="27" s="1"/>
  <c r="X183" i="27"/>
  <c r="AL183" i="27" s="1"/>
  <c r="AW183" i="27" s="1"/>
  <c r="X182" i="27"/>
  <c r="AL182" i="27" s="1"/>
  <c r="AW182" i="27" s="1"/>
  <c r="X181" i="27"/>
  <c r="AL181" i="27" s="1"/>
  <c r="AW181" i="27" s="1"/>
  <c r="X180" i="27"/>
  <c r="AL180" i="27" s="1"/>
  <c r="AW180" i="27" s="1"/>
  <c r="X179" i="27"/>
  <c r="AL179" i="27" s="1"/>
  <c r="AW179" i="27" s="1"/>
  <c r="X178" i="27"/>
  <c r="AL178" i="27" s="1"/>
  <c r="AW178" i="27" s="1"/>
  <c r="X177" i="27"/>
  <c r="AL177" i="27" s="1"/>
  <c r="AW177" i="27" s="1"/>
  <c r="X176" i="27"/>
  <c r="AL176" i="27" s="1"/>
  <c r="AW176" i="27" s="1"/>
  <c r="X175" i="27"/>
  <c r="AL175" i="27" s="1"/>
  <c r="AW175" i="27" s="1"/>
  <c r="X174" i="27"/>
  <c r="AL174" i="27" s="1"/>
  <c r="AW174" i="27" s="1"/>
  <c r="X173" i="27"/>
  <c r="AL173" i="27" s="1"/>
  <c r="AW173" i="27" s="1"/>
  <c r="X172" i="27"/>
  <c r="AL172" i="27" s="1"/>
  <c r="AW172" i="27" s="1"/>
  <c r="X171" i="27"/>
  <c r="AL171" i="27" s="1"/>
  <c r="AW171" i="27" s="1"/>
  <c r="X170" i="27"/>
  <c r="AL170" i="27" s="1"/>
  <c r="AW170" i="27" s="1"/>
  <c r="X169" i="27"/>
  <c r="AL169" i="27" s="1"/>
  <c r="AW169" i="27" s="1"/>
  <c r="X168" i="27"/>
  <c r="AL168" i="27" s="1"/>
  <c r="AW168" i="27" s="1"/>
  <c r="X167" i="27"/>
  <c r="AL167" i="27" s="1"/>
  <c r="AW167" i="27" s="1"/>
  <c r="X166" i="27"/>
  <c r="AL166" i="27" s="1"/>
  <c r="AW166" i="27" s="1"/>
  <c r="X165" i="27"/>
  <c r="AL165" i="27" s="1"/>
  <c r="AW165" i="27" s="1"/>
  <c r="X164" i="27"/>
  <c r="AL164" i="27" s="1"/>
  <c r="AW164" i="27" s="1"/>
  <c r="X163" i="27"/>
  <c r="AL163" i="27" s="1"/>
  <c r="AW163" i="27" s="1"/>
  <c r="X162" i="27"/>
  <c r="AL162" i="27" s="1"/>
  <c r="AW162" i="27" s="1"/>
  <c r="X161" i="27"/>
  <c r="AL161" i="27" s="1"/>
  <c r="AW161" i="27" s="1"/>
  <c r="X160" i="27"/>
  <c r="AL160" i="27" s="1"/>
  <c r="AW160" i="27" s="1"/>
  <c r="X159" i="27"/>
  <c r="AL159" i="27" s="1"/>
  <c r="AW159" i="27" s="1"/>
  <c r="X158" i="27"/>
  <c r="AL158" i="27" s="1"/>
  <c r="AW158" i="27" s="1"/>
  <c r="X157" i="27"/>
  <c r="AL157" i="27" s="1"/>
  <c r="AW157" i="27" s="1"/>
  <c r="X156" i="27"/>
  <c r="AL156" i="27" s="1"/>
  <c r="AW156" i="27" s="1"/>
  <c r="X155" i="27"/>
  <c r="AL155" i="27" s="1"/>
  <c r="AW155" i="27" s="1"/>
  <c r="X154" i="27"/>
  <c r="AL154" i="27" s="1"/>
  <c r="AW154" i="27" s="1"/>
  <c r="X153" i="27"/>
  <c r="AL153" i="27" s="1"/>
  <c r="AW153" i="27" s="1"/>
  <c r="X152" i="27"/>
  <c r="AL152" i="27" s="1"/>
  <c r="AW152" i="27" s="1"/>
  <c r="X151" i="27"/>
  <c r="AL151" i="27" s="1"/>
  <c r="AW151" i="27" s="1"/>
  <c r="X150" i="27"/>
  <c r="AL150" i="27" s="1"/>
  <c r="AW150" i="27" s="1"/>
  <c r="X149" i="27"/>
  <c r="AL149" i="27" s="1"/>
  <c r="AW149" i="27" s="1"/>
  <c r="X148" i="27"/>
  <c r="AL148" i="27" s="1"/>
  <c r="AW148" i="27" s="1"/>
  <c r="X147" i="27"/>
  <c r="AL147" i="27" s="1"/>
  <c r="AW147" i="27" s="1"/>
  <c r="X146" i="27"/>
  <c r="AL146" i="27" s="1"/>
  <c r="AW146" i="27" s="1"/>
  <c r="X145" i="27"/>
  <c r="AL145" i="27" s="1"/>
  <c r="AW145" i="27" s="1"/>
  <c r="X144" i="27"/>
  <c r="AL144" i="27" s="1"/>
  <c r="AW144" i="27" s="1"/>
  <c r="X143" i="27"/>
  <c r="AL143" i="27" s="1"/>
  <c r="AW143" i="27" s="1"/>
  <c r="X142" i="27"/>
  <c r="AL142" i="27" s="1"/>
  <c r="AW142" i="27" s="1"/>
  <c r="X141" i="27"/>
  <c r="AL141" i="27" s="1"/>
  <c r="AW141" i="27" s="1"/>
  <c r="X140" i="27"/>
  <c r="AL140" i="27" s="1"/>
  <c r="AW140" i="27" s="1"/>
  <c r="X139" i="27"/>
  <c r="AL139" i="27" s="1"/>
  <c r="AW139" i="27" s="1"/>
  <c r="X138" i="27"/>
  <c r="AL138" i="27" s="1"/>
  <c r="AW138" i="27" s="1"/>
  <c r="X137" i="27"/>
  <c r="AL137" i="27" s="1"/>
  <c r="AW137" i="27" s="1"/>
  <c r="X136" i="27"/>
  <c r="AL136" i="27" s="1"/>
  <c r="AW136" i="27" s="1"/>
  <c r="X135" i="27"/>
  <c r="AL135" i="27" s="1"/>
  <c r="AW135" i="27" s="1"/>
  <c r="X134" i="27"/>
  <c r="AL134" i="27" s="1"/>
  <c r="AW134" i="27" s="1"/>
  <c r="X133" i="27"/>
  <c r="AL133" i="27" s="1"/>
  <c r="AW133" i="27" s="1"/>
  <c r="X132" i="27"/>
  <c r="AL132" i="27" s="1"/>
  <c r="AW132" i="27" s="1"/>
  <c r="X131" i="27"/>
  <c r="AL131" i="27" s="1"/>
  <c r="AW131" i="27" s="1"/>
  <c r="X130" i="27"/>
  <c r="AL130" i="27" s="1"/>
  <c r="AW130" i="27" s="1"/>
  <c r="X129" i="27"/>
  <c r="AL129" i="27" s="1"/>
  <c r="AW129" i="27" s="1"/>
  <c r="X128" i="27"/>
  <c r="AL128" i="27" s="1"/>
  <c r="AW128" i="27" s="1"/>
  <c r="X127" i="27"/>
  <c r="AL127" i="27" s="1"/>
  <c r="AW127" i="27" s="1"/>
  <c r="X126" i="27"/>
  <c r="AL126" i="27" s="1"/>
  <c r="AW126" i="27" s="1"/>
  <c r="X125" i="27"/>
  <c r="AL125" i="27" s="1"/>
  <c r="AW125" i="27" s="1"/>
  <c r="X124" i="27"/>
  <c r="AL124" i="27" s="1"/>
  <c r="AW124" i="27" s="1"/>
  <c r="X123" i="27"/>
  <c r="AL123" i="27" s="1"/>
  <c r="AW123" i="27" s="1"/>
  <c r="X122" i="27"/>
  <c r="AL122" i="27" s="1"/>
  <c r="AW122" i="27" s="1"/>
  <c r="X121" i="27"/>
  <c r="AL121" i="27" s="1"/>
  <c r="AW121" i="27" s="1"/>
  <c r="X120" i="27"/>
  <c r="AL120" i="27" s="1"/>
  <c r="AW120" i="27" s="1"/>
  <c r="X119" i="27"/>
  <c r="AL119" i="27" s="1"/>
  <c r="AW119" i="27" s="1"/>
  <c r="X118" i="27"/>
  <c r="AL118" i="27" s="1"/>
  <c r="AW118" i="27" s="1"/>
  <c r="X117" i="27"/>
  <c r="AL117" i="27" s="1"/>
  <c r="AW117" i="27" s="1"/>
  <c r="X116" i="27"/>
  <c r="AL116" i="27" s="1"/>
  <c r="AW116" i="27" s="1"/>
  <c r="X115" i="27"/>
  <c r="AL115" i="27" s="1"/>
  <c r="AW115" i="27" s="1"/>
  <c r="X114" i="27"/>
  <c r="AL114" i="27" s="1"/>
  <c r="AW114" i="27" s="1"/>
  <c r="X113" i="27"/>
  <c r="AL113" i="27" s="1"/>
  <c r="AW113" i="27" s="1"/>
  <c r="X112" i="27"/>
  <c r="AL112" i="27" s="1"/>
  <c r="AW112" i="27" s="1"/>
  <c r="X111" i="27"/>
  <c r="AL111" i="27" s="1"/>
  <c r="AW111" i="27" s="1"/>
  <c r="X110" i="27"/>
  <c r="AL110" i="27" s="1"/>
  <c r="AW110" i="27" s="1"/>
  <c r="X109" i="27"/>
  <c r="AL109" i="27" s="1"/>
  <c r="AW109" i="27" s="1"/>
  <c r="X108" i="27"/>
  <c r="AL108" i="27" s="1"/>
  <c r="AW108" i="27" s="1"/>
  <c r="X107" i="27"/>
  <c r="AL107" i="27" s="1"/>
  <c r="AW107" i="27" s="1"/>
  <c r="X106" i="27"/>
  <c r="AL106" i="27" s="1"/>
  <c r="AW106" i="27" s="1"/>
  <c r="X105" i="27"/>
  <c r="AL105" i="27" s="1"/>
  <c r="AW105" i="27" s="1"/>
  <c r="X104" i="27"/>
  <c r="AL104" i="27" s="1"/>
  <c r="AW104" i="27" s="1"/>
  <c r="X103" i="27"/>
  <c r="AL103" i="27" s="1"/>
  <c r="AW103" i="27" s="1"/>
  <c r="X102" i="27"/>
  <c r="AL102" i="27" s="1"/>
  <c r="AW102" i="27" s="1"/>
  <c r="X101" i="27"/>
  <c r="AL101" i="27" s="1"/>
  <c r="AW101" i="27" s="1"/>
  <c r="X100" i="27"/>
  <c r="AL100" i="27" s="1"/>
  <c r="AW100" i="27" s="1"/>
  <c r="X99" i="27"/>
  <c r="AL99" i="27" s="1"/>
  <c r="AW99" i="27" s="1"/>
  <c r="X98" i="27"/>
  <c r="AL98" i="27" s="1"/>
  <c r="AW98" i="27" s="1"/>
  <c r="X97" i="27"/>
  <c r="AL97" i="27" s="1"/>
  <c r="AW97" i="27" s="1"/>
  <c r="X96" i="27"/>
  <c r="AL96" i="27" s="1"/>
  <c r="AW96" i="27" s="1"/>
  <c r="X95" i="27"/>
  <c r="AL95" i="27" s="1"/>
  <c r="AW95" i="27" s="1"/>
  <c r="X94" i="27"/>
  <c r="AL94" i="27" s="1"/>
  <c r="AW94" i="27" s="1"/>
  <c r="X93" i="27"/>
  <c r="AL93" i="27" s="1"/>
  <c r="AW93" i="27" s="1"/>
  <c r="X92" i="27"/>
  <c r="AL92" i="27" s="1"/>
  <c r="AW92" i="27" s="1"/>
  <c r="X91" i="27"/>
  <c r="AL91" i="27" s="1"/>
  <c r="AW91" i="27" s="1"/>
  <c r="X90" i="27"/>
  <c r="AL90" i="27" s="1"/>
  <c r="AW90" i="27" s="1"/>
  <c r="X89" i="27"/>
  <c r="AL89" i="27" s="1"/>
  <c r="AW89" i="27" s="1"/>
  <c r="X88" i="27"/>
  <c r="AL88" i="27" s="1"/>
  <c r="AW88" i="27" s="1"/>
  <c r="X87" i="27"/>
  <c r="AL87" i="27" s="1"/>
  <c r="AW87" i="27" s="1"/>
  <c r="X86" i="27"/>
  <c r="AL86" i="27" s="1"/>
  <c r="AW86" i="27" s="1"/>
  <c r="X85" i="27"/>
  <c r="AL85" i="27" s="1"/>
  <c r="AW85" i="27" s="1"/>
  <c r="X84" i="27"/>
  <c r="AL84" i="27" s="1"/>
  <c r="AW84" i="27" s="1"/>
  <c r="X83" i="27"/>
  <c r="AL83" i="27" s="1"/>
  <c r="AW83" i="27" s="1"/>
  <c r="X82" i="27"/>
  <c r="AL82" i="27" s="1"/>
  <c r="AW82" i="27" s="1"/>
  <c r="X81" i="27"/>
  <c r="AL81" i="27" s="1"/>
  <c r="AW81" i="27" s="1"/>
  <c r="X80" i="27"/>
  <c r="AL80" i="27" s="1"/>
  <c r="AW80" i="27" s="1"/>
  <c r="X79" i="27"/>
  <c r="AL79" i="27" s="1"/>
  <c r="AW79" i="27" s="1"/>
  <c r="X78" i="27"/>
  <c r="AL78" i="27" s="1"/>
  <c r="AW78" i="27" s="1"/>
  <c r="X77" i="27"/>
  <c r="AL77" i="27" s="1"/>
  <c r="AW77" i="27" s="1"/>
  <c r="X76" i="27"/>
  <c r="AL76" i="27" s="1"/>
  <c r="AW76" i="27" s="1"/>
  <c r="X75" i="27"/>
  <c r="AL75" i="27" s="1"/>
  <c r="AW75" i="27" s="1"/>
  <c r="X74" i="27"/>
  <c r="AL74" i="27" s="1"/>
  <c r="AW74" i="27" s="1"/>
  <c r="X73" i="27"/>
  <c r="AL73" i="27" s="1"/>
  <c r="AW73" i="27" s="1"/>
  <c r="X72" i="27"/>
  <c r="AL72" i="27" s="1"/>
  <c r="AW72" i="27" s="1"/>
  <c r="X71" i="27"/>
  <c r="AL71" i="27" s="1"/>
  <c r="AW71" i="27" s="1"/>
  <c r="X70" i="27"/>
  <c r="AL70" i="27" s="1"/>
  <c r="AW70" i="27" s="1"/>
  <c r="X69" i="27"/>
  <c r="AL69" i="27" s="1"/>
  <c r="AW69" i="27" s="1"/>
  <c r="X68" i="27"/>
  <c r="AL68" i="27" s="1"/>
  <c r="AW68" i="27" s="1"/>
  <c r="X67" i="27"/>
  <c r="AL67" i="27" s="1"/>
  <c r="AW67" i="27" s="1"/>
  <c r="X66" i="27"/>
  <c r="AL66" i="27" s="1"/>
  <c r="AW66" i="27" s="1"/>
  <c r="X65" i="27"/>
  <c r="AL65" i="27" s="1"/>
  <c r="AW65" i="27" s="1"/>
  <c r="X64" i="27"/>
  <c r="AL64" i="27" s="1"/>
  <c r="AW64" i="27" s="1"/>
  <c r="X63" i="27"/>
  <c r="AL63" i="27" s="1"/>
  <c r="AW63" i="27" s="1"/>
  <c r="X62" i="27"/>
  <c r="AL62" i="27" s="1"/>
  <c r="AW62" i="27" s="1"/>
  <c r="X61" i="27"/>
  <c r="AL61" i="27" s="1"/>
  <c r="AW61" i="27" s="1"/>
  <c r="X60" i="27"/>
  <c r="AL60" i="27" s="1"/>
  <c r="AW60" i="27" s="1"/>
  <c r="X59" i="27"/>
  <c r="AL59" i="27" s="1"/>
  <c r="AW59" i="27" s="1"/>
  <c r="X58" i="27"/>
  <c r="AL58" i="27" s="1"/>
  <c r="AW58" i="27" s="1"/>
  <c r="X57" i="27"/>
  <c r="AL57" i="27" s="1"/>
  <c r="AW57" i="27" s="1"/>
  <c r="X56" i="27"/>
  <c r="AL56" i="27" s="1"/>
  <c r="AW56" i="27" s="1"/>
  <c r="X55" i="27"/>
  <c r="AL55" i="27" s="1"/>
  <c r="AW55" i="27" s="1"/>
  <c r="X54" i="27"/>
  <c r="AL54" i="27" s="1"/>
  <c r="AW54" i="27" s="1"/>
  <c r="X53" i="27"/>
  <c r="AL53" i="27" s="1"/>
  <c r="AW53" i="27" s="1"/>
  <c r="X52" i="27"/>
  <c r="AL52" i="27" s="1"/>
  <c r="AW52" i="27" s="1"/>
  <c r="X51" i="27"/>
  <c r="AL51" i="27" s="1"/>
  <c r="AW51" i="27" s="1"/>
  <c r="X50" i="27"/>
  <c r="AL50" i="27" s="1"/>
  <c r="AW50" i="27" s="1"/>
  <c r="X49" i="27"/>
  <c r="AL49" i="27" s="1"/>
  <c r="AW49" i="27" s="1"/>
  <c r="X48" i="27"/>
  <c r="AL48" i="27" s="1"/>
  <c r="AW48" i="27" s="1"/>
  <c r="X47" i="27"/>
  <c r="AL47" i="27" s="1"/>
  <c r="AW47" i="27" s="1"/>
  <c r="X46" i="27"/>
  <c r="AL46" i="27" s="1"/>
  <c r="AW46" i="27" s="1"/>
  <c r="X45" i="27"/>
  <c r="AL45" i="27" s="1"/>
  <c r="AW45" i="27" s="1"/>
  <c r="X44" i="27"/>
  <c r="AL44" i="27" s="1"/>
  <c r="AW44" i="27" s="1"/>
  <c r="X43" i="27"/>
  <c r="AL43" i="27" s="1"/>
  <c r="AW43" i="27" s="1"/>
  <c r="X42" i="27"/>
  <c r="AL42" i="27" s="1"/>
  <c r="AW42" i="27" s="1"/>
  <c r="X41" i="27"/>
  <c r="AL41" i="27" s="1"/>
  <c r="AW41" i="27" s="1"/>
  <c r="X40" i="27"/>
  <c r="AL40" i="27" s="1"/>
  <c r="AW40" i="27" s="1"/>
  <c r="X39" i="27"/>
  <c r="AL39" i="27" s="1"/>
  <c r="AW39" i="27" s="1"/>
  <c r="X38" i="27"/>
  <c r="AL38" i="27" s="1"/>
  <c r="AW38" i="27" s="1"/>
  <c r="X37" i="27"/>
  <c r="AL37" i="27" s="1"/>
  <c r="AW37" i="27" s="1"/>
  <c r="X36" i="27"/>
  <c r="AL36" i="27" s="1"/>
  <c r="AW36" i="27" s="1"/>
  <c r="X35" i="27"/>
  <c r="AL35" i="27" s="1"/>
  <c r="AW35" i="27" s="1"/>
  <c r="X34" i="27"/>
  <c r="AL34" i="27" s="1"/>
  <c r="AW34" i="27" s="1"/>
  <c r="X33" i="27"/>
  <c r="AL33" i="27" s="1"/>
  <c r="AW33" i="27" s="1"/>
  <c r="X32" i="27"/>
  <c r="AL32" i="27" s="1"/>
  <c r="AW32" i="27" s="1"/>
  <c r="X31" i="27"/>
  <c r="AL31" i="27" s="1"/>
  <c r="AW31" i="27" s="1"/>
  <c r="X30" i="27"/>
  <c r="AL30" i="27" s="1"/>
  <c r="AW30" i="27" s="1"/>
  <c r="X29" i="27"/>
  <c r="AL29" i="27" s="1"/>
  <c r="AW29" i="27" s="1"/>
  <c r="X28" i="27"/>
  <c r="AL28" i="27" s="1"/>
  <c r="AW28" i="27" s="1"/>
  <c r="X27" i="27"/>
  <c r="AL27" i="27" s="1"/>
  <c r="AW27" i="27" s="1"/>
  <c r="X26" i="27"/>
  <c r="AL26" i="27" s="1"/>
  <c r="AW26" i="27" s="1"/>
  <c r="X25" i="27"/>
  <c r="AL25" i="27" s="1"/>
  <c r="AW25" i="27" s="1"/>
  <c r="X24" i="27"/>
  <c r="AL24" i="27" s="1"/>
  <c r="AW24" i="27" s="1"/>
  <c r="X23" i="27"/>
  <c r="AL23" i="27" s="1"/>
  <c r="AW23" i="27" s="1"/>
  <c r="X22" i="27"/>
  <c r="AL22" i="27" s="1"/>
  <c r="AW22" i="27" s="1"/>
  <c r="X21" i="27"/>
  <c r="AL21" i="27" s="1"/>
  <c r="AW21" i="27" s="1"/>
  <c r="X20" i="27"/>
  <c r="AL20" i="27" s="1"/>
  <c r="AW20" i="27" s="1"/>
  <c r="X19" i="27"/>
  <c r="AL19" i="27" s="1"/>
  <c r="AW19" i="27" s="1"/>
  <c r="X18" i="27"/>
  <c r="AL18" i="27" s="1"/>
  <c r="AW18" i="27" s="1"/>
  <c r="X17" i="27"/>
  <c r="AL17" i="27" s="1"/>
  <c r="AW17" i="27" s="1"/>
  <c r="X16" i="27"/>
  <c r="AL16" i="27" s="1"/>
  <c r="AW16" i="27" s="1"/>
  <c r="X15" i="27"/>
  <c r="AL15" i="27" s="1"/>
  <c r="AW15" i="27" s="1"/>
  <c r="X14" i="27"/>
  <c r="AL14" i="27" s="1"/>
  <c r="AW14" i="27" s="1"/>
  <c r="X13" i="27"/>
  <c r="AL13" i="27" s="1"/>
  <c r="AW13" i="27" s="1"/>
  <c r="X12" i="27"/>
  <c r="AL12" i="27" s="1"/>
  <c r="AW12" i="27" s="1"/>
  <c r="X11" i="27"/>
  <c r="AL11" i="27" s="1"/>
  <c r="AW11" i="27" s="1"/>
  <c r="X10" i="27"/>
  <c r="AL10" i="27" s="1"/>
  <c r="AW10" i="27" s="1"/>
  <c r="X9" i="27"/>
  <c r="AL9" i="27" s="1"/>
  <c r="AW9" i="27" s="1"/>
  <c r="X8" i="27"/>
  <c r="AL8" i="27" s="1"/>
  <c r="AW8" i="27" s="1"/>
  <c r="X7" i="27"/>
  <c r="AL7" i="27" s="1"/>
  <c r="AW7" i="27" s="1"/>
  <c r="X6" i="27"/>
  <c r="AL6" i="27" s="1"/>
  <c r="AW6" i="27" s="1"/>
  <c r="X5" i="27"/>
  <c r="AL5" i="27" s="1"/>
  <c r="AW5" i="27" s="1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P787" i="27"/>
  <c r="AU786" i="27"/>
  <c r="AT786" i="27"/>
  <c r="AS786" i="27"/>
  <c r="AQ786" i="27"/>
  <c r="AR786" i="27" s="1"/>
  <c r="AO786" i="27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P786" i="27"/>
  <c r="AP786" i="27" l="1"/>
  <c r="T496" i="30"/>
  <c r="U496" i="30" s="1"/>
  <c r="S787" i="27"/>
  <c r="K497" i="30"/>
  <c r="L497" i="30" s="1"/>
  <c r="AP787" i="27"/>
  <c r="T497" i="30"/>
  <c r="U497" i="30" s="1"/>
  <c r="S786" i="27"/>
  <c r="K496" i="30"/>
  <c r="L496" i="30" s="1"/>
  <c r="W786" i="27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AK787" i="27"/>
  <c r="AM787" i="27" s="1"/>
  <c r="AC555" i="27"/>
  <c r="P555" i="27"/>
  <c r="AB554" i="27"/>
  <c r="AQ553" i="27"/>
  <c r="AR553" i="27" s="1"/>
  <c r="AA553" i="27"/>
  <c r="AO552" i="27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Z472" i="27"/>
  <c r="AJ471" i="27"/>
  <c r="V471" i="27"/>
  <c r="AI470" i="27"/>
  <c r="U470" i="27"/>
  <c r="AH469" i="27"/>
  <c r="T469" i="27"/>
  <c r="AG468" i="27"/>
  <c r="Q468" i="27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Z448" i="27"/>
  <c r="AJ447" i="27"/>
  <c r="V447" i="27"/>
  <c r="AI446" i="27"/>
  <c r="U446" i="27"/>
  <c r="AH445" i="27"/>
  <c r="T445" i="27"/>
  <c r="AG444" i="27"/>
  <c r="Q444" i="27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AC347" i="27"/>
  <c r="P347" i="27"/>
  <c r="AB346" i="27"/>
  <c r="AQ345" i="27"/>
  <c r="AR345" i="27" s="1"/>
  <c r="AA345" i="27"/>
  <c r="AO344" i="27"/>
  <c r="Z344" i="27"/>
  <c r="AJ343" i="27"/>
  <c r="V343" i="27"/>
  <c r="AI342" i="27"/>
  <c r="U342" i="27"/>
  <c r="AH341" i="27"/>
  <c r="T341" i="27"/>
  <c r="AG340" i="27"/>
  <c r="Q340" i="27"/>
  <c r="AC339" i="27"/>
  <c r="P339" i="27"/>
  <c r="AB338" i="27"/>
  <c r="AQ337" i="27"/>
  <c r="AR337" i="27" s="1"/>
  <c r="AA337" i="27"/>
  <c r="AO336" i="27"/>
  <c r="Z336" i="27"/>
  <c r="AJ335" i="27"/>
  <c r="V335" i="27"/>
  <c r="AI334" i="27"/>
  <c r="U334" i="27"/>
  <c r="AH333" i="27"/>
  <c r="T333" i="27"/>
  <c r="AG332" i="27"/>
  <c r="Q332" i="27"/>
  <c r="AC331" i="27"/>
  <c r="P331" i="27"/>
  <c r="AB330" i="27"/>
  <c r="AQ329" i="27"/>
  <c r="AR329" i="27" s="1"/>
  <c r="AA329" i="27"/>
  <c r="AO328" i="27"/>
  <c r="Z328" i="27"/>
  <c r="AJ327" i="27"/>
  <c r="V327" i="27"/>
  <c r="AI326" i="27"/>
  <c r="U326" i="27"/>
  <c r="AH325" i="27"/>
  <c r="T325" i="27"/>
  <c r="AG324" i="27"/>
  <c r="Q324" i="27"/>
  <c r="AC323" i="27"/>
  <c r="P323" i="27"/>
  <c r="AB322" i="27"/>
  <c r="AQ321" i="27"/>
  <c r="AR321" i="27" s="1"/>
  <c r="AA321" i="27"/>
  <c r="AO320" i="27"/>
  <c r="Z320" i="27"/>
  <c r="AJ319" i="27"/>
  <c r="V319" i="27"/>
  <c r="AI318" i="27"/>
  <c r="U318" i="27"/>
  <c r="AH317" i="27"/>
  <c r="T317" i="27"/>
  <c r="AG316" i="27"/>
  <c r="Q316" i="27"/>
  <c r="AC315" i="27"/>
  <c r="P315" i="27"/>
  <c r="AB314" i="27"/>
  <c r="AQ313" i="27"/>
  <c r="AR313" i="27" s="1"/>
  <c r="AA313" i="27"/>
  <c r="AO312" i="27"/>
  <c r="Z312" i="27"/>
  <c r="AJ311" i="27"/>
  <c r="V311" i="27"/>
  <c r="AI310" i="27"/>
  <c r="U310" i="27"/>
  <c r="AH309" i="27"/>
  <c r="T309" i="27"/>
  <c r="AG308" i="27"/>
  <c r="Q308" i="27"/>
  <c r="AC307" i="27"/>
  <c r="P307" i="27"/>
  <c r="AB306" i="27"/>
  <c r="AQ305" i="27"/>
  <c r="AR305" i="27" s="1"/>
  <c r="AA305" i="27"/>
  <c r="AO304" i="27"/>
  <c r="Z304" i="27"/>
  <c r="AJ303" i="27"/>
  <c r="V303" i="27"/>
  <c r="AI302" i="27"/>
  <c r="U302" i="27"/>
  <c r="AH301" i="27"/>
  <c r="T301" i="27"/>
  <c r="AG300" i="27"/>
  <c r="Q300" i="27"/>
  <c r="AC299" i="27"/>
  <c r="P299" i="27"/>
  <c r="AB298" i="27"/>
  <c r="AQ297" i="27"/>
  <c r="AR297" i="27" s="1"/>
  <c r="AO296" i="27"/>
  <c r="Z296" i="27"/>
  <c r="AJ295" i="27"/>
  <c r="V295" i="27"/>
  <c r="AI294" i="27"/>
  <c r="U294" i="27"/>
  <c r="AH293" i="27"/>
  <c r="T293" i="27"/>
  <c r="AG292" i="27"/>
  <c r="Q292" i="27"/>
  <c r="AC291" i="27"/>
  <c r="P291" i="27"/>
  <c r="AB290" i="27"/>
  <c r="AQ289" i="27"/>
  <c r="AR289" i="27" s="1"/>
  <c r="AA289" i="27"/>
  <c r="AO288" i="27"/>
  <c r="Z288" i="27"/>
  <c r="AJ287" i="27"/>
  <c r="V287" i="27"/>
  <c r="AI286" i="27"/>
  <c r="U286" i="27"/>
  <c r="AH285" i="27"/>
  <c r="T285" i="27"/>
  <c r="AG284" i="27"/>
  <c r="Q284" i="27"/>
  <c r="AC283" i="27"/>
  <c r="P283" i="27"/>
  <c r="AB282" i="27"/>
  <c r="AQ281" i="27"/>
  <c r="AR281" i="27" s="1"/>
  <c r="AA281" i="27"/>
  <c r="AO280" i="27"/>
  <c r="Z280" i="27"/>
  <c r="AJ279" i="27"/>
  <c r="V279" i="27"/>
  <c r="AI278" i="27"/>
  <c r="U278" i="27"/>
  <c r="AH277" i="27"/>
  <c r="T277" i="27"/>
  <c r="Q276" i="27"/>
  <c r="AC275" i="27"/>
  <c r="P275" i="27"/>
  <c r="AB274" i="27"/>
  <c r="AQ273" i="27"/>
  <c r="AR273" i="27" s="1"/>
  <c r="AA273" i="27"/>
  <c r="AO272" i="27"/>
  <c r="Z272" i="27"/>
  <c r="AJ271" i="27"/>
  <c r="V271" i="27"/>
  <c r="AI270" i="27"/>
  <c r="U270" i="27"/>
  <c r="AH269" i="27"/>
  <c r="T269" i="27"/>
  <c r="AG268" i="27"/>
  <c r="Q268" i="27"/>
  <c r="AC267" i="27"/>
  <c r="P267" i="27"/>
  <c r="AB266" i="27"/>
  <c r="AQ265" i="27"/>
  <c r="AR265" i="27" s="1"/>
  <c r="AA265" i="27"/>
  <c r="AO264" i="27"/>
  <c r="Z264" i="27"/>
  <c r="AJ263" i="27"/>
  <c r="V263" i="27"/>
  <c r="AI262" i="27"/>
  <c r="U262" i="27"/>
  <c r="AH261" i="27"/>
  <c r="T261" i="27"/>
  <c r="AG260" i="27"/>
  <c r="Q260" i="27"/>
  <c r="AC259" i="27"/>
  <c r="P259" i="27"/>
  <c r="AB258" i="27"/>
  <c r="AQ257" i="27"/>
  <c r="AR257" i="27" s="1"/>
  <c r="AA257" i="27"/>
  <c r="AO256" i="27"/>
  <c r="Z256" i="27"/>
  <c r="AJ255" i="27"/>
  <c r="V255" i="27"/>
  <c r="AI254" i="27"/>
  <c r="U254" i="27"/>
  <c r="AH253" i="27"/>
  <c r="T253" i="27"/>
  <c r="AG252" i="27"/>
  <c r="Q252" i="27"/>
  <c r="AC251" i="27"/>
  <c r="P251" i="27"/>
  <c r="AB250" i="27"/>
  <c r="AQ249" i="27"/>
  <c r="AR249" i="27" s="1"/>
  <c r="AA249" i="27"/>
  <c r="AO248" i="27"/>
  <c r="Z248" i="27"/>
  <c r="AJ247" i="27"/>
  <c r="V247" i="27"/>
  <c r="AI246" i="27"/>
  <c r="U246" i="27"/>
  <c r="AH245" i="27"/>
  <c r="T245" i="27"/>
  <c r="AG244" i="27"/>
  <c r="Q244" i="27"/>
  <c r="AC243" i="27"/>
  <c r="P243" i="27"/>
  <c r="AB242" i="27"/>
  <c r="AQ241" i="27"/>
  <c r="AR241" i="27" s="1"/>
  <c r="AA241" i="27"/>
  <c r="AO240" i="27"/>
  <c r="Z240" i="27"/>
  <c r="AJ239" i="27"/>
  <c r="V239" i="27"/>
  <c r="AI238" i="27"/>
  <c r="U238" i="27"/>
  <c r="AH237" i="27"/>
  <c r="T237" i="27"/>
  <c r="AG236" i="27"/>
  <c r="Q236" i="27"/>
  <c r="AC235" i="27"/>
  <c r="P235" i="27"/>
  <c r="AB234" i="27"/>
  <c r="AQ233" i="27"/>
  <c r="AR233" i="27" s="1"/>
  <c r="AA233" i="27"/>
  <c r="AO232" i="27"/>
  <c r="Z232" i="27"/>
  <c r="AJ231" i="27"/>
  <c r="V231" i="27"/>
  <c r="AI230" i="27"/>
  <c r="U230" i="27"/>
  <c r="AH229" i="27"/>
  <c r="T229" i="27"/>
  <c r="AG228" i="27"/>
  <c r="Q228" i="27"/>
  <c r="AC227" i="27"/>
  <c r="P227" i="27"/>
  <c r="AB226" i="27"/>
  <c r="AQ225" i="27"/>
  <c r="AR225" i="27" s="1"/>
  <c r="AA225" i="27"/>
  <c r="AO224" i="27"/>
  <c r="Z224" i="27"/>
  <c r="AJ223" i="27"/>
  <c r="V223" i="27"/>
  <c r="AI222" i="27"/>
  <c r="U222" i="27"/>
  <c r="AH221" i="27"/>
  <c r="T221" i="27"/>
  <c r="AG220" i="27"/>
  <c r="Q220" i="27"/>
  <c r="AC219" i="27"/>
  <c r="P219" i="27"/>
  <c r="AB218" i="27"/>
  <c r="AQ217" i="27"/>
  <c r="AR217" i="27" s="1"/>
  <c r="AA217" i="27"/>
  <c r="AO216" i="27"/>
  <c r="Z216" i="27"/>
  <c r="AJ215" i="27"/>
  <c r="V215" i="27"/>
  <c r="AI214" i="27"/>
  <c r="U214" i="27"/>
  <c r="AH213" i="27"/>
  <c r="T213" i="27"/>
  <c r="AG212" i="27"/>
  <c r="Q212" i="27"/>
  <c r="AC211" i="27"/>
  <c r="P211" i="27"/>
  <c r="AB210" i="27"/>
  <c r="AQ209" i="27"/>
  <c r="AR209" i="27" s="1"/>
  <c r="AA209" i="27"/>
  <c r="AO208" i="27"/>
  <c r="Z208" i="27"/>
  <c r="AJ207" i="27"/>
  <c r="V207" i="27"/>
  <c r="AI206" i="27"/>
  <c r="U206" i="27"/>
  <c r="AH205" i="27"/>
  <c r="T205" i="27"/>
  <c r="AG204" i="27"/>
  <c r="Q204" i="27"/>
  <c r="AC203" i="27"/>
  <c r="P203" i="27"/>
  <c r="AB202" i="27"/>
  <c r="AQ201" i="27"/>
  <c r="AR201" i="27" s="1"/>
  <c r="AA201" i="27"/>
  <c r="AO200" i="27"/>
  <c r="Z200" i="27"/>
  <c r="AJ199" i="27"/>
  <c r="V199" i="27"/>
  <c r="AI198" i="27"/>
  <c r="U198" i="27"/>
  <c r="AH197" i="27"/>
  <c r="T197" i="27"/>
  <c r="AG196" i="27"/>
  <c r="Q196" i="27"/>
  <c r="AC195" i="27"/>
  <c r="P195" i="27"/>
  <c r="AB194" i="27"/>
  <c r="AQ193" i="27"/>
  <c r="AR193" i="27" s="1"/>
  <c r="AA193" i="27"/>
  <c r="AO192" i="27"/>
  <c r="Z192" i="27"/>
  <c r="AJ191" i="27"/>
  <c r="V191" i="27"/>
  <c r="AI190" i="27"/>
  <c r="U190" i="27"/>
  <c r="AH189" i="27"/>
  <c r="T189" i="27"/>
  <c r="AG188" i="27"/>
  <c r="Q188" i="27"/>
  <c r="AC187" i="27"/>
  <c r="P187" i="27"/>
  <c r="AB186" i="27"/>
  <c r="AQ185" i="27"/>
  <c r="AR185" i="27" s="1"/>
  <c r="AA185" i="27"/>
  <c r="AO184" i="27"/>
  <c r="Z184" i="27"/>
  <c r="AJ183" i="27"/>
  <c r="V183" i="27"/>
  <c r="AI182" i="27"/>
  <c r="AH181" i="27"/>
  <c r="T181" i="27"/>
  <c r="AG180" i="27"/>
  <c r="Q180" i="27"/>
  <c r="AC179" i="27"/>
  <c r="P179" i="27"/>
  <c r="AB178" i="27"/>
  <c r="AQ177" i="27"/>
  <c r="AR177" i="27" s="1"/>
  <c r="AA177" i="27"/>
  <c r="AO176" i="27"/>
  <c r="Z176" i="27"/>
  <c r="AJ175" i="27"/>
  <c r="V175" i="27"/>
  <c r="AI174" i="27"/>
  <c r="U174" i="27"/>
  <c r="AH173" i="27"/>
  <c r="T173" i="27"/>
  <c r="AG172" i="27"/>
  <c r="Q172" i="27"/>
  <c r="AC171" i="27"/>
  <c r="P171" i="27"/>
  <c r="AB170" i="27"/>
  <c r="AQ169" i="27"/>
  <c r="AR169" i="27" s="1"/>
  <c r="AA169" i="27"/>
  <c r="AO168" i="27"/>
  <c r="Z168" i="27"/>
  <c r="AJ167" i="27"/>
  <c r="V167" i="27"/>
  <c r="AI166" i="27"/>
  <c r="U166" i="27"/>
  <c r="AH165" i="27"/>
  <c r="T165" i="27"/>
  <c r="AG164" i="27"/>
  <c r="Q164" i="27"/>
  <c r="AC163" i="27"/>
  <c r="P163" i="27"/>
  <c r="AB162" i="27"/>
  <c r="AQ161" i="27"/>
  <c r="AR161" i="27" s="1"/>
  <c r="AA161" i="27"/>
  <c r="AO160" i="27"/>
  <c r="Z160" i="27"/>
  <c r="AJ159" i="27"/>
  <c r="V159" i="27"/>
  <c r="AI158" i="27"/>
  <c r="U158" i="27"/>
  <c r="AH157" i="27"/>
  <c r="T157" i="27"/>
  <c r="AG156" i="27"/>
  <c r="Q156" i="27"/>
  <c r="AC155" i="27"/>
  <c r="P155" i="27"/>
  <c r="AB154" i="27"/>
  <c r="AQ153" i="27"/>
  <c r="AR153" i="27" s="1"/>
  <c r="AA153" i="27"/>
  <c r="AO152" i="27"/>
  <c r="Z152" i="27"/>
  <c r="AJ151" i="27"/>
  <c r="V151" i="27"/>
  <c r="AI150" i="27"/>
  <c r="U150" i="27"/>
  <c r="AH149" i="27"/>
  <c r="T149" i="27"/>
  <c r="AG148" i="27"/>
  <c r="Q148" i="27"/>
  <c r="AC147" i="27"/>
  <c r="P147" i="27"/>
  <c r="AB146" i="27"/>
  <c r="AQ145" i="27"/>
  <c r="AR145" i="27" s="1"/>
  <c r="AA145" i="27"/>
  <c r="AO144" i="27"/>
  <c r="Z144" i="27"/>
  <c r="AJ143" i="27"/>
  <c r="V143" i="27"/>
  <c r="AI142" i="27"/>
  <c r="U142" i="27"/>
  <c r="AH141" i="27"/>
  <c r="T141" i="27"/>
  <c r="AG140" i="27"/>
  <c r="Q140" i="27"/>
  <c r="AC139" i="27"/>
  <c r="P139" i="27"/>
  <c r="AB138" i="27"/>
  <c r="AQ137" i="27"/>
  <c r="AR137" i="27" s="1"/>
  <c r="AA137" i="27"/>
  <c r="AO136" i="27"/>
  <c r="Z136" i="27"/>
  <c r="AJ135" i="27"/>
  <c r="V135" i="27"/>
  <c r="AI134" i="27"/>
  <c r="U134" i="27"/>
  <c r="AH133" i="27"/>
  <c r="T133" i="27"/>
  <c r="AG132" i="27"/>
  <c r="Q132" i="27"/>
  <c r="AC131" i="27"/>
  <c r="P131" i="27"/>
  <c r="AB130" i="27"/>
  <c r="AQ129" i="27"/>
  <c r="AR129" i="27" s="1"/>
  <c r="AA129" i="27"/>
  <c r="AO128" i="27"/>
  <c r="Z128" i="27"/>
  <c r="AJ127" i="27"/>
  <c r="V127" i="27"/>
  <c r="AI126" i="27"/>
  <c r="U126" i="27"/>
  <c r="AH125" i="27"/>
  <c r="T125" i="27"/>
  <c r="AG124" i="27"/>
  <c r="Q124" i="27"/>
  <c r="AC123" i="27"/>
  <c r="P123" i="27"/>
  <c r="AB122" i="27"/>
  <c r="AQ121" i="27"/>
  <c r="AR121" i="27" s="1"/>
  <c r="AA121" i="27"/>
  <c r="AO120" i="27"/>
  <c r="Z120" i="27"/>
  <c r="AJ119" i="27"/>
  <c r="V119" i="27"/>
  <c r="AI118" i="27"/>
  <c r="U118" i="27"/>
  <c r="AH117" i="27"/>
  <c r="T117" i="27"/>
  <c r="AG116" i="27"/>
  <c r="Q116" i="27"/>
  <c r="AC115" i="27"/>
  <c r="P115" i="27"/>
  <c r="AB114" i="27"/>
  <c r="AQ113" i="27"/>
  <c r="AR113" i="27" s="1"/>
  <c r="AA113" i="27"/>
  <c r="AO112" i="27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Z104" i="27"/>
  <c r="AJ103" i="27"/>
  <c r="V103" i="27"/>
  <c r="AI102" i="27"/>
  <c r="U102" i="27"/>
  <c r="AH101" i="27"/>
  <c r="T101" i="27"/>
  <c r="AG100" i="27"/>
  <c r="Q100" i="27"/>
  <c r="AC99" i="27"/>
  <c r="P99" i="27"/>
  <c r="AB98" i="27"/>
  <c r="AQ97" i="27"/>
  <c r="AR97" i="27" s="1"/>
  <c r="AA97" i="27"/>
  <c r="AO96" i="27"/>
  <c r="Z96" i="27"/>
  <c r="AJ95" i="27"/>
  <c r="V95" i="27"/>
  <c r="AI94" i="27"/>
  <c r="U94" i="27"/>
  <c r="AH93" i="27"/>
  <c r="T93" i="27"/>
  <c r="AG92" i="27"/>
  <c r="Q92" i="27"/>
  <c r="AC91" i="27"/>
  <c r="P91" i="27"/>
  <c r="AB90" i="27"/>
  <c r="AQ89" i="27"/>
  <c r="AR89" i="27" s="1"/>
  <c r="AA89" i="27"/>
  <c r="AO88" i="27"/>
  <c r="Z88" i="27"/>
  <c r="AJ87" i="27"/>
  <c r="V87" i="27"/>
  <c r="AI86" i="27"/>
  <c r="U86" i="27"/>
  <c r="AH85" i="27"/>
  <c r="T85" i="27"/>
  <c r="AG84" i="27"/>
  <c r="Q84" i="27"/>
  <c r="AC83" i="27"/>
  <c r="P83" i="27"/>
  <c r="AB82" i="27"/>
  <c r="AQ81" i="27"/>
  <c r="AR81" i="27" s="1"/>
  <c r="AA81" i="27"/>
  <c r="AO80" i="27"/>
  <c r="Z80" i="27"/>
  <c r="AJ79" i="27"/>
  <c r="V79" i="27"/>
  <c r="AI78" i="27"/>
  <c r="U78" i="27"/>
  <c r="AH77" i="27"/>
  <c r="T77" i="27"/>
  <c r="AG76" i="27"/>
  <c r="Q76" i="27"/>
  <c r="AC75" i="27"/>
  <c r="AB74" i="27"/>
  <c r="AQ73" i="27"/>
  <c r="AR73" i="27" s="1"/>
  <c r="AA73" i="27"/>
  <c r="AO72" i="27"/>
  <c r="Z72" i="27"/>
  <c r="AJ71" i="27"/>
  <c r="V71" i="27"/>
  <c r="AI70" i="27"/>
  <c r="U70" i="27"/>
  <c r="AH69" i="27"/>
  <c r="T69" i="27"/>
  <c r="AG68" i="27"/>
  <c r="Q68" i="27"/>
  <c r="AC67" i="27"/>
  <c r="P67" i="27"/>
  <c r="AB66" i="27"/>
  <c r="AQ65" i="27"/>
  <c r="AR65" i="27" s="1"/>
  <c r="AA65" i="27"/>
  <c r="AO64" i="27"/>
  <c r="Z64" i="27"/>
  <c r="AJ63" i="27"/>
  <c r="V63" i="27"/>
  <c r="AI62" i="27"/>
  <c r="U62" i="27"/>
  <c r="AH61" i="27"/>
  <c r="T61" i="27"/>
  <c r="AG60" i="27"/>
  <c r="Q60" i="27"/>
  <c r="AC59" i="27"/>
  <c r="P59" i="27"/>
  <c r="AB58" i="27"/>
  <c r="AQ57" i="27"/>
  <c r="AR57" i="27" s="1"/>
  <c r="AO56" i="27"/>
  <c r="Z56" i="27"/>
  <c r="AJ55" i="27"/>
  <c r="V55" i="27"/>
  <c r="AI54" i="27"/>
  <c r="U54" i="27"/>
  <c r="AH53" i="27"/>
  <c r="T53" i="27"/>
  <c r="AG52" i="27"/>
  <c r="Q52" i="27"/>
  <c r="AC51" i="27"/>
  <c r="P51" i="27"/>
  <c r="AB50" i="27"/>
  <c r="AQ49" i="27"/>
  <c r="AR49" i="27" s="1"/>
  <c r="AA49" i="27"/>
  <c r="AO48" i="27"/>
  <c r="Z48" i="27"/>
  <c r="AJ47" i="27"/>
  <c r="V47" i="27"/>
  <c r="AI46" i="27"/>
  <c r="U46" i="27"/>
  <c r="AH45" i="27"/>
  <c r="T45" i="27"/>
  <c r="AG44" i="27"/>
  <c r="Q44" i="27"/>
  <c r="AC43" i="27"/>
  <c r="P43" i="27"/>
  <c r="AB42" i="27"/>
  <c r="AQ41" i="27"/>
  <c r="AR41" i="27" s="1"/>
  <c r="AA41" i="27"/>
  <c r="AO40" i="27"/>
  <c r="Z40" i="27"/>
  <c r="V39" i="27"/>
  <c r="AI38" i="27"/>
  <c r="U38" i="27"/>
  <c r="AH37" i="27"/>
  <c r="T37" i="27"/>
  <c r="AG36" i="27"/>
  <c r="Q36" i="27"/>
  <c r="AC35" i="27"/>
  <c r="P35" i="27"/>
  <c r="AB34" i="27"/>
  <c r="AQ33" i="27"/>
  <c r="AR33" i="27" s="1"/>
  <c r="AA33" i="27"/>
  <c r="AO32" i="27"/>
  <c r="Z32" i="27"/>
  <c r="AJ31" i="27"/>
  <c r="V31" i="27"/>
  <c r="AI30" i="27"/>
  <c r="U30" i="27"/>
  <c r="AH29" i="27"/>
  <c r="T29" i="27"/>
  <c r="AG28" i="27"/>
  <c r="Q28" i="27"/>
  <c r="AC27" i="27"/>
  <c r="P27" i="27"/>
  <c r="AQ25" i="27"/>
  <c r="AR25" i="27" s="1"/>
  <c r="AA25" i="27"/>
  <c r="AO24" i="27"/>
  <c r="Z24" i="27"/>
  <c r="AJ23" i="27"/>
  <c r="V23" i="27"/>
  <c r="AI22" i="27"/>
  <c r="U22" i="27"/>
  <c r="AH21" i="27"/>
  <c r="T21" i="27"/>
  <c r="AG20" i="27"/>
  <c r="Q20" i="27"/>
  <c r="AC19" i="27"/>
  <c r="P19" i="27"/>
  <c r="AB18" i="27"/>
  <c r="AQ17" i="27"/>
  <c r="AR17" i="27" s="1"/>
  <c r="AA17" i="27"/>
  <c r="AO16" i="27"/>
  <c r="AB16" i="27"/>
  <c r="Z16" i="27"/>
  <c r="AQ15" i="27"/>
  <c r="AR15" i="27" s="1"/>
  <c r="AJ15" i="27"/>
  <c r="AA15" i="27"/>
  <c r="V15" i="27"/>
  <c r="AO14" i="27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AQ9" i="27"/>
  <c r="AR9" i="27" s="1"/>
  <c r="AC9" i="27"/>
  <c r="AA9" i="27"/>
  <c r="P9" i="27"/>
  <c r="AO8" i="27"/>
  <c r="AB8" i="27"/>
  <c r="Z8" i="27"/>
  <c r="AQ7" i="27"/>
  <c r="AR7" i="27" s="1"/>
  <c r="AJ7" i="27"/>
  <c r="AA7" i="27"/>
  <c r="V7" i="27"/>
  <c r="AO6" i="27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P771" i="27"/>
  <c r="AQ769" i="27"/>
  <c r="AR769" i="27" s="1"/>
  <c r="AA769" i="27"/>
  <c r="AO768" i="27"/>
  <c r="Z768" i="27"/>
  <c r="AJ767" i="27"/>
  <c r="AI766" i="27"/>
  <c r="AH765" i="27"/>
  <c r="T765" i="27"/>
  <c r="AG764" i="27"/>
  <c r="Q764" i="27"/>
  <c r="AC763" i="27"/>
  <c r="AB762" i="27"/>
  <c r="AA761" i="27"/>
  <c r="AO760" i="27"/>
  <c r="Z760" i="27"/>
  <c r="AJ759" i="27"/>
  <c r="V759" i="27"/>
  <c r="AI758" i="27"/>
  <c r="U758" i="27"/>
  <c r="T757" i="27"/>
  <c r="AG756" i="27"/>
  <c r="Q756" i="27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AC699" i="27"/>
  <c r="P699" i="27"/>
  <c r="AB698" i="27"/>
  <c r="AQ697" i="27"/>
  <c r="AR697" i="27" s="1"/>
  <c r="AO696" i="27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J639" i="27"/>
  <c r="V639" i="27"/>
  <c r="AI638" i="27"/>
  <c r="U638" i="27"/>
  <c r="AH637" i="27"/>
  <c r="T637" i="27"/>
  <c r="AG636" i="27"/>
  <c r="Q636" i="27"/>
  <c r="AC635" i="27"/>
  <c r="P635" i="27"/>
  <c r="AB634" i="27"/>
  <c r="AQ633" i="27"/>
  <c r="AR633" i="27" s="1"/>
  <c r="AA633" i="27"/>
  <c r="AO632" i="27"/>
  <c r="Z632" i="27"/>
  <c r="V631" i="27"/>
  <c r="AI630" i="27"/>
  <c r="U630" i="27"/>
  <c r="AH629" i="27"/>
  <c r="T629" i="27"/>
  <c r="Q628" i="27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P75" i="27"/>
  <c r="AA57" i="27"/>
  <c r="AJ39" i="27"/>
  <c r="P33" i="27"/>
  <c r="AQ31" i="27"/>
  <c r="AR31" i="27" s="1"/>
  <c r="AO30" i="27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J623" i="27"/>
  <c r="AG620" i="27"/>
  <c r="AC619" i="27"/>
  <c r="Z616" i="27"/>
  <c r="V615" i="27"/>
  <c r="Q612" i="27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AO295" i="27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Z279" i="27"/>
  <c r="AJ278" i="27"/>
  <c r="V278" i="27"/>
  <c r="AI277" i="27"/>
  <c r="T276" i="27"/>
  <c r="AG275" i="27"/>
  <c r="Q275" i="27"/>
  <c r="AC274" i="27"/>
  <c r="AB273" i="27"/>
  <c r="AA272" i="27"/>
  <c r="AJ270" i="27"/>
  <c r="V270" i="27"/>
  <c r="U269" i="27"/>
  <c r="AH268" i="27"/>
  <c r="T268" i="27"/>
  <c r="Q267" i="27"/>
  <c r="AB265" i="27"/>
  <c r="AQ264" i="27"/>
  <c r="AR264" i="27" s="1"/>
  <c r="AA264" i="27"/>
  <c r="AO263" i="27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AB249" i="27"/>
  <c r="AA248" i="27"/>
  <c r="AO247" i="27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AC202" i="27"/>
  <c r="P202" i="27"/>
  <c r="AQ200" i="27"/>
  <c r="AR200" i="27" s="1"/>
  <c r="AA200" i="27"/>
  <c r="AO199" i="27"/>
  <c r="U197" i="27"/>
  <c r="AH196" i="27"/>
  <c r="AG195" i="27"/>
  <c r="AC194" i="27"/>
  <c r="P194" i="27"/>
  <c r="AB193" i="27"/>
  <c r="AA192" i="27"/>
  <c r="AO191" i="27"/>
  <c r="Z191" i="27"/>
  <c r="AJ190" i="27"/>
  <c r="V190" i="27"/>
  <c r="AI189" i="27"/>
  <c r="U189" i="27"/>
  <c r="AH188" i="27"/>
  <c r="T188" i="27"/>
  <c r="AG187" i="27"/>
  <c r="Q187" i="27"/>
  <c r="AC186" i="27"/>
  <c r="P186" i="27"/>
  <c r="AB185" i="27"/>
  <c r="AQ184" i="27"/>
  <c r="AR184" i="27" s="1"/>
  <c r="AA184" i="27"/>
  <c r="AO183" i="27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Z175" i="27"/>
  <c r="AJ174" i="27"/>
  <c r="V174" i="27"/>
  <c r="AI173" i="27"/>
  <c r="U173" i="27"/>
  <c r="AH172" i="27"/>
  <c r="T172" i="27"/>
  <c r="AG171" i="27"/>
  <c r="Q171" i="27"/>
  <c r="AC170" i="27"/>
  <c r="P170" i="27"/>
  <c r="AB169" i="27"/>
  <c r="AQ168" i="27"/>
  <c r="AR168" i="27" s="1"/>
  <c r="AA168" i="27"/>
  <c r="AO167" i="27"/>
  <c r="Z167" i="27"/>
  <c r="V166" i="27"/>
  <c r="AI165" i="27"/>
  <c r="T164" i="27"/>
  <c r="AG163" i="27"/>
  <c r="P162" i="27"/>
  <c r="AB161" i="27"/>
  <c r="AQ160" i="27"/>
  <c r="AR160" i="27" s="1"/>
  <c r="AA160" i="27"/>
  <c r="AO159" i="27"/>
  <c r="Z159" i="27"/>
  <c r="AJ158" i="27"/>
  <c r="V158" i="27"/>
  <c r="AI157" i="27"/>
  <c r="U157" i="27"/>
  <c r="AH156" i="27"/>
  <c r="T156" i="27"/>
  <c r="AG155" i="27"/>
  <c r="Q155" i="27"/>
  <c r="AC154" i="27"/>
  <c r="AB153" i="27"/>
  <c r="AQ152" i="27"/>
  <c r="AR152" i="27" s="1"/>
  <c r="AA152" i="27"/>
  <c r="AO151" i="27"/>
  <c r="Z151" i="27"/>
  <c r="U149" i="27"/>
  <c r="AH148" i="27"/>
  <c r="T148" i="27"/>
  <c r="AG147" i="27"/>
  <c r="Q147" i="27"/>
  <c r="AC146" i="27"/>
  <c r="P146" i="27"/>
  <c r="AB145" i="27"/>
  <c r="AQ144" i="27"/>
  <c r="AR144" i="27" s="1"/>
  <c r="AA144" i="27"/>
  <c r="AO143" i="27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J134" i="27"/>
  <c r="V134" i="27"/>
  <c r="AI133" i="27"/>
  <c r="AH132" i="27"/>
  <c r="T132" i="27"/>
  <c r="AG131" i="27"/>
  <c r="Q131" i="27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AC122" i="27"/>
  <c r="AQ120" i="27"/>
  <c r="AR120" i="27" s="1"/>
  <c r="AA120" i="27"/>
  <c r="AO119" i="27"/>
  <c r="Z119" i="27"/>
  <c r="AJ118" i="27"/>
  <c r="V118" i="27"/>
  <c r="AI117" i="27"/>
  <c r="AH116" i="27"/>
  <c r="T116" i="27"/>
  <c r="AG115" i="27"/>
  <c r="Q115" i="27"/>
  <c r="AB113" i="27"/>
  <c r="AQ112" i="27"/>
  <c r="AR112" i="27" s="1"/>
  <c r="AA112" i="27"/>
  <c r="AO111" i="27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Z103" i="27"/>
  <c r="AJ102" i="27"/>
  <c r="V102" i="27"/>
  <c r="AI101" i="27"/>
  <c r="T100" i="27"/>
  <c r="AG99" i="27"/>
  <c r="Q99" i="27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AC82" i="27"/>
  <c r="P82" i="27"/>
  <c r="AB81" i="27"/>
  <c r="AQ80" i="27"/>
  <c r="AR80" i="27" s="1"/>
  <c r="AA80" i="27"/>
  <c r="AO79" i="27"/>
  <c r="V78" i="27"/>
  <c r="AI77" i="27"/>
  <c r="AH76" i="27"/>
  <c r="T76" i="27"/>
  <c r="AG75" i="27"/>
  <c r="Q75" i="27"/>
  <c r="AC74" i="27"/>
  <c r="P74" i="27"/>
  <c r="AB73" i="27"/>
  <c r="AO71" i="27"/>
  <c r="Z71" i="27"/>
  <c r="V70" i="27"/>
  <c r="AI69" i="27"/>
  <c r="U69" i="27"/>
  <c r="AH68" i="27"/>
  <c r="T68" i="27"/>
  <c r="AG67" i="27"/>
  <c r="Q67" i="27"/>
  <c r="AC66" i="27"/>
  <c r="P66" i="27"/>
  <c r="AB65" i="27"/>
  <c r="AQ64" i="27"/>
  <c r="AR64" i="27" s="1"/>
  <c r="AA64" i="27"/>
  <c r="AO63" i="27"/>
  <c r="AJ62" i="27"/>
  <c r="V62" i="27"/>
  <c r="AI61" i="27"/>
  <c r="U61" i="27"/>
  <c r="AH60" i="27"/>
  <c r="T60" i="27"/>
  <c r="Q59" i="27"/>
  <c r="AC58" i="27"/>
  <c r="P58" i="27"/>
  <c r="AB57" i="27"/>
  <c r="AQ56" i="27"/>
  <c r="AR56" i="27" s="1"/>
  <c r="AA56" i="27"/>
  <c r="AO55" i="27"/>
  <c r="Z55" i="27"/>
  <c r="AJ54" i="27"/>
  <c r="V54" i="27"/>
  <c r="AI53" i="27"/>
  <c r="U53" i="27"/>
  <c r="T52" i="27"/>
  <c r="AG51" i="27"/>
  <c r="Q51" i="27"/>
  <c r="AC50" i="27"/>
  <c r="P50" i="27"/>
  <c r="AB49" i="27"/>
  <c r="AQ48" i="27"/>
  <c r="AR48" i="27" s="1"/>
  <c r="AA48" i="27"/>
  <c r="AO47" i="27"/>
  <c r="Z47" i="27"/>
  <c r="AJ46" i="27"/>
  <c r="V46" i="27"/>
  <c r="AI45" i="27"/>
  <c r="U45" i="27"/>
  <c r="AH44" i="27"/>
  <c r="Q43" i="27"/>
  <c r="AC42" i="27"/>
  <c r="P42" i="27"/>
  <c r="AB41" i="27"/>
  <c r="AQ40" i="27"/>
  <c r="AR40" i="27" s="1"/>
  <c r="AA40" i="27"/>
  <c r="AO39" i="27"/>
  <c r="Z39" i="27"/>
  <c r="AJ38" i="27"/>
  <c r="V38" i="27"/>
  <c r="AI37" i="27"/>
  <c r="U37" i="27"/>
  <c r="T36" i="27"/>
  <c r="AG35" i="27"/>
  <c r="Q35" i="27"/>
  <c r="P34" i="27"/>
  <c r="AB33" i="27"/>
  <c r="AQ32" i="27"/>
  <c r="AR32" i="27" s="1"/>
  <c r="AA32" i="27"/>
  <c r="AO31" i="27"/>
  <c r="Z31" i="27"/>
  <c r="AJ30" i="27"/>
  <c r="V30" i="27"/>
  <c r="AI29" i="27"/>
  <c r="U29" i="27"/>
  <c r="AH28" i="27"/>
  <c r="T28" i="27"/>
  <c r="AG27" i="27"/>
  <c r="Q27" i="27"/>
  <c r="AC26" i="27"/>
  <c r="P26" i="27"/>
  <c r="AB25" i="27"/>
  <c r="AQ24" i="27"/>
  <c r="AR24" i="27" s="1"/>
  <c r="AO23" i="27"/>
  <c r="Z23" i="27"/>
  <c r="AJ22" i="27"/>
  <c r="V22" i="27"/>
  <c r="AI21" i="27"/>
  <c r="U21" i="27"/>
  <c r="AH20" i="27"/>
  <c r="T20" i="27"/>
  <c r="AG19" i="27"/>
  <c r="Q19" i="27"/>
  <c r="AC18" i="27"/>
  <c r="P18" i="27"/>
  <c r="AB17" i="27"/>
  <c r="AQ16" i="27"/>
  <c r="AR16" i="27" s="1"/>
  <c r="AA16" i="27"/>
  <c r="AO15" i="27"/>
  <c r="V14" i="27"/>
  <c r="AI13" i="27"/>
  <c r="U13" i="27"/>
  <c r="AH12" i="27"/>
  <c r="T12" i="27"/>
  <c r="AG11" i="27"/>
  <c r="Q11" i="27"/>
  <c r="AC10" i="27"/>
  <c r="P10" i="27"/>
  <c r="AB9" i="27"/>
  <c r="AQ8" i="27"/>
  <c r="AR8" i="27" s="1"/>
  <c r="AA8" i="27"/>
  <c r="AO7" i="27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U236" i="27"/>
  <c r="AO230" i="27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J197" i="27"/>
  <c r="V197" i="27"/>
  <c r="U196" i="27"/>
  <c r="AH195" i="27"/>
  <c r="T195" i="27"/>
  <c r="AG194" i="27"/>
  <c r="Q194" i="27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U180" i="27"/>
  <c r="AH179" i="27"/>
  <c r="T179" i="27"/>
  <c r="AG178" i="27"/>
  <c r="P177" i="27"/>
  <c r="AB176" i="27"/>
  <c r="AQ175" i="27"/>
  <c r="AR175" i="27" s="1"/>
  <c r="AA175" i="27"/>
  <c r="AO174" i="27"/>
  <c r="Z174" i="27"/>
  <c r="V173" i="27"/>
  <c r="AI172" i="27"/>
  <c r="U172" i="27"/>
  <c r="AH171" i="27"/>
  <c r="T171" i="27"/>
  <c r="AG170" i="27"/>
  <c r="Q170" i="27"/>
  <c r="P169" i="27"/>
  <c r="AB168" i="27"/>
  <c r="AQ167" i="27"/>
  <c r="AR167" i="27" s="1"/>
  <c r="AA167" i="27"/>
  <c r="AO166" i="27"/>
  <c r="Z166" i="27"/>
  <c r="AJ165" i="27"/>
  <c r="V165" i="27"/>
  <c r="AI164" i="27"/>
  <c r="U164" i="27"/>
  <c r="AH163" i="27"/>
  <c r="T163" i="27"/>
  <c r="AG162" i="27"/>
  <c r="Q162" i="27"/>
  <c r="AC161" i="27"/>
  <c r="AA159" i="27"/>
  <c r="AJ157" i="27"/>
  <c r="V157" i="27"/>
  <c r="U156" i="27"/>
  <c r="AH155" i="27"/>
  <c r="T155" i="27"/>
  <c r="AG154" i="27"/>
  <c r="Q154" i="27"/>
  <c r="AC153" i="27"/>
  <c r="P153" i="27"/>
  <c r="AB152" i="27"/>
  <c r="AQ151" i="27"/>
  <c r="AR151" i="27" s="1"/>
  <c r="AA151" i="27"/>
  <c r="AO150" i="27"/>
  <c r="Z150" i="27"/>
  <c r="AJ149" i="27"/>
  <c r="V149" i="27"/>
  <c r="AI148" i="27"/>
  <c r="U148" i="27"/>
  <c r="AH147" i="27"/>
  <c r="T147" i="27"/>
  <c r="AG146" i="27"/>
  <c r="Q146" i="27"/>
  <c r="AC145" i="27"/>
  <c r="P145" i="27"/>
  <c r="AQ143" i="27"/>
  <c r="AR143" i="27" s="1"/>
  <c r="AA143" i="27"/>
  <c r="AO142" i="27"/>
  <c r="Z142" i="27"/>
  <c r="AJ141" i="27"/>
  <c r="V141" i="27"/>
  <c r="U140" i="27"/>
  <c r="AH139" i="27"/>
  <c r="T139" i="27"/>
  <c r="AG138" i="27"/>
  <c r="Q138" i="27"/>
  <c r="AQ135" i="27"/>
  <c r="AR135" i="27" s="1"/>
  <c r="AA135" i="27"/>
  <c r="AO134" i="27"/>
  <c r="Z134" i="27"/>
  <c r="AJ133" i="27"/>
  <c r="V133" i="27"/>
  <c r="AI132" i="27"/>
  <c r="U132" i="27"/>
  <c r="AH131" i="27"/>
  <c r="T131" i="27"/>
  <c r="AG130" i="27"/>
  <c r="Q130" i="27"/>
  <c r="AC129" i="27"/>
  <c r="P129" i="27"/>
  <c r="AB128" i="27"/>
  <c r="AA127" i="27"/>
  <c r="AO126" i="27"/>
  <c r="Z126" i="27"/>
  <c r="AJ125" i="27"/>
  <c r="V125" i="27"/>
  <c r="AI124" i="27"/>
  <c r="U124" i="27"/>
  <c r="AH123" i="27"/>
  <c r="T123" i="27"/>
  <c r="AG122" i="27"/>
  <c r="Q122" i="27"/>
  <c r="AC121" i="27"/>
  <c r="P121" i="27"/>
  <c r="AQ119" i="27"/>
  <c r="AR119" i="27" s="1"/>
  <c r="AA119" i="27"/>
  <c r="AO118" i="27"/>
  <c r="Z118" i="27"/>
  <c r="AJ117" i="27"/>
  <c r="V117" i="27"/>
  <c r="AI116" i="27"/>
  <c r="U116" i="27"/>
  <c r="AH115" i="27"/>
  <c r="T115" i="27"/>
  <c r="AG114" i="27"/>
  <c r="Q114" i="27"/>
  <c r="AC113" i="27"/>
  <c r="P113" i="27"/>
  <c r="AB112" i="27"/>
  <c r="AQ111" i="27"/>
  <c r="AR111" i="27" s="1"/>
  <c r="AA111" i="27"/>
  <c r="AO110" i="27"/>
  <c r="Z110" i="27"/>
  <c r="AJ109" i="27"/>
  <c r="V109" i="27"/>
  <c r="AI108" i="27"/>
  <c r="U108" i="27"/>
  <c r="AH107" i="27"/>
  <c r="T107" i="27"/>
  <c r="AG106" i="27"/>
  <c r="Q106" i="27"/>
  <c r="AC105" i="27"/>
  <c r="P105" i="27"/>
  <c r="AQ103" i="27"/>
  <c r="AR103" i="27" s="1"/>
  <c r="AA103" i="27"/>
  <c r="AO102" i="27"/>
  <c r="Z102" i="27"/>
  <c r="AJ101" i="27"/>
  <c r="V101" i="27"/>
  <c r="AI100" i="27"/>
  <c r="U100" i="27"/>
  <c r="AH99" i="27"/>
  <c r="T99" i="27"/>
  <c r="AG98" i="27"/>
  <c r="Q98" i="27"/>
  <c r="AC97" i="27"/>
  <c r="P97" i="27"/>
  <c r="AB96" i="27"/>
  <c r="AQ95" i="27"/>
  <c r="AR95" i="27" s="1"/>
  <c r="AA95" i="27"/>
  <c r="AO94" i="27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AC81" i="27"/>
  <c r="P81" i="27"/>
  <c r="AB80" i="27"/>
  <c r="AQ79" i="27"/>
  <c r="AR79" i="27" s="1"/>
  <c r="AA79" i="27"/>
  <c r="AO78" i="27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Z70" i="27"/>
  <c r="AJ69" i="27"/>
  <c r="V69" i="27"/>
  <c r="AI68" i="27"/>
  <c r="U68" i="27"/>
  <c r="AH67" i="27"/>
  <c r="T67" i="27"/>
  <c r="AG66" i="27"/>
  <c r="Q66" i="27"/>
  <c r="AC65" i="27"/>
  <c r="P65" i="27"/>
  <c r="AB64" i="27"/>
  <c r="AQ63" i="27"/>
  <c r="AR63" i="27" s="1"/>
  <c r="AA63" i="27"/>
  <c r="AO62" i="27"/>
  <c r="Z62" i="27"/>
  <c r="AJ61" i="27"/>
  <c r="V61" i="27"/>
  <c r="AI60" i="27"/>
  <c r="U60" i="27"/>
  <c r="AH59" i="27"/>
  <c r="AG58" i="27"/>
  <c r="Q58" i="27"/>
  <c r="AC57" i="27"/>
  <c r="P57" i="27"/>
  <c r="AB56" i="27"/>
  <c r="AA55" i="27"/>
  <c r="AO54" i="27"/>
  <c r="Z54" i="27"/>
  <c r="AJ53" i="27"/>
  <c r="V53" i="27"/>
  <c r="AI52" i="27"/>
  <c r="U52" i="27"/>
  <c r="AH51" i="27"/>
  <c r="T51" i="27"/>
  <c r="AG50" i="27"/>
  <c r="Q50" i="27"/>
  <c r="AC49" i="27"/>
  <c r="P49" i="27"/>
  <c r="AB48" i="27"/>
  <c r="AQ47" i="27"/>
  <c r="AR47" i="27" s="1"/>
  <c r="AA47" i="27"/>
  <c r="AO46" i="27"/>
  <c r="Z46" i="27"/>
  <c r="AJ45" i="27"/>
  <c r="V45" i="27"/>
  <c r="AI44" i="27"/>
  <c r="AH43" i="27"/>
  <c r="T43" i="27"/>
  <c r="AG42" i="27"/>
  <c r="Q42" i="27"/>
  <c r="AC41" i="27"/>
  <c r="P41" i="27"/>
  <c r="AB40" i="27"/>
  <c r="AQ39" i="27"/>
  <c r="AR39" i="27" s="1"/>
  <c r="AA39" i="27"/>
  <c r="AO38" i="27"/>
  <c r="Z38" i="27"/>
  <c r="AJ37" i="27"/>
  <c r="V37" i="27"/>
  <c r="AI36" i="27"/>
  <c r="U36" i="27"/>
  <c r="AH35" i="27"/>
  <c r="T35" i="27"/>
  <c r="AG34" i="27"/>
  <c r="Q34" i="27"/>
  <c r="AC33" i="27"/>
  <c r="AB32" i="27"/>
  <c r="AA31" i="27"/>
  <c r="AH27" i="27"/>
  <c r="AG26" i="27"/>
  <c r="AO22" i="27"/>
  <c r="AJ21" i="27"/>
  <c r="Q18" i="27"/>
  <c r="P17" i="27"/>
  <c r="Q450" i="27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AB344" i="27"/>
  <c r="AQ343" i="27"/>
  <c r="AR343" i="27" s="1"/>
  <c r="AA343" i="27"/>
  <c r="AO342" i="27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Z334" i="27"/>
  <c r="AJ333" i="27"/>
  <c r="V333" i="27"/>
  <c r="AI332" i="27"/>
  <c r="T331" i="27"/>
  <c r="AG330" i="27"/>
  <c r="Q330" i="27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Z318" i="27"/>
  <c r="AJ317" i="27"/>
  <c r="V317" i="27"/>
  <c r="AH315" i="27"/>
  <c r="AG314" i="27"/>
  <c r="Q314" i="27"/>
  <c r="AC313" i="27"/>
  <c r="P313" i="27"/>
  <c r="AB312" i="27"/>
  <c r="AQ311" i="27"/>
  <c r="AR311" i="27" s="1"/>
  <c r="AO310" i="27"/>
  <c r="Z310" i="27"/>
  <c r="AJ309" i="27"/>
  <c r="V309" i="27"/>
  <c r="AI308" i="27"/>
  <c r="U308" i="27"/>
  <c r="AH307" i="27"/>
  <c r="AG306" i="27"/>
  <c r="Q306" i="27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P297" i="27"/>
  <c r="AQ295" i="27"/>
  <c r="AR295" i="27" s="1"/>
  <c r="AA295" i="27"/>
  <c r="AO294" i="27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J285" i="27"/>
  <c r="V285" i="27"/>
  <c r="AI284" i="27"/>
  <c r="AH283" i="27"/>
  <c r="AG282" i="27"/>
  <c r="Q282" i="27"/>
  <c r="AC281" i="27"/>
  <c r="AO278" i="27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AQ255" i="27"/>
  <c r="AR255" i="27" s="1"/>
  <c r="AA255" i="27"/>
  <c r="AO254" i="27"/>
  <c r="Z254" i="27"/>
  <c r="AJ253" i="27"/>
  <c r="V253" i="27"/>
  <c r="U252" i="27"/>
  <c r="AH251" i="27"/>
  <c r="AG250" i="27"/>
  <c r="Q250" i="27"/>
  <c r="AC249" i="27"/>
  <c r="AB248" i="27"/>
  <c r="AQ247" i="27"/>
  <c r="AR247" i="27" s="1"/>
  <c r="AO246" i="27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Z238" i="27"/>
  <c r="AJ237" i="27"/>
  <c r="AH235" i="27"/>
  <c r="T235" i="27"/>
  <c r="AG234" i="27"/>
  <c r="Q234" i="27"/>
  <c r="AC233" i="27"/>
  <c r="P233" i="27"/>
  <c r="AA231" i="27"/>
  <c r="Z230" i="27"/>
  <c r="AJ229" i="27"/>
  <c r="V229" i="27"/>
  <c r="AI228" i="27"/>
  <c r="U228" i="27"/>
  <c r="AH227" i="27"/>
  <c r="T227" i="27"/>
  <c r="Q226" i="27"/>
  <c r="AC225" i="27"/>
  <c r="P225" i="27"/>
  <c r="AB224" i="27"/>
  <c r="AA223" i="27"/>
  <c r="AO222" i="27"/>
  <c r="Z222" i="27"/>
  <c r="V221" i="27"/>
  <c r="U220" i="27"/>
  <c r="AH219" i="27"/>
  <c r="T219" i="27"/>
  <c r="Q218" i="27"/>
  <c r="AC217" i="27"/>
  <c r="P217" i="27"/>
  <c r="AQ215" i="27"/>
  <c r="AR215" i="27" s="1"/>
  <c r="AA215" i="27"/>
  <c r="AO214" i="27"/>
  <c r="Z214" i="27"/>
  <c r="AI212" i="27"/>
  <c r="U212" i="27"/>
  <c r="T211" i="27"/>
  <c r="Q210" i="27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AI196" i="27"/>
  <c r="AB192" i="27"/>
  <c r="AQ191" i="27"/>
  <c r="AR191" i="27" s="1"/>
  <c r="AO190" i="27"/>
  <c r="Q186" i="27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C345" i="27"/>
  <c r="AB328" i="27"/>
  <c r="Z326" i="27"/>
  <c r="AG322" i="27"/>
  <c r="AO302" i="27"/>
  <c r="AC297" i="27"/>
  <c r="P289" i="27"/>
  <c r="AB288" i="27"/>
  <c r="U284" i="27"/>
  <c r="AB280" i="27"/>
  <c r="AQ279" i="27"/>
  <c r="AR279" i="27" s="1"/>
  <c r="Q274" i="27"/>
  <c r="AQ271" i="27"/>
  <c r="AR271" i="27" s="1"/>
  <c r="U268" i="27"/>
  <c r="Q266" i="27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J213" i="27"/>
  <c r="V213" i="27"/>
  <c r="AH211" i="27"/>
  <c r="AO206" i="27"/>
  <c r="Z198" i="27"/>
  <c r="V198" i="27"/>
  <c r="AI197" i="27"/>
  <c r="P193" i="27"/>
  <c r="AJ181" i="27"/>
  <c r="Q179" i="27"/>
  <c r="AC177" i="27"/>
  <c r="AJ166" i="27"/>
  <c r="Q163" i="27"/>
  <c r="AO158" i="27"/>
  <c r="AI156" i="27"/>
  <c r="V150" i="27"/>
  <c r="AI149" i="27"/>
  <c r="AI140" i="27"/>
  <c r="Q139" i="27"/>
  <c r="P137" i="27"/>
  <c r="AQ127" i="27"/>
  <c r="AR127" i="27" s="1"/>
  <c r="AO127" i="27"/>
  <c r="P122" i="27"/>
  <c r="AB121" i="27"/>
  <c r="AC114" i="27"/>
  <c r="P114" i="27"/>
  <c r="T108" i="27"/>
  <c r="Q107" i="27"/>
  <c r="U101" i="27"/>
  <c r="AH100" i="27"/>
  <c r="Z95" i="27"/>
  <c r="AJ94" i="27"/>
  <c r="U92" i="27"/>
  <c r="AB89" i="27"/>
  <c r="AO87" i="27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AA263" i="27"/>
  <c r="AA256" i="27"/>
  <c r="AO255" i="27"/>
  <c r="AJ246" i="27"/>
  <c r="V246" i="27"/>
  <c r="AA240" i="27"/>
  <c r="AO239" i="27"/>
  <c r="AA232" i="27"/>
  <c r="AO231" i="27"/>
  <c r="AO223" i="27"/>
  <c r="AJ222" i="27"/>
  <c r="AJ214" i="27"/>
  <c r="V214" i="27"/>
  <c r="AO207" i="27"/>
  <c r="AJ206" i="27"/>
  <c r="AJ198" i="27"/>
  <c r="AQ192" i="27"/>
  <c r="AR192" i="27" s="1"/>
  <c r="AI181" i="27"/>
  <c r="U181" i="27"/>
  <c r="Q178" i="27"/>
  <c r="AH164" i="27"/>
  <c r="AC162" i="27"/>
  <c r="Z158" i="27"/>
  <c r="P154" i="27"/>
  <c r="AJ150" i="27"/>
  <c r="AB144" i="27"/>
  <c r="Z135" i="27"/>
  <c r="U133" i="27"/>
  <c r="AB104" i="27"/>
  <c r="AO95" i="27"/>
  <c r="Q90" i="27"/>
  <c r="AO86" i="27"/>
  <c r="Q74" i="27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AC433" i="27"/>
  <c r="P433" i="27"/>
  <c r="AJ429" i="27"/>
  <c r="V429" i="27"/>
  <c r="AI428" i="27"/>
  <c r="U428" i="27"/>
  <c r="P425" i="27"/>
  <c r="AB424" i="27"/>
  <c r="AA423" i="27"/>
  <c r="AO422" i="27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AH331" i="27"/>
  <c r="Q322" i="27"/>
  <c r="U316" i="27"/>
  <c r="AC305" i="27"/>
  <c r="U300" i="27"/>
  <c r="Q290" i="27"/>
  <c r="T283" i="27"/>
  <c r="AO262" i="27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H98" i="27"/>
  <c r="T98" i="27"/>
  <c r="AG97" i="27"/>
  <c r="AA94" i="27"/>
  <c r="AO93" i="27"/>
  <c r="Z93" i="27"/>
  <c r="T90" i="27"/>
  <c r="AG89" i="27"/>
  <c r="Q89" i="27"/>
  <c r="AQ86" i="27"/>
  <c r="AR86" i="27" s="1"/>
  <c r="AA86" i="27"/>
  <c r="AJ84" i="27"/>
  <c r="V84" i="27"/>
  <c r="AH82" i="27"/>
  <c r="T82" i="27"/>
  <c r="AC80" i="27"/>
  <c r="P80" i="27"/>
  <c r="AA78" i="27"/>
  <c r="AO77" i="27"/>
  <c r="V76" i="27"/>
  <c r="AI75" i="27"/>
  <c r="AH74" i="27"/>
  <c r="T74" i="27"/>
  <c r="AG73" i="27"/>
  <c r="AC72" i="27"/>
  <c r="P72" i="27"/>
  <c r="AB71" i="27"/>
  <c r="AA70" i="27"/>
  <c r="AO69" i="27"/>
  <c r="Z69" i="27"/>
  <c r="V68" i="27"/>
  <c r="AI67" i="27"/>
  <c r="U67" i="27"/>
  <c r="Q65" i="27"/>
  <c r="AC64" i="27"/>
  <c r="AQ62" i="27"/>
  <c r="AR62" i="27" s="1"/>
  <c r="Z61" i="27"/>
  <c r="AJ60" i="27"/>
  <c r="V60" i="27"/>
  <c r="U59" i="27"/>
  <c r="AH58" i="27"/>
  <c r="T58" i="27"/>
  <c r="Q57" i="27"/>
  <c r="AC56" i="27"/>
  <c r="P56" i="27"/>
  <c r="AQ54" i="27"/>
  <c r="AR54" i="27" s="1"/>
  <c r="AA54" i="27"/>
  <c r="AO53" i="27"/>
  <c r="AJ52" i="27"/>
  <c r="V52" i="27"/>
  <c r="AI51" i="27"/>
  <c r="AH50" i="27"/>
  <c r="T50" i="27"/>
  <c r="AG49" i="27"/>
  <c r="AC48" i="27"/>
  <c r="P48" i="27"/>
  <c r="AB47" i="27"/>
  <c r="AA46" i="27"/>
  <c r="AO45" i="27"/>
  <c r="Z45" i="27"/>
  <c r="V44" i="27"/>
  <c r="AI43" i="27"/>
  <c r="U43" i="27"/>
  <c r="T42" i="27"/>
  <c r="AG41" i="27"/>
  <c r="Q41" i="27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J28" i="27"/>
  <c r="V28" i="27"/>
  <c r="AI27" i="27"/>
  <c r="T26" i="27"/>
  <c r="Q25" i="27"/>
  <c r="AC24" i="27"/>
  <c r="P24" i="27"/>
  <c r="AA22" i="27"/>
  <c r="AO21" i="27"/>
  <c r="Z21" i="27"/>
  <c r="AJ20" i="27"/>
  <c r="AI19" i="27"/>
  <c r="U19" i="27"/>
  <c r="AH18" i="27"/>
  <c r="T18" i="27"/>
  <c r="AG17" i="27"/>
  <c r="Q17" i="27"/>
  <c r="AC16" i="27"/>
  <c r="AB15" i="27"/>
  <c r="AQ14" i="27"/>
  <c r="AR14" i="27" s="1"/>
  <c r="Z13" i="27"/>
  <c r="AJ12" i="27"/>
  <c r="AI11" i="27"/>
  <c r="U11" i="27"/>
  <c r="AG9" i="27"/>
  <c r="Q9" i="27"/>
  <c r="AC8" i="27"/>
  <c r="P8" i="27"/>
  <c r="AB7" i="27"/>
  <c r="AO5" i="27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Z784" i="27"/>
  <c r="AJ783" i="27"/>
  <c r="V783" i="27"/>
  <c r="AI782" i="27"/>
  <c r="U782" i="27"/>
  <c r="T781" i="27"/>
  <c r="AG780" i="27"/>
  <c r="Q780" i="27"/>
  <c r="AC779" i="27"/>
  <c r="P779" i="27"/>
  <c r="AB778" i="27"/>
  <c r="AQ777" i="27"/>
  <c r="AR777" i="27" s="1"/>
  <c r="AO776" i="27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Z351" i="27"/>
  <c r="AJ350" i="27"/>
  <c r="V350" i="27"/>
  <c r="U349" i="27"/>
  <c r="AH348" i="27"/>
  <c r="T348" i="27"/>
  <c r="AC346" i="27"/>
  <c r="AB345" i="27"/>
  <c r="AQ344" i="27"/>
  <c r="AR344" i="27" s="1"/>
  <c r="AO343" i="27"/>
  <c r="Z343" i="27"/>
  <c r="AJ342" i="27"/>
  <c r="V342" i="27"/>
  <c r="AI341" i="27"/>
  <c r="T340" i="27"/>
  <c r="AC338" i="27"/>
  <c r="AQ336" i="27"/>
  <c r="AR336" i="27" s="1"/>
  <c r="AO335" i="27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Z319" i="27"/>
  <c r="AJ318" i="27"/>
  <c r="V318" i="27"/>
  <c r="AI317" i="27"/>
  <c r="U317" i="27"/>
  <c r="AH316" i="27"/>
  <c r="AG315" i="27"/>
  <c r="AB313" i="27"/>
  <c r="AA312" i="27"/>
  <c r="AO311" i="27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J286" i="27"/>
  <c r="U285" i="27"/>
  <c r="AH284" i="27"/>
  <c r="AB281" i="27"/>
  <c r="AQ280" i="27"/>
  <c r="AR280" i="27" s="1"/>
  <c r="U277" i="27"/>
  <c r="AH276" i="27"/>
  <c r="AO271" i="27"/>
  <c r="Z271" i="27"/>
  <c r="AC266" i="27"/>
  <c r="P266" i="27"/>
  <c r="V262" i="27"/>
  <c r="AI261" i="27"/>
  <c r="AQ256" i="27"/>
  <c r="AR256" i="27" s="1"/>
  <c r="AJ254" i="27"/>
  <c r="AG243" i="27"/>
  <c r="Q243" i="27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Z670" i="27"/>
  <c r="AJ669" i="27"/>
  <c r="AI668" i="27"/>
  <c r="U668" i="27"/>
  <c r="AH667" i="27"/>
  <c r="AG666" i="27"/>
  <c r="Q666" i="27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Z622" i="27"/>
  <c r="AJ621" i="27"/>
  <c r="V621" i="27"/>
  <c r="AI620" i="27"/>
  <c r="U620" i="27"/>
  <c r="AH619" i="27"/>
  <c r="AG618" i="27"/>
  <c r="Q618" i="27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AC609" i="27"/>
  <c r="P609" i="27"/>
  <c r="AQ607" i="27"/>
  <c r="AR607" i="27" s="1"/>
  <c r="AA607" i="27"/>
  <c r="AO606" i="27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Z598" i="27"/>
  <c r="AJ597" i="27"/>
  <c r="V597" i="27"/>
  <c r="U596" i="27"/>
  <c r="AH595" i="27"/>
  <c r="T595" i="27"/>
  <c r="AG594" i="27"/>
  <c r="Q594" i="27"/>
  <c r="AC593" i="27"/>
  <c r="P593" i="27"/>
  <c r="AQ591" i="27"/>
  <c r="AR591" i="27" s="1"/>
  <c r="AA591" i="27"/>
  <c r="AO590" i="27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P784" i="27"/>
  <c r="AU783" i="27"/>
  <c r="AT783" i="27"/>
  <c r="AS783" i="27"/>
  <c r="AQ783" i="27"/>
  <c r="AR783" i="27" s="1"/>
  <c r="AO783" i="27"/>
  <c r="AI783" i="27"/>
  <c r="AH783" i="27"/>
  <c r="AG783" i="27"/>
  <c r="AC783" i="27"/>
  <c r="AB783" i="27"/>
  <c r="AA783" i="27"/>
  <c r="Z783" i="27"/>
  <c r="U783" i="27"/>
  <c r="T783" i="27"/>
  <c r="Q783" i="27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Z773" i="27"/>
  <c r="AJ772" i="27"/>
  <c r="V772" i="27"/>
  <c r="U771" i="27"/>
  <c r="AH770" i="27"/>
  <c r="T770" i="27"/>
  <c r="AG769" i="27"/>
  <c r="Q769" i="27"/>
  <c r="AC768" i="27"/>
  <c r="P768" i="27"/>
  <c r="AB767" i="27"/>
  <c r="AQ766" i="27"/>
  <c r="AR766" i="27" s="1"/>
  <c r="AA766" i="27"/>
  <c r="AO765" i="27"/>
  <c r="Z765" i="27"/>
  <c r="AJ764" i="27"/>
  <c r="V764" i="27"/>
  <c r="U763" i="27"/>
  <c r="AH762" i="27"/>
  <c r="T762" i="27"/>
  <c r="AG761" i="27"/>
  <c r="Q761" i="27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P720" i="27"/>
  <c r="AB719" i="27"/>
  <c r="AQ718" i="27"/>
  <c r="AR718" i="27" s="1"/>
  <c r="AA718" i="27"/>
  <c r="AO717" i="27"/>
  <c r="Z717" i="27"/>
  <c r="V716" i="27"/>
  <c r="AI715" i="27"/>
  <c r="U715" i="27"/>
  <c r="AH714" i="27"/>
  <c r="T714" i="27"/>
  <c r="AG713" i="27"/>
  <c r="Q713" i="27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AC696" i="27"/>
  <c r="P696" i="27"/>
  <c r="AB695" i="27"/>
  <c r="AA694" i="27"/>
  <c r="AO693" i="27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AC624" i="27"/>
  <c r="P624" i="27"/>
  <c r="AB623" i="27"/>
  <c r="AQ622" i="27"/>
  <c r="AR622" i="27" s="1"/>
  <c r="AA622" i="27"/>
  <c r="AO621" i="27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Z605" i="27"/>
  <c r="AJ604" i="27"/>
  <c r="V604" i="27"/>
  <c r="U603" i="27"/>
  <c r="AH602" i="27"/>
  <c r="T602" i="27"/>
  <c r="AG601" i="27"/>
  <c r="Q601" i="27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AC456" i="27"/>
  <c r="P456" i="27"/>
  <c r="AB455" i="27"/>
  <c r="AQ454" i="27"/>
  <c r="AR454" i="27" s="1"/>
  <c r="AA454" i="27"/>
  <c r="AO453" i="27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Z349" i="27"/>
  <c r="AJ348" i="27"/>
  <c r="V348" i="27"/>
  <c r="AI347" i="27"/>
  <c r="U347" i="27"/>
  <c r="AH346" i="27"/>
  <c r="T346" i="27"/>
  <c r="AG345" i="27"/>
  <c r="Q345" i="27"/>
  <c r="AC344" i="27"/>
  <c r="P344" i="27"/>
  <c r="AB343" i="27"/>
  <c r="AQ342" i="27"/>
  <c r="AR342" i="27" s="1"/>
  <c r="AA342" i="27"/>
  <c r="AO341" i="27"/>
  <c r="Z341" i="27"/>
  <c r="AJ340" i="27"/>
  <c r="V340" i="27"/>
  <c r="AI339" i="27"/>
  <c r="U339" i="27"/>
  <c r="AH338" i="27"/>
  <c r="T338" i="27"/>
  <c r="AG337" i="27"/>
  <c r="Q337" i="27"/>
  <c r="AC336" i="27"/>
  <c r="P336" i="27"/>
  <c r="AB335" i="27"/>
  <c r="AQ334" i="27"/>
  <c r="AR334" i="27" s="1"/>
  <c r="AA334" i="27"/>
  <c r="AO333" i="27"/>
  <c r="Z333" i="27"/>
  <c r="AJ332" i="27"/>
  <c r="V332" i="27"/>
  <c r="AI331" i="27"/>
  <c r="U331" i="27"/>
  <c r="AH330" i="27"/>
  <c r="T330" i="27"/>
  <c r="AG329" i="27"/>
  <c r="Q329" i="27"/>
  <c r="AC328" i="27"/>
  <c r="P328" i="27"/>
  <c r="AB327" i="27"/>
  <c r="AQ326" i="27"/>
  <c r="AR326" i="27" s="1"/>
  <c r="AA326" i="27"/>
  <c r="AO325" i="27"/>
  <c r="Z325" i="27"/>
  <c r="AJ324" i="27"/>
  <c r="V324" i="27"/>
  <c r="AI323" i="27"/>
  <c r="U323" i="27"/>
  <c r="AH322" i="27"/>
  <c r="T322" i="27"/>
  <c r="AG321" i="27"/>
  <c r="Q321" i="27"/>
  <c r="AC320" i="27"/>
  <c r="P320" i="27"/>
  <c r="AB319" i="27"/>
  <c r="AQ318" i="27"/>
  <c r="AR318" i="27" s="1"/>
  <c r="AA318" i="27"/>
  <c r="AO317" i="27"/>
  <c r="Z317" i="27"/>
  <c r="AJ316" i="27"/>
  <c r="V316" i="27"/>
  <c r="AI315" i="27"/>
  <c r="U315" i="27"/>
  <c r="AH314" i="27"/>
  <c r="T314" i="27"/>
  <c r="AG313" i="27"/>
  <c r="Q313" i="27"/>
  <c r="AC312" i="27"/>
  <c r="P312" i="27"/>
  <c r="AB311" i="27"/>
  <c r="AQ310" i="27"/>
  <c r="AR310" i="27" s="1"/>
  <c r="AA310" i="27"/>
  <c r="AO309" i="27"/>
  <c r="Z309" i="27"/>
  <c r="AJ308" i="27"/>
  <c r="V308" i="27"/>
  <c r="AI307" i="27"/>
  <c r="U307" i="27"/>
  <c r="AH306" i="27"/>
  <c r="T306" i="27"/>
  <c r="AG305" i="27"/>
  <c r="Q305" i="27"/>
  <c r="AC304" i="27"/>
  <c r="P304" i="27"/>
  <c r="AB303" i="27"/>
  <c r="AQ302" i="27"/>
  <c r="AR302" i="27" s="1"/>
  <c r="AA302" i="27"/>
  <c r="AO301" i="27"/>
  <c r="Z301" i="27"/>
  <c r="AJ300" i="27"/>
  <c r="V300" i="27"/>
  <c r="AI299" i="27"/>
  <c r="U299" i="27"/>
  <c r="AH298" i="27"/>
  <c r="T298" i="27"/>
  <c r="AG297" i="27"/>
  <c r="Q297" i="27"/>
  <c r="AC296" i="27"/>
  <c r="P296" i="27"/>
  <c r="AB295" i="27"/>
  <c r="AQ294" i="27"/>
  <c r="AR294" i="27" s="1"/>
  <c r="AA294" i="27"/>
  <c r="AO293" i="27"/>
  <c r="Z293" i="27"/>
  <c r="AJ292" i="27"/>
  <c r="V292" i="27"/>
  <c r="AI291" i="27"/>
  <c r="U291" i="27"/>
  <c r="AH290" i="27"/>
  <c r="T290" i="27"/>
  <c r="AG289" i="27"/>
  <c r="Q289" i="27"/>
  <c r="AC288" i="27"/>
  <c r="P288" i="27"/>
  <c r="AB287" i="27"/>
  <c r="AQ286" i="27"/>
  <c r="AR286" i="27" s="1"/>
  <c r="AA286" i="27"/>
  <c r="AO285" i="27"/>
  <c r="Z285" i="27"/>
  <c r="V284" i="27"/>
  <c r="AI283" i="27"/>
  <c r="U283" i="27"/>
  <c r="AH282" i="27"/>
  <c r="T282" i="27"/>
  <c r="AG281" i="27"/>
  <c r="Q281" i="27"/>
  <c r="AC280" i="27"/>
  <c r="P280" i="27"/>
  <c r="AB279" i="27"/>
  <c r="AQ278" i="27"/>
  <c r="AR278" i="27" s="1"/>
  <c r="AA278" i="27"/>
  <c r="AO277" i="27"/>
  <c r="Z277" i="27"/>
  <c r="AJ276" i="27"/>
  <c r="V276" i="27"/>
  <c r="AI275" i="27"/>
  <c r="U275" i="27"/>
  <c r="AH274" i="27"/>
  <c r="T274" i="27"/>
  <c r="AG273" i="27"/>
  <c r="Q273" i="27"/>
  <c r="AC272" i="27"/>
  <c r="P272" i="27"/>
  <c r="AB271" i="27"/>
  <c r="AQ270" i="27"/>
  <c r="AR270" i="27" s="1"/>
  <c r="AA270" i="27"/>
  <c r="AO269" i="27"/>
  <c r="Z269" i="27"/>
  <c r="AJ268" i="27"/>
  <c r="V268" i="27"/>
  <c r="AI267" i="27"/>
  <c r="U267" i="27"/>
  <c r="AH266" i="27"/>
  <c r="T266" i="27"/>
  <c r="AG265" i="27"/>
  <c r="Q265" i="27"/>
  <c r="AC264" i="27"/>
  <c r="P264" i="27"/>
  <c r="AB263" i="27"/>
  <c r="AQ262" i="27"/>
  <c r="AR262" i="27" s="1"/>
  <c r="AA262" i="27"/>
  <c r="AO261" i="27"/>
  <c r="Z261" i="27"/>
  <c r="AJ260" i="27"/>
  <c r="V260" i="27"/>
  <c r="AI259" i="27"/>
  <c r="U259" i="27"/>
  <c r="AH258" i="27"/>
  <c r="T258" i="27"/>
  <c r="AG257" i="27"/>
  <c r="Q257" i="27"/>
  <c r="AC256" i="27"/>
  <c r="P256" i="27"/>
  <c r="AB255" i="27"/>
  <c r="AQ254" i="27"/>
  <c r="AR254" i="27" s="1"/>
  <c r="AA254" i="27"/>
  <c r="AO253" i="27"/>
  <c r="Z253" i="27"/>
  <c r="AJ252" i="27"/>
  <c r="V252" i="27"/>
  <c r="U251" i="27"/>
  <c r="AH250" i="27"/>
  <c r="T250" i="27"/>
  <c r="AG249" i="27"/>
  <c r="Q249" i="27"/>
  <c r="AC248" i="27"/>
  <c r="P248" i="27"/>
  <c r="AB247" i="27"/>
  <c r="AQ246" i="27"/>
  <c r="AR246" i="27" s="1"/>
  <c r="AA246" i="27"/>
  <c r="AO245" i="27"/>
  <c r="Z245" i="27"/>
  <c r="AJ244" i="27"/>
  <c r="V244" i="27"/>
  <c r="AI243" i="27"/>
  <c r="U243" i="27"/>
  <c r="AH242" i="27"/>
  <c r="T242" i="27"/>
  <c r="AG241" i="27"/>
  <c r="Q241" i="27"/>
  <c r="AC240" i="27"/>
  <c r="P240" i="27"/>
  <c r="AB239" i="27"/>
  <c r="AQ238" i="27"/>
  <c r="AR238" i="27" s="1"/>
  <c r="AA238" i="27"/>
  <c r="AO237" i="27"/>
  <c r="Z237" i="27"/>
  <c r="AJ236" i="27"/>
  <c r="V236" i="27"/>
  <c r="AI235" i="27"/>
  <c r="U235" i="27"/>
  <c r="AH234" i="27"/>
  <c r="T234" i="27"/>
  <c r="AG233" i="27"/>
  <c r="Q233" i="27"/>
  <c r="AC232" i="27"/>
  <c r="P232" i="27"/>
  <c r="AB231" i="27"/>
  <c r="AQ230" i="27"/>
  <c r="AR230" i="27" s="1"/>
  <c r="AA230" i="27"/>
  <c r="AO229" i="27"/>
  <c r="Z229" i="27"/>
  <c r="AJ228" i="27"/>
  <c r="V228" i="27"/>
  <c r="AI227" i="27"/>
  <c r="U227" i="27"/>
  <c r="AH226" i="27"/>
  <c r="T226" i="27"/>
  <c r="AG225" i="27"/>
  <c r="Q225" i="27"/>
  <c r="AC224" i="27"/>
  <c r="P224" i="27"/>
  <c r="AB223" i="27"/>
  <c r="AQ222" i="27"/>
  <c r="AR222" i="27" s="1"/>
  <c r="AA222" i="27"/>
  <c r="AO221" i="27"/>
  <c r="Z221" i="27"/>
  <c r="AJ220" i="27"/>
  <c r="V220" i="27"/>
  <c r="AI219" i="27"/>
  <c r="U219" i="27"/>
  <c r="AH218" i="27"/>
  <c r="T218" i="27"/>
  <c r="AG217" i="27"/>
  <c r="Q217" i="27"/>
  <c r="AC216" i="27"/>
  <c r="P216" i="27"/>
  <c r="AB215" i="27"/>
  <c r="AQ214" i="27"/>
  <c r="AR214" i="27" s="1"/>
  <c r="AA214" i="27"/>
  <c r="AO213" i="27"/>
  <c r="Z213" i="27"/>
  <c r="AJ212" i="27"/>
  <c r="V212" i="27"/>
  <c r="AI211" i="27"/>
  <c r="U211" i="27"/>
  <c r="AH210" i="27"/>
  <c r="T210" i="27"/>
  <c r="AG209" i="27"/>
  <c r="Q209" i="27"/>
  <c r="AC208" i="27"/>
  <c r="P208" i="27"/>
  <c r="AB207" i="27"/>
  <c r="AQ206" i="27"/>
  <c r="AR206" i="27" s="1"/>
  <c r="AA206" i="27"/>
  <c r="AO205" i="27"/>
  <c r="Z205" i="27"/>
  <c r="AJ204" i="27"/>
  <c r="V204" i="27"/>
  <c r="AI203" i="27"/>
  <c r="U203" i="27"/>
  <c r="AH202" i="27"/>
  <c r="T202" i="27"/>
  <c r="AG201" i="27"/>
  <c r="Q201" i="27"/>
  <c r="AC200" i="27"/>
  <c r="P200" i="27"/>
  <c r="AB199" i="27"/>
  <c r="AQ198" i="27"/>
  <c r="AR198" i="27" s="1"/>
  <c r="AA198" i="27"/>
  <c r="AO197" i="27"/>
  <c r="Z197" i="27"/>
  <c r="AJ196" i="27"/>
  <c r="V196" i="27"/>
  <c r="AI195" i="27"/>
  <c r="U195" i="27"/>
  <c r="AH194" i="27"/>
  <c r="T194" i="27"/>
  <c r="AG193" i="27"/>
  <c r="Q193" i="27"/>
  <c r="AC192" i="27"/>
  <c r="P192" i="27"/>
  <c r="AB191" i="27"/>
  <c r="AQ190" i="27"/>
  <c r="AR190" i="27" s="1"/>
  <c r="AA190" i="27"/>
  <c r="AO189" i="27"/>
  <c r="Z189" i="27"/>
  <c r="AJ188" i="27"/>
  <c r="V188" i="27"/>
  <c r="AI187" i="27"/>
  <c r="U187" i="27"/>
  <c r="AH186" i="27"/>
  <c r="T186" i="27"/>
  <c r="AG185" i="27"/>
  <c r="Q185" i="27"/>
  <c r="AC184" i="27"/>
  <c r="AB183" i="27"/>
  <c r="AQ182" i="27"/>
  <c r="AR182" i="27" s="1"/>
  <c r="AA182" i="27"/>
  <c r="AO181" i="27"/>
  <c r="Z181" i="27"/>
  <c r="AJ180" i="27"/>
  <c r="V180" i="27"/>
  <c r="AI179" i="27"/>
  <c r="U179" i="27"/>
  <c r="AH178" i="27"/>
  <c r="T178" i="27"/>
  <c r="AG177" i="27"/>
  <c r="Q177" i="27"/>
  <c r="AC176" i="27"/>
  <c r="P176" i="27"/>
  <c r="AB175" i="27"/>
  <c r="AQ174" i="27"/>
  <c r="AR174" i="27" s="1"/>
  <c r="AA174" i="27"/>
  <c r="AO173" i="27"/>
  <c r="Z173" i="27"/>
  <c r="AJ172" i="27"/>
  <c r="V172" i="27"/>
  <c r="AI171" i="27"/>
  <c r="U171" i="27"/>
  <c r="AH170" i="27"/>
  <c r="T170" i="27"/>
  <c r="AG169" i="27"/>
  <c r="Q169" i="27"/>
  <c r="AC168" i="27"/>
  <c r="P168" i="27"/>
  <c r="AB167" i="27"/>
  <c r="AQ166" i="27"/>
  <c r="AR166" i="27" s="1"/>
  <c r="AA166" i="27"/>
  <c r="AO165" i="27"/>
  <c r="Z165" i="27"/>
  <c r="AJ164" i="27"/>
  <c r="V164" i="27"/>
  <c r="AI163" i="27"/>
  <c r="U163" i="27"/>
  <c r="AH162" i="27"/>
  <c r="T162" i="27"/>
  <c r="AG161" i="27"/>
  <c r="Q161" i="27"/>
  <c r="AC160" i="27"/>
  <c r="P160" i="27"/>
  <c r="AB159" i="27"/>
  <c r="AQ158" i="27"/>
  <c r="AR158" i="27" s="1"/>
  <c r="AA158" i="27"/>
  <c r="AO157" i="27"/>
  <c r="Z157" i="27"/>
  <c r="AJ156" i="27"/>
  <c r="V156" i="27"/>
  <c r="AI155" i="27"/>
  <c r="U155" i="27"/>
  <c r="AH154" i="27"/>
  <c r="T154" i="27"/>
  <c r="AG153" i="27"/>
  <c r="Q153" i="27"/>
  <c r="AC152" i="27"/>
  <c r="P152" i="27"/>
  <c r="AB151" i="27"/>
  <c r="AQ150" i="27"/>
  <c r="AR150" i="27" s="1"/>
  <c r="AA150" i="27"/>
  <c r="AO149" i="27"/>
  <c r="Z149" i="27"/>
  <c r="AJ148" i="27"/>
  <c r="V148" i="27"/>
  <c r="AI147" i="27"/>
  <c r="U147" i="27"/>
  <c r="AH146" i="27"/>
  <c r="T146" i="27"/>
  <c r="AG145" i="27"/>
  <c r="Q145" i="27"/>
  <c r="AC144" i="27"/>
  <c r="P144" i="27"/>
  <c r="AB143" i="27"/>
  <c r="AQ142" i="27"/>
  <c r="AR142" i="27" s="1"/>
  <c r="AA142" i="27"/>
  <c r="AO141" i="27"/>
  <c r="Z141" i="27"/>
  <c r="AJ140" i="27"/>
  <c r="V140" i="27"/>
  <c r="AI139" i="27"/>
  <c r="U139" i="27"/>
  <c r="AH138" i="27"/>
  <c r="AG137" i="27"/>
  <c r="Q137" i="27"/>
  <c r="AB135" i="27"/>
  <c r="AQ134" i="27"/>
  <c r="AR134" i="27" s="1"/>
  <c r="AA134" i="27"/>
  <c r="AO133" i="27"/>
  <c r="Z133" i="27"/>
  <c r="AJ132" i="27"/>
  <c r="U131" i="27"/>
  <c r="AH130" i="27"/>
  <c r="T130" i="27"/>
  <c r="AG129" i="27"/>
  <c r="Q129" i="27"/>
  <c r="AC128" i="27"/>
  <c r="AQ126" i="27"/>
  <c r="AR126" i="27" s="1"/>
  <c r="AA126" i="27"/>
  <c r="AO125" i="27"/>
  <c r="Z125" i="27"/>
  <c r="AJ124" i="27"/>
  <c r="V124" i="27"/>
  <c r="AH122" i="27"/>
  <c r="T122" i="27"/>
  <c r="AG121" i="27"/>
  <c r="Q121" i="27"/>
  <c r="AC120" i="27"/>
  <c r="AA118" i="27"/>
  <c r="AO117" i="27"/>
  <c r="Z117" i="27"/>
  <c r="AJ116" i="27"/>
  <c r="V116" i="27"/>
  <c r="T114" i="27"/>
  <c r="AG113" i="27"/>
  <c r="Q113" i="27"/>
  <c r="AC112" i="27"/>
  <c r="P112" i="27"/>
  <c r="AO109" i="27"/>
  <c r="Z109" i="27"/>
  <c r="AJ108" i="27"/>
  <c r="V108" i="27"/>
  <c r="AI107" i="27"/>
  <c r="AG105" i="27"/>
  <c r="Q105" i="27"/>
  <c r="AC104" i="27"/>
  <c r="P104" i="27"/>
  <c r="AB103" i="27"/>
  <c r="Z101" i="27"/>
  <c r="AJ100" i="27"/>
  <c r="V100" i="27"/>
  <c r="AI99" i="27"/>
  <c r="U99" i="27"/>
  <c r="Q97" i="27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AC86" i="27"/>
  <c r="P86" i="27"/>
  <c r="AO85" i="27"/>
  <c r="AB85" i="27"/>
  <c r="Z85" i="27"/>
  <c r="AQ84" i="27"/>
  <c r="AR84" i="27" s="1"/>
  <c r="AA84" i="27"/>
  <c r="AO83" i="27"/>
  <c r="AI83" i="27"/>
  <c r="Z83" i="27"/>
  <c r="U83" i="27"/>
  <c r="AJ82" i="27"/>
  <c r="V82" i="27"/>
  <c r="AI81" i="27"/>
  <c r="AG81" i="27"/>
  <c r="U81" i="27"/>
  <c r="Q81" i="27"/>
  <c r="AH80" i="27"/>
  <c r="T80" i="27"/>
  <c r="AG79" i="27"/>
  <c r="AB79" i="27"/>
  <c r="Q79" i="27"/>
  <c r="AQ78" i="27"/>
  <c r="AR78" i="27" s="1"/>
  <c r="AC78" i="27"/>
  <c r="P78" i="27"/>
  <c r="AB77" i="27"/>
  <c r="Z77" i="27"/>
  <c r="AQ76" i="27"/>
  <c r="AR76" i="27" s="1"/>
  <c r="AJ76" i="27"/>
  <c r="AA76" i="27"/>
  <c r="AO75" i="27"/>
  <c r="U75" i="27"/>
  <c r="AJ74" i="27"/>
  <c r="V74" i="27"/>
  <c r="AI73" i="27"/>
  <c r="U73" i="27"/>
  <c r="Q73" i="27"/>
  <c r="AH72" i="27"/>
  <c r="T72" i="27"/>
  <c r="AG71" i="27"/>
  <c r="Q71" i="27"/>
  <c r="AQ70" i="27"/>
  <c r="AR70" i="27" s="1"/>
  <c r="AC70" i="27"/>
  <c r="P70" i="27"/>
  <c r="AB69" i="27"/>
  <c r="AQ68" i="27"/>
  <c r="AR68" i="27" s="1"/>
  <c r="AJ68" i="27"/>
  <c r="AA68" i="27"/>
  <c r="AO67" i="27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AC62" i="27"/>
  <c r="P62" i="27"/>
  <c r="AO61" i="27"/>
  <c r="AB61" i="27"/>
  <c r="AQ60" i="27"/>
  <c r="AR60" i="27" s="1"/>
  <c r="AA60" i="27"/>
  <c r="AO59" i="27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AC54" i="27"/>
  <c r="P54" i="27"/>
  <c r="AB53" i="27"/>
  <c r="Z53" i="27"/>
  <c r="AQ52" i="27"/>
  <c r="AR52" i="27" s="1"/>
  <c r="AA52" i="27"/>
  <c r="AO51" i="27"/>
  <c r="Z51" i="27"/>
  <c r="U51" i="27"/>
  <c r="AJ50" i="27"/>
  <c r="V50" i="27"/>
  <c r="AI49" i="27"/>
  <c r="U49" i="27"/>
  <c r="Q49" i="27"/>
  <c r="AH48" i="27"/>
  <c r="T48" i="27"/>
  <c r="AG47" i="27"/>
  <c r="Q47" i="27"/>
  <c r="AQ46" i="27"/>
  <c r="AR46" i="27" s="1"/>
  <c r="AC46" i="27"/>
  <c r="P46" i="27"/>
  <c r="AB45" i="27"/>
  <c r="AQ44" i="27"/>
  <c r="AR44" i="27" s="1"/>
  <c r="AJ44" i="27"/>
  <c r="AA44" i="27"/>
  <c r="AO43" i="27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AC38" i="27"/>
  <c r="P38" i="27"/>
  <c r="AO37" i="27"/>
  <c r="AB37" i="27"/>
  <c r="Z37" i="27"/>
  <c r="AQ36" i="27"/>
  <c r="AR36" i="27" s="1"/>
  <c r="AA36" i="27"/>
  <c r="AO35" i="27"/>
  <c r="AI35" i="27"/>
  <c r="Z35" i="27"/>
  <c r="U35" i="27"/>
  <c r="AJ34" i="27"/>
  <c r="V34" i="27"/>
  <c r="AI33" i="27"/>
  <c r="AG33" i="27"/>
  <c r="U33" i="27"/>
  <c r="Q33" i="27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P23" i="27"/>
  <c r="AQ22" i="27"/>
  <c r="AR22" i="27" s="1"/>
  <c r="AC22" i="27"/>
  <c r="P22" i="27"/>
  <c r="AB21" i="27"/>
  <c r="AA21" i="27"/>
  <c r="AQ20" i="27"/>
  <c r="AR20" i="27" s="1"/>
  <c r="AO20" i="27"/>
  <c r="AA20" i="27"/>
  <c r="Z20" i="27"/>
  <c r="V20" i="27"/>
  <c r="AO19" i="27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AC14" i="27"/>
  <c r="AB14" i="27"/>
  <c r="AA14" i="27"/>
  <c r="P14" i="27"/>
  <c r="AO13" i="27"/>
  <c r="AB13" i="27"/>
  <c r="AQ12" i="27"/>
  <c r="AR12" i="27" s="1"/>
  <c r="AA12" i="27"/>
  <c r="V12" i="27"/>
  <c r="AO11" i="27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AC334" i="27"/>
  <c r="P334" i="27"/>
  <c r="AQ332" i="27"/>
  <c r="AR332" i="27" s="1"/>
  <c r="AA332" i="27"/>
  <c r="AO331" i="27"/>
  <c r="Z331" i="27"/>
  <c r="AJ330" i="27"/>
  <c r="V330" i="27"/>
  <c r="AI329" i="27"/>
  <c r="U329" i="27"/>
  <c r="AH328" i="27"/>
  <c r="T328" i="27"/>
  <c r="AG327" i="27"/>
  <c r="Q327" i="27"/>
  <c r="AC326" i="27"/>
  <c r="P326" i="27"/>
  <c r="AB325" i="27"/>
  <c r="AQ324" i="27"/>
  <c r="AR324" i="27" s="1"/>
  <c r="AA324" i="27"/>
  <c r="AO323" i="27"/>
  <c r="Z323" i="27"/>
  <c r="AJ322" i="27"/>
  <c r="V322" i="27"/>
  <c r="AI321" i="27"/>
  <c r="U321" i="27"/>
  <c r="AH320" i="27"/>
  <c r="T320" i="27"/>
  <c r="AG319" i="27"/>
  <c r="Q319" i="27"/>
  <c r="AC318" i="27"/>
  <c r="AB317" i="27"/>
  <c r="AQ316" i="27"/>
  <c r="AR316" i="27" s="1"/>
  <c r="AA316" i="27"/>
  <c r="AO315" i="27"/>
  <c r="Z315" i="27"/>
  <c r="AJ314" i="27"/>
  <c r="V314" i="27"/>
  <c r="AI313" i="27"/>
  <c r="U313" i="27"/>
  <c r="AH312" i="27"/>
  <c r="T312" i="27"/>
  <c r="AG311" i="27"/>
  <c r="Q311" i="27"/>
  <c r="AC310" i="27"/>
  <c r="P310" i="27"/>
  <c r="AB309" i="27"/>
  <c r="AQ308" i="27"/>
  <c r="AR308" i="27" s="1"/>
  <c r="AA308" i="27"/>
  <c r="AO307" i="27"/>
  <c r="Z307" i="27"/>
  <c r="AJ306" i="27"/>
  <c r="V306" i="27"/>
  <c r="AI305" i="27"/>
  <c r="U305" i="27"/>
  <c r="AH304" i="27"/>
  <c r="T304" i="27"/>
  <c r="AG303" i="27"/>
  <c r="Q303" i="27"/>
  <c r="AC302" i="27"/>
  <c r="P302" i="27"/>
  <c r="AB301" i="27"/>
  <c r="AQ300" i="27"/>
  <c r="AR300" i="27" s="1"/>
  <c r="AA300" i="27"/>
  <c r="AO299" i="27"/>
  <c r="Z299" i="27"/>
  <c r="AJ298" i="27"/>
  <c r="V298" i="27"/>
  <c r="AI297" i="27"/>
  <c r="U297" i="27"/>
  <c r="AH296" i="27"/>
  <c r="T296" i="27"/>
  <c r="AG295" i="27"/>
  <c r="Q295" i="27"/>
  <c r="AC294" i="27"/>
  <c r="AB293" i="27"/>
  <c r="AQ292" i="27"/>
  <c r="AR292" i="27" s="1"/>
  <c r="AA292" i="27"/>
  <c r="AO291" i="27"/>
  <c r="Z291" i="27"/>
  <c r="AJ290" i="27"/>
  <c r="V290" i="27"/>
  <c r="AI289" i="27"/>
  <c r="U289" i="27"/>
  <c r="AH288" i="27"/>
  <c r="T288" i="27"/>
  <c r="AG287" i="27"/>
  <c r="Q287" i="27"/>
  <c r="AC286" i="27"/>
  <c r="P286" i="27"/>
  <c r="AB285" i="27"/>
  <c r="AQ284" i="27"/>
  <c r="AR284" i="27" s="1"/>
  <c r="AA284" i="27"/>
  <c r="AO283" i="27"/>
  <c r="Z283" i="27"/>
  <c r="AJ282" i="27"/>
  <c r="V282" i="27"/>
  <c r="AI281" i="27"/>
  <c r="U281" i="27"/>
  <c r="AH280" i="27"/>
  <c r="T280" i="27"/>
  <c r="AG279" i="27"/>
  <c r="Q279" i="27"/>
  <c r="AC278" i="27"/>
  <c r="P278" i="27"/>
  <c r="AB277" i="27"/>
  <c r="AQ276" i="27"/>
  <c r="AR276" i="27" s="1"/>
  <c r="AA276" i="27"/>
  <c r="AO275" i="27"/>
  <c r="Z275" i="27"/>
  <c r="AJ274" i="27"/>
  <c r="V274" i="27"/>
  <c r="AI273" i="27"/>
  <c r="U273" i="27"/>
  <c r="AH272" i="27"/>
  <c r="T272" i="27"/>
  <c r="Q271" i="27"/>
  <c r="AC270" i="27"/>
  <c r="P270" i="27"/>
  <c r="AB269" i="27"/>
  <c r="AQ268" i="27"/>
  <c r="AR268" i="27" s="1"/>
  <c r="AA268" i="27"/>
  <c r="AO267" i="27"/>
  <c r="Z267" i="27"/>
  <c r="AJ266" i="27"/>
  <c r="V266" i="27"/>
  <c r="AI265" i="27"/>
  <c r="U265" i="27"/>
  <c r="AH264" i="27"/>
  <c r="T264" i="27"/>
  <c r="AG263" i="27"/>
  <c r="Q263" i="27"/>
  <c r="AC262" i="27"/>
  <c r="P262" i="27"/>
  <c r="AB261" i="27"/>
  <c r="AQ260" i="27"/>
  <c r="AR260" i="27" s="1"/>
  <c r="AA260" i="27"/>
  <c r="AO259" i="27"/>
  <c r="Z259" i="27"/>
  <c r="AJ258" i="27"/>
  <c r="V258" i="27"/>
  <c r="AI257" i="27"/>
  <c r="U257" i="27"/>
  <c r="AH256" i="27"/>
  <c r="T256" i="27"/>
  <c r="AG255" i="27"/>
  <c r="Q255" i="27"/>
  <c r="AC254" i="27"/>
  <c r="AB253" i="27"/>
  <c r="AQ252" i="27"/>
  <c r="AR252" i="27" s="1"/>
  <c r="AA252" i="27"/>
  <c r="AO251" i="27"/>
  <c r="Z251" i="27"/>
  <c r="AJ250" i="27"/>
  <c r="V250" i="27"/>
  <c r="AI249" i="27"/>
  <c r="U249" i="27"/>
  <c r="AH248" i="27"/>
  <c r="T248" i="27"/>
  <c r="AG247" i="27"/>
  <c r="Q247" i="27"/>
  <c r="AC246" i="27"/>
  <c r="P246" i="27"/>
  <c r="AB245" i="27"/>
  <c r="AQ244" i="27"/>
  <c r="AR244" i="27" s="1"/>
  <c r="AA244" i="27"/>
  <c r="AO243" i="27"/>
  <c r="Z243" i="27"/>
  <c r="AJ242" i="27"/>
  <c r="AI241" i="27"/>
  <c r="U241" i="27"/>
  <c r="AH240" i="27"/>
  <c r="T240" i="27"/>
  <c r="AG239" i="27"/>
  <c r="Q239" i="27"/>
  <c r="AC238" i="27"/>
  <c r="P238" i="27"/>
  <c r="AB237" i="27"/>
  <c r="AQ236" i="27"/>
  <c r="AR236" i="27" s="1"/>
  <c r="AA236" i="27"/>
  <c r="AO235" i="27"/>
  <c r="Z235" i="27"/>
  <c r="V234" i="27"/>
  <c r="AI233" i="27"/>
  <c r="U233" i="27"/>
  <c r="AH232" i="27"/>
  <c r="T232" i="27"/>
  <c r="AG231" i="27"/>
  <c r="Q231" i="27"/>
  <c r="AC230" i="27"/>
  <c r="P230" i="27"/>
  <c r="AB229" i="27"/>
  <c r="AQ228" i="27"/>
  <c r="AR228" i="27" s="1"/>
  <c r="AA228" i="27"/>
  <c r="AO227" i="27"/>
  <c r="Z227" i="27"/>
  <c r="AJ226" i="27"/>
  <c r="V226" i="27"/>
  <c r="AI225" i="27"/>
  <c r="U225" i="27"/>
  <c r="AH224" i="27"/>
  <c r="T224" i="27"/>
  <c r="AG223" i="27"/>
  <c r="Q223" i="27"/>
  <c r="AC222" i="27"/>
  <c r="P222" i="27"/>
  <c r="AB221" i="27"/>
  <c r="AQ220" i="27"/>
  <c r="AR220" i="27" s="1"/>
  <c r="AA220" i="27"/>
  <c r="AO219" i="27"/>
  <c r="Z219" i="27"/>
  <c r="AJ218" i="27"/>
  <c r="V218" i="27"/>
  <c r="AI217" i="27"/>
  <c r="U217" i="27"/>
  <c r="T216" i="27"/>
  <c r="AG215" i="27"/>
  <c r="Q215" i="27"/>
  <c r="AC214" i="27"/>
  <c r="P214" i="27"/>
  <c r="AB213" i="27"/>
  <c r="AQ212" i="27"/>
  <c r="AR212" i="27" s="1"/>
  <c r="AA212" i="27"/>
  <c r="AO211" i="27"/>
  <c r="Z211" i="27"/>
  <c r="AJ210" i="27"/>
  <c r="V210" i="27"/>
  <c r="AI209" i="27"/>
  <c r="U209" i="27"/>
  <c r="AH208" i="27"/>
  <c r="T208" i="27"/>
  <c r="AG207" i="27"/>
  <c r="Q207" i="27"/>
  <c r="AC206" i="27"/>
  <c r="P206" i="27"/>
  <c r="AB205" i="27"/>
  <c r="AQ204" i="27"/>
  <c r="AR204" i="27" s="1"/>
  <c r="AA204" i="27"/>
  <c r="AO203" i="27"/>
  <c r="Z203" i="27"/>
  <c r="AJ202" i="27"/>
  <c r="V202" i="27"/>
  <c r="AI201" i="27"/>
  <c r="U201" i="27"/>
  <c r="AH200" i="27"/>
  <c r="AG199" i="27"/>
  <c r="Q199" i="27"/>
  <c r="AC198" i="27"/>
  <c r="P198" i="27"/>
  <c r="AB197" i="27"/>
  <c r="AQ196" i="27"/>
  <c r="AR196" i="27" s="1"/>
  <c r="AA196" i="27"/>
  <c r="AO195" i="27"/>
  <c r="Z195" i="27"/>
  <c r="AJ194" i="27"/>
  <c r="V194" i="27"/>
  <c r="AI193" i="27"/>
  <c r="U193" i="27"/>
  <c r="AH192" i="27"/>
  <c r="T192" i="27"/>
  <c r="AG191" i="27"/>
  <c r="Q191" i="27"/>
  <c r="AC190" i="27"/>
  <c r="P190" i="27"/>
  <c r="AB189" i="27"/>
  <c r="AQ188" i="27"/>
  <c r="AR188" i="27" s="1"/>
  <c r="AA188" i="27"/>
  <c r="AO187" i="27"/>
  <c r="Z187" i="27"/>
  <c r="AJ186" i="27"/>
  <c r="V186" i="27"/>
  <c r="AI185" i="27"/>
  <c r="U185" i="27"/>
  <c r="AH184" i="27"/>
  <c r="T184" i="27"/>
  <c r="AG183" i="27"/>
  <c r="Q183" i="27"/>
  <c r="AC182" i="27"/>
  <c r="P182" i="27"/>
  <c r="AQ180" i="27"/>
  <c r="AR180" i="27" s="1"/>
  <c r="AA180" i="27"/>
  <c r="AO179" i="27"/>
  <c r="Z179" i="27"/>
  <c r="AJ178" i="27"/>
  <c r="V178" i="27"/>
  <c r="AI177" i="27"/>
  <c r="U177" i="27"/>
  <c r="AH176" i="27"/>
  <c r="T176" i="27"/>
  <c r="AG175" i="27"/>
  <c r="Q175" i="27"/>
  <c r="AC174" i="27"/>
  <c r="P174" i="27"/>
  <c r="AB173" i="27"/>
  <c r="AQ172" i="27"/>
  <c r="AR172" i="27" s="1"/>
  <c r="AA172" i="27"/>
  <c r="AO171" i="27"/>
  <c r="Z171" i="27"/>
  <c r="AJ170" i="27"/>
  <c r="V170" i="27"/>
  <c r="AI169" i="27"/>
  <c r="U169" i="27"/>
  <c r="AH168" i="27"/>
  <c r="T168" i="27"/>
  <c r="AG167" i="27"/>
  <c r="Q167" i="27"/>
  <c r="AC166" i="27"/>
  <c r="P166" i="27"/>
  <c r="AB165" i="27"/>
  <c r="AQ164" i="27"/>
  <c r="AR164" i="27" s="1"/>
  <c r="AA164" i="27"/>
  <c r="AO163" i="27"/>
  <c r="Z163" i="27"/>
  <c r="AJ162" i="27"/>
  <c r="AI161" i="27"/>
  <c r="U161" i="27"/>
  <c r="AH160" i="27"/>
  <c r="T160" i="27"/>
  <c r="AG159" i="27"/>
  <c r="Q159" i="27"/>
  <c r="AC158" i="27"/>
  <c r="P158" i="27"/>
  <c r="AB157" i="27"/>
  <c r="AQ156" i="27"/>
  <c r="AR156" i="27" s="1"/>
  <c r="AA156" i="27"/>
  <c r="AO155" i="27"/>
  <c r="Z155" i="27"/>
  <c r="AJ154" i="27"/>
  <c r="V154" i="27"/>
  <c r="AI153" i="27"/>
  <c r="U153" i="27"/>
  <c r="AH152" i="27"/>
  <c r="T152" i="27"/>
  <c r="AG151" i="27"/>
  <c r="Q151" i="27"/>
  <c r="AC150" i="27"/>
  <c r="P150" i="27"/>
  <c r="AB149" i="27"/>
  <c r="AQ148" i="27"/>
  <c r="AR148" i="27" s="1"/>
  <c r="AA148" i="27"/>
  <c r="AO147" i="27"/>
  <c r="Z147" i="27"/>
  <c r="AJ146" i="27"/>
  <c r="AI145" i="27"/>
  <c r="U145" i="27"/>
  <c r="AH144" i="27"/>
  <c r="T144" i="27"/>
  <c r="AG143" i="27"/>
  <c r="Q143" i="27"/>
  <c r="AC142" i="27"/>
  <c r="P142" i="27"/>
  <c r="AB141" i="27"/>
  <c r="AQ140" i="27"/>
  <c r="AR140" i="27" s="1"/>
  <c r="AA140" i="27"/>
  <c r="AO139" i="27"/>
  <c r="Z139" i="27"/>
  <c r="AJ138" i="27"/>
  <c r="V138" i="27"/>
  <c r="AI137" i="27"/>
  <c r="U137" i="27"/>
  <c r="AH136" i="27"/>
  <c r="T136" i="27"/>
  <c r="AG135" i="27"/>
  <c r="Q135" i="27"/>
  <c r="AC134" i="27"/>
  <c r="P134" i="27"/>
  <c r="AB133" i="27"/>
  <c r="AQ132" i="27"/>
  <c r="AR132" i="27" s="1"/>
  <c r="AA132" i="27"/>
  <c r="AO131" i="27"/>
  <c r="Z131" i="27"/>
  <c r="AJ130" i="27"/>
  <c r="V130" i="27"/>
  <c r="U129" i="27"/>
  <c r="AH128" i="27"/>
  <c r="T128" i="27"/>
  <c r="AG127" i="27"/>
  <c r="Q127" i="27"/>
  <c r="AC126" i="27"/>
  <c r="P126" i="27"/>
  <c r="AQ124" i="27"/>
  <c r="AR124" i="27" s="1"/>
  <c r="AA124" i="27"/>
  <c r="AO123" i="27"/>
  <c r="Z123" i="27"/>
  <c r="AJ122" i="27"/>
  <c r="V122" i="27"/>
  <c r="AI121" i="27"/>
  <c r="U121" i="27"/>
  <c r="AH120" i="27"/>
  <c r="T120" i="27"/>
  <c r="AG119" i="27"/>
  <c r="Q119" i="27"/>
  <c r="AC118" i="27"/>
  <c r="P118" i="27"/>
  <c r="AB117" i="27"/>
  <c r="AQ116" i="27"/>
  <c r="AR116" i="27" s="1"/>
  <c r="AA116" i="27"/>
  <c r="AO115" i="27"/>
  <c r="Z115" i="27"/>
  <c r="AJ114" i="27"/>
  <c r="V114" i="27"/>
  <c r="AI113" i="27"/>
  <c r="U113" i="27"/>
  <c r="AH112" i="27"/>
  <c r="T112" i="27"/>
  <c r="AG111" i="27"/>
  <c r="Q111" i="27"/>
  <c r="AC110" i="27"/>
  <c r="P110" i="27"/>
  <c r="AB109" i="27"/>
  <c r="AQ108" i="27"/>
  <c r="AR108" i="27" s="1"/>
  <c r="AA108" i="27"/>
  <c r="AO107" i="27"/>
  <c r="Z107" i="27"/>
  <c r="AJ106" i="27"/>
  <c r="V106" i="27"/>
  <c r="AI105" i="27"/>
  <c r="U105" i="27"/>
  <c r="AH104" i="27"/>
  <c r="T104" i="27"/>
  <c r="AG103" i="27"/>
  <c r="Q103" i="27"/>
  <c r="AC102" i="27"/>
  <c r="P102" i="27"/>
  <c r="AB101" i="27"/>
  <c r="AQ100" i="27"/>
  <c r="AR100" i="27" s="1"/>
  <c r="AA100" i="27"/>
  <c r="AO99" i="27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Z91" i="27"/>
  <c r="AJ90" i="27"/>
  <c r="V90" i="27"/>
  <c r="AI89" i="27"/>
  <c r="U89" i="27"/>
  <c r="AH88" i="27"/>
  <c r="T88" i="27"/>
  <c r="Z75" i="27"/>
  <c r="V66" i="27"/>
  <c r="T40" i="27"/>
  <c r="Q31" i="27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AC350" i="27"/>
  <c r="P350" i="27"/>
  <c r="AB349" i="27"/>
  <c r="AQ348" i="27"/>
  <c r="AR348" i="27" s="1"/>
  <c r="AA348" i="27"/>
  <c r="AO347" i="27"/>
  <c r="AJ346" i="27"/>
  <c r="V346" i="27"/>
  <c r="AI345" i="27"/>
  <c r="U345" i="27"/>
  <c r="AH344" i="27"/>
  <c r="T344" i="27"/>
  <c r="AG343" i="27"/>
  <c r="Q343" i="27"/>
  <c r="AC342" i="27"/>
  <c r="P342" i="27"/>
  <c r="AB341" i="27"/>
  <c r="AQ340" i="27"/>
  <c r="AR340" i="27" s="1"/>
  <c r="AO339" i="27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T33" i="27"/>
  <c r="AB30" i="27"/>
  <c r="AO12" i="27"/>
  <c r="AI763" i="27"/>
  <c r="AH746" i="27"/>
  <c r="AG745" i="27"/>
  <c r="AJ732" i="27"/>
  <c r="Q729" i="27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Z781" i="27"/>
  <c r="U779" i="27"/>
  <c r="T778" i="27"/>
  <c r="Q777" i="27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J75" i="27"/>
  <c r="V75" i="27"/>
  <c r="AI74" i="27"/>
  <c r="AQ69" i="27"/>
  <c r="AR69" i="27" s="1"/>
  <c r="AA69" i="27"/>
  <c r="AO68" i="27"/>
  <c r="AJ67" i="27"/>
  <c r="V67" i="27"/>
  <c r="AI66" i="27"/>
  <c r="AB62" i="27"/>
  <c r="AQ61" i="27"/>
  <c r="AR61" i="27" s="1"/>
  <c r="AA61" i="27"/>
  <c r="AO60" i="27"/>
  <c r="AJ59" i="27"/>
  <c r="AI58" i="27"/>
  <c r="U58" i="27"/>
  <c r="AB54" i="27"/>
  <c r="AO52" i="27"/>
  <c r="Z52" i="27"/>
  <c r="AJ51" i="27"/>
  <c r="U50" i="27"/>
  <c r="AB46" i="27"/>
  <c r="AQ45" i="27"/>
  <c r="AR45" i="27" s="1"/>
  <c r="AA45" i="27"/>
  <c r="AO44" i="27"/>
  <c r="AJ43" i="27"/>
  <c r="V43" i="27"/>
  <c r="AH41" i="27"/>
  <c r="AG40" i="27"/>
  <c r="AC39" i="27"/>
  <c r="AB38" i="27"/>
  <c r="AQ37" i="27"/>
  <c r="AR37" i="27" s="1"/>
  <c r="AA37" i="27"/>
  <c r="AO36" i="27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Z451" i="27"/>
  <c r="AJ450" i="27"/>
  <c r="V450" i="27"/>
  <c r="AH448" i="27"/>
  <c r="T448" i="27"/>
  <c r="AG447" i="27"/>
  <c r="Q447" i="27"/>
  <c r="AC446" i="27"/>
  <c r="P446" i="27"/>
  <c r="AB445" i="27"/>
  <c r="Z443" i="27"/>
  <c r="V442" i="27"/>
  <c r="AH440" i="27"/>
  <c r="T440" i="27"/>
  <c r="AG439" i="27"/>
  <c r="Q439" i="27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P788" i="27"/>
  <c r="AU782" i="27"/>
  <c r="AT782" i="27"/>
  <c r="AS782" i="27"/>
  <c r="AQ782" i="27"/>
  <c r="AR782" i="27" s="1"/>
  <c r="AO782" i="27"/>
  <c r="AJ782" i="27"/>
  <c r="AH782" i="27"/>
  <c r="AG782" i="27"/>
  <c r="AC782" i="27"/>
  <c r="AB782" i="27"/>
  <c r="AA782" i="27"/>
  <c r="Z782" i="27"/>
  <c r="V782" i="27"/>
  <c r="T782" i="27"/>
  <c r="Q782" i="27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U71" i="27"/>
  <c r="AI63" i="27"/>
  <c r="Q61" i="27"/>
  <c r="AB59" i="27"/>
  <c r="AA58" i="27"/>
  <c r="AG45" i="27"/>
  <c r="AQ42" i="27"/>
  <c r="AR42" i="27" s="1"/>
  <c r="AJ40" i="27"/>
  <c r="V40" i="27"/>
  <c r="AG37" i="27"/>
  <c r="Q37" i="27"/>
  <c r="AA26" i="27"/>
  <c r="AO25" i="27"/>
  <c r="U23" i="27"/>
  <c r="AB19" i="27"/>
  <c r="U15" i="27"/>
  <c r="AH14" i="27"/>
  <c r="AG13" i="27"/>
  <c r="AQ10" i="27"/>
  <c r="AR10" i="27" s="1"/>
  <c r="AO9" i="27"/>
  <c r="V8" i="27"/>
  <c r="Z145" i="27"/>
  <c r="AA130" i="27"/>
  <c r="AC124" i="27"/>
  <c r="T103" i="27"/>
  <c r="T94" i="27"/>
  <c r="AA90" i="27"/>
  <c r="V80" i="27"/>
  <c r="AA74" i="27"/>
  <c r="T70" i="27"/>
  <c r="Q69" i="27"/>
  <c r="T62" i="27"/>
  <c r="AQ58" i="27"/>
  <c r="AR58" i="27" s="1"/>
  <c r="AO57" i="27"/>
  <c r="AJ56" i="27"/>
  <c r="Q53" i="27"/>
  <c r="AQ50" i="27"/>
  <c r="AR50" i="27" s="1"/>
  <c r="P44" i="27"/>
  <c r="AB43" i="27"/>
  <c r="AO41" i="27"/>
  <c r="U39" i="27"/>
  <c r="AB35" i="27"/>
  <c r="AJ32" i="27"/>
  <c r="U31" i="27"/>
  <c r="AH30" i="27"/>
  <c r="AG29" i="27"/>
  <c r="Z25" i="27"/>
  <c r="V24" i="27"/>
  <c r="AH22" i="27"/>
  <c r="T22" i="27"/>
  <c r="AO17" i="27"/>
  <c r="AJ16" i="27"/>
  <c r="AI15" i="27"/>
  <c r="T14" i="27"/>
  <c r="AB11" i="27"/>
  <c r="AI7" i="27"/>
  <c r="AH6" i="27"/>
  <c r="T6" i="27"/>
  <c r="Q5" i="27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P781" i="27"/>
  <c r="AU780" i="27"/>
  <c r="AT780" i="27"/>
  <c r="AS780" i="27"/>
  <c r="AQ780" i="27"/>
  <c r="AR780" i="27" s="1"/>
  <c r="AO780" i="27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P116" i="27"/>
  <c r="AO113" i="27"/>
  <c r="AJ112" i="27"/>
  <c r="V112" i="27"/>
  <c r="U111" i="27"/>
  <c r="Q109" i="27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AQ74" i="27"/>
  <c r="AR74" i="27" s="1"/>
  <c r="AO73" i="27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I47" i="27"/>
  <c r="Q45" i="27"/>
  <c r="Z41" i="27"/>
  <c r="T38" i="27"/>
  <c r="AO33" i="27"/>
  <c r="Z33" i="27"/>
  <c r="V32" i="27"/>
  <c r="AI31" i="27"/>
  <c r="Q29" i="27"/>
  <c r="AB27" i="27"/>
  <c r="AQ26" i="27"/>
  <c r="AR26" i="27" s="1"/>
  <c r="AJ24" i="27"/>
  <c r="AG21" i="27"/>
  <c r="Q21" i="27"/>
  <c r="Z17" i="27"/>
  <c r="V16" i="27"/>
  <c r="Q13" i="27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AQ130" i="27"/>
  <c r="AR130" i="27" s="1"/>
  <c r="Z121" i="27"/>
  <c r="AH118" i="27"/>
  <c r="AQ114" i="27"/>
  <c r="AR114" i="27" s="1"/>
  <c r="AQ98" i="27"/>
  <c r="AR98" i="27" s="1"/>
  <c r="AO97" i="27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J224" i="27"/>
  <c r="V224" i="27"/>
  <c r="AI223" i="27"/>
  <c r="U223" i="27"/>
  <c r="T222" i="27"/>
  <c r="Q221" i="27"/>
  <c r="AB219" i="27"/>
  <c r="AA218" i="27"/>
  <c r="AO217" i="27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Z209" i="27"/>
  <c r="AJ208" i="27"/>
  <c r="V208" i="27"/>
  <c r="AI207" i="27"/>
  <c r="AG205" i="27"/>
  <c r="Q205" i="27"/>
  <c r="AB203" i="27"/>
  <c r="AQ202" i="27"/>
  <c r="AR202" i="27" s="1"/>
  <c r="AA202" i="27"/>
  <c r="AO201" i="27"/>
  <c r="Z201" i="27"/>
  <c r="V200" i="27"/>
  <c r="AI199" i="27"/>
  <c r="U199" i="27"/>
  <c r="T198" i="27"/>
  <c r="AG197" i="27"/>
  <c r="Q197" i="27"/>
  <c r="AB195" i="27"/>
  <c r="AA194" i="27"/>
  <c r="AO193" i="27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AQ178" i="27"/>
  <c r="AR178" i="27" s="1"/>
  <c r="AA178" i="27"/>
  <c r="AO177" i="27"/>
  <c r="AJ176" i="27"/>
  <c r="AI175" i="27"/>
  <c r="U175" i="27"/>
  <c r="AG173" i="27"/>
  <c r="Q173" i="27"/>
  <c r="AA170" i="27"/>
  <c r="AO169" i="27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Z161" i="27"/>
  <c r="AI159" i="27"/>
  <c r="U159" i="27"/>
  <c r="AH158" i="27"/>
  <c r="T158" i="27"/>
  <c r="Q157" i="27"/>
  <c r="AO153" i="27"/>
  <c r="Z153" i="27"/>
  <c r="AJ152" i="27"/>
  <c r="V152" i="27"/>
  <c r="U151" i="27"/>
  <c r="Q149" i="27"/>
  <c r="AA146" i="27"/>
  <c r="AJ144" i="27"/>
  <c r="AI143" i="27"/>
  <c r="U143" i="27"/>
  <c r="T142" i="27"/>
  <c r="Q141" i="27"/>
  <c r="AO137" i="27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J88" i="27"/>
  <c r="U87" i="27"/>
  <c r="AJ80" i="27"/>
  <c r="AB67" i="27"/>
  <c r="AO65" i="27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U207" i="27"/>
  <c r="AJ200" i="27"/>
  <c r="AQ194" i="27"/>
  <c r="AR194" i="27" s="1"/>
  <c r="Q189" i="27"/>
  <c r="U183" i="27"/>
  <c r="Z177" i="27"/>
  <c r="AQ170" i="27"/>
  <c r="AR170" i="27" s="1"/>
  <c r="AG157" i="27"/>
  <c r="AI151" i="27"/>
  <c r="AO145" i="27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V216" i="27"/>
  <c r="AO185" i="27"/>
  <c r="Q101" i="27"/>
  <c r="AU779" i="27"/>
  <c r="AT779" i="27"/>
  <c r="AS779" i="27"/>
  <c r="AQ779" i="27"/>
  <c r="AR779" i="27" s="1"/>
  <c r="AO779" i="27"/>
  <c r="AJ779" i="27"/>
  <c r="AH779" i="27"/>
  <c r="AG779" i="27"/>
  <c r="AB779" i="27"/>
  <c r="AA779" i="27"/>
  <c r="Z779" i="27"/>
  <c r="V779" i="27"/>
  <c r="T779" i="27"/>
  <c r="Q779" i="27"/>
  <c r="AT778" i="27"/>
  <c r="AS778" i="27"/>
  <c r="AQ778" i="27"/>
  <c r="AR778" i="27" s="1"/>
  <c r="AO778" i="27"/>
  <c r="AJ778" i="27"/>
  <c r="AI778" i="27"/>
  <c r="AG778" i="27"/>
  <c r="AC778" i="27"/>
  <c r="AA778" i="27"/>
  <c r="Z778" i="27"/>
  <c r="V778" i="27"/>
  <c r="U778" i="27"/>
  <c r="Q778" i="27"/>
  <c r="P778" i="27"/>
  <c r="AU777" i="27"/>
  <c r="AT777" i="27"/>
  <c r="AS777" i="27"/>
  <c r="AO777" i="27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AU775" i="27"/>
  <c r="AT775" i="27"/>
  <c r="AS775" i="27"/>
  <c r="AQ775" i="27"/>
  <c r="AR775" i="27" s="1"/>
  <c r="AO775" i="27"/>
  <c r="AI775" i="27"/>
  <c r="AH775" i="27"/>
  <c r="AG775" i="27"/>
  <c r="AC775" i="27"/>
  <c r="AA775" i="27"/>
  <c r="Z775" i="27"/>
  <c r="U775" i="27"/>
  <c r="T775" i="27"/>
  <c r="Q775" i="27"/>
  <c r="P775" i="27"/>
  <c r="AU774" i="27"/>
  <c r="AT774" i="27"/>
  <c r="AS774" i="27"/>
  <c r="AO774" i="27"/>
  <c r="AJ774" i="27"/>
  <c r="AH774" i="27"/>
  <c r="AG774" i="27"/>
  <c r="AC774" i="27"/>
  <c r="AB774" i="27"/>
  <c r="Z774" i="27"/>
  <c r="V774" i="27"/>
  <c r="T774" i="27"/>
  <c r="Q774" i="27"/>
  <c r="P774" i="27"/>
  <c r="AT634" i="27"/>
  <c r="AU684" i="27"/>
  <c r="Q463" i="27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P454" i="27"/>
  <c r="AB453" i="27"/>
  <c r="AI449" i="27"/>
  <c r="U449" i="27"/>
  <c r="AQ444" i="27"/>
  <c r="AR444" i="27" s="1"/>
  <c r="AO443" i="27"/>
  <c r="AP443" i="27" s="1"/>
  <c r="U441" i="27"/>
  <c r="AO435" i="27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P773" i="27"/>
  <c r="AU772" i="27"/>
  <c r="AT772" i="27"/>
  <c r="AS772" i="27"/>
  <c r="AQ772" i="27"/>
  <c r="AR772" i="27" s="1"/>
  <c r="AO772" i="27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J771" i="27"/>
  <c r="AH771" i="27"/>
  <c r="AG771" i="27"/>
  <c r="AB771" i="27"/>
  <c r="AA771" i="27"/>
  <c r="Z771" i="27"/>
  <c r="V771" i="27"/>
  <c r="T771" i="27"/>
  <c r="Q771" i="27"/>
  <c r="AT770" i="27"/>
  <c r="AS770" i="27"/>
  <c r="AQ770" i="27"/>
  <c r="AR770" i="27" s="1"/>
  <c r="AO770" i="27"/>
  <c r="AJ770" i="27"/>
  <c r="AI770" i="27"/>
  <c r="AG770" i="27"/>
  <c r="AC770" i="27"/>
  <c r="AA770" i="27"/>
  <c r="Z770" i="27"/>
  <c r="V770" i="27"/>
  <c r="U770" i="27"/>
  <c r="Q770" i="27"/>
  <c r="P770" i="27"/>
  <c r="AU769" i="27"/>
  <c r="AT769" i="27"/>
  <c r="AS769" i="27"/>
  <c r="AO769" i="27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AU767" i="27"/>
  <c r="AT767" i="27"/>
  <c r="AS767" i="27"/>
  <c r="AQ767" i="27"/>
  <c r="AR767" i="27" s="1"/>
  <c r="AO767" i="27"/>
  <c r="AI767" i="27"/>
  <c r="AH767" i="27"/>
  <c r="AG767" i="27"/>
  <c r="AC767" i="27"/>
  <c r="AA767" i="27"/>
  <c r="Z767" i="27"/>
  <c r="U767" i="27"/>
  <c r="T767" i="27"/>
  <c r="Q767" i="27"/>
  <c r="P767" i="27"/>
  <c r="AU766" i="27"/>
  <c r="AT766" i="27"/>
  <c r="AS766" i="27"/>
  <c r="AO766" i="27"/>
  <c r="AJ766" i="27"/>
  <c r="AH766" i="27"/>
  <c r="AG766" i="27"/>
  <c r="AC766" i="27"/>
  <c r="AB766" i="27"/>
  <c r="Z766" i="27"/>
  <c r="V766" i="27"/>
  <c r="T766" i="27"/>
  <c r="Q766" i="27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P765" i="27"/>
  <c r="AU764" i="27"/>
  <c r="AT764" i="27"/>
  <c r="AS764" i="27"/>
  <c r="AQ764" i="27"/>
  <c r="AR764" i="27" s="1"/>
  <c r="AO764" i="27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J763" i="27"/>
  <c r="AH763" i="27"/>
  <c r="AG763" i="27"/>
  <c r="AB763" i="27"/>
  <c r="AA763" i="27"/>
  <c r="Z763" i="27"/>
  <c r="V763" i="27"/>
  <c r="T763" i="27"/>
  <c r="Q763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Z457" i="27"/>
  <c r="AJ456" i="27"/>
  <c r="V456" i="27"/>
  <c r="AI455" i="27"/>
  <c r="U455" i="27"/>
  <c r="AH454" i="27"/>
  <c r="T454" i="27"/>
  <c r="AG453" i="27"/>
  <c r="Q453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AB347" i="27"/>
  <c r="AO345" i="27"/>
  <c r="Z345" i="27"/>
  <c r="AJ344" i="27"/>
  <c r="V344" i="27"/>
  <c r="AI343" i="27"/>
  <c r="U343" i="27"/>
  <c r="AH342" i="27"/>
  <c r="T342" i="27"/>
  <c r="AG341" i="27"/>
  <c r="Q341" i="27"/>
  <c r="AB339" i="27"/>
  <c r="AO337" i="27"/>
  <c r="Z337" i="27"/>
  <c r="AJ336" i="27"/>
  <c r="V336" i="27"/>
  <c r="AI335" i="27"/>
  <c r="U335" i="27"/>
  <c r="AH334" i="27"/>
  <c r="T334" i="27"/>
  <c r="AG333" i="27"/>
  <c r="Q333" i="27"/>
  <c r="AB331" i="27"/>
  <c r="AQ330" i="27"/>
  <c r="AR330" i="27" s="1"/>
  <c r="AO329" i="27"/>
  <c r="Z329" i="27"/>
  <c r="AJ328" i="27"/>
  <c r="V328" i="27"/>
  <c r="AI327" i="27"/>
  <c r="U327" i="27"/>
  <c r="AH326" i="27"/>
  <c r="T326" i="27"/>
  <c r="AG325" i="27"/>
  <c r="Q325" i="27"/>
  <c r="AB323" i="27"/>
  <c r="AA322" i="27"/>
  <c r="AO321" i="27"/>
  <c r="Z321" i="27"/>
  <c r="AJ320" i="27"/>
  <c r="V320" i="27"/>
  <c r="AI319" i="27"/>
  <c r="U319" i="27"/>
  <c r="AH318" i="27"/>
  <c r="T318" i="27"/>
  <c r="AG317" i="27"/>
  <c r="Q317" i="27"/>
  <c r="AB315" i="27"/>
  <c r="AO313" i="27"/>
  <c r="Z313" i="27"/>
  <c r="AJ312" i="27"/>
  <c r="V312" i="27"/>
  <c r="AI311" i="27"/>
  <c r="U311" i="27"/>
  <c r="AH310" i="27"/>
  <c r="T310" i="27"/>
  <c r="AG309" i="27"/>
  <c r="Q309" i="27"/>
  <c r="AB307" i="27"/>
  <c r="AO305" i="27"/>
  <c r="Z305" i="27"/>
  <c r="AJ304" i="27"/>
  <c r="V304" i="27"/>
  <c r="AI303" i="27"/>
  <c r="U303" i="27"/>
  <c r="AH302" i="27"/>
  <c r="T302" i="27"/>
  <c r="AG301" i="27"/>
  <c r="Q301" i="27"/>
  <c r="AB299" i="27"/>
  <c r="AO297" i="27"/>
  <c r="Z297" i="27"/>
  <c r="AJ296" i="27"/>
  <c r="V296" i="27"/>
  <c r="AI295" i="27"/>
  <c r="U295" i="27"/>
  <c r="AH294" i="27"/>
  <c r="T294" i="27"/>
  <c r="AG293" i="27"/>
  <c r="Q293" i="27"/>
  <c r="AB291" i="27"/>
  <c r="AO289" i="27"/>
  <c r="Z289" i="27"/>
  <c r="AJ288" i="27"/>
  <c r="V288" i="27"/>
  <c r="AI287" i="27"/>
  <c r="U287" i="27"/>
  <c r="AH286" i="27"/>
  <c r="T286" i="27"/>
  <c r="AG285" i="27"/>
  <c r="Q285" i="27"/>
  <c r="AB283" i="27"/>
  <c r="AO281" i="27"/>
  <c r="Z281" i="27"/>
  <c r="AJ280" i="27"/>
  <c r="V280" i="27"/>
  <c r="AI279" i="27"/>
  <c r="U279" i="27"/>
  <c r="AH278" i="27"/>
  <c r="T278" i="27"/>
  <c r="AG277" i="27"/>
  <c r="Q277" i="27"/>
  <c r="AB275" i="27"/>
  <c r="AQ274" i="27"/>
  <c r="AR274" i="27" s="1"/>
  <c r="AO273" i="27"/>
  <c r="Z273" i="27"/>
  <c r="AJ272" i="27"/>
  <c r="V272" i="27"/>
  <c r="AI271" i="27"/>
  <c r="U271" i="27"/>
  <c r="AH270" i="27"/>
  <c r="T270" i="27"/>
  <c r="AG269" i="27"/>
  <c r="Q269" i="27"/>
  <c r="AB267" i="27"/>
  <c r="AA266" i="27"/>
  <c r="AO265" i="27"/>
  <c r="Z265" i="27"/>
  <c r="AJ264" i="27"/>
  <c r="V264" i="27"/>
  <c r="AI263" i="27"/>
  <c r="U263" i="27"/>
  <c r="AH262" i="27"/>
  <c r="T262" i="27"/>
  <c r="AG261" i="27"/>
  <c r="Q261" i="27"/>
  <c r="AB259" i="27"/>
  <c r="AO257" i="27"/>
  <c r="Z257" i="27"/>
  <c r="AJ256" i="27"/>
  <c r="V256" i="27"/>
  <c r="AI255" i="27"/>
  <c r="U255" i="27"/>
  <c r="AH254" i="27"/>
  <c r="T254" i="27"/>
  <c r="AG253" i="27"/>
  <c r="Q253" i="27"/>
  <c r="AB251" i="27"/>
  <c r="AO249" i="27"/>
  <c r="Z249" i="27"/>
  <c r="AJ248" i="27"/>
  <c r="V248" i="27"/>
  <c r="AI247" i="27"/>
  <c r="U247" i="27"/>
  <c r="AH246" i="27"/>
  <c r="T246" i="27"/>
  <c r="AG245" i="27"/>
  <c r="Q245" i="27"/>
  <c r="AB243" i="27"/>
  <c r="Q237" i="27"/>
  <c r="Q229" i="27"/>
  <c r="AG221" i="27"/>
  <c r="T214" i="27"/>
  <c r="T206" i="27"/>
  <c r="AH198" i="27"/>
  <c r="AH190" i="27"/>
  <c r="V184" i="27"/>
  <c r="AB179" i="27"/>
  <c r="T174" i="27"/>
  <c r="Z169" i="27"/>
  <c r="Q165" i="27"/>
  <c r="V160" i="27"/>
  <c r="AB155" i="27"/>
  <c r="AG149" i="27"/>
  <c r="V144" i="27"/>
  <c r="AH134" i="27"/>
  <c r="AO129" i="27"/>
  <c r="U119" i="27"/>
  <c r="Z113" i="27"/>
  <c r="AO105" i="27"/>
  <c r="AC103" i="27"/>
  <c r="AB99" i="27"/>
  <c r="Q93" i="27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W2" i="27"/>
  <c r="AN2" i="27"/>
  <c r="N2" i="27"/>
  <c r="AL2" i="27"/>
  <c r="AE2" i="27"/>
  <c r="X2" i="27"/>
  <c r="AT762" i="27"/>
  <c r="AS762" i="27"/>
  <c r="AQ762" i="27"/>
  <c r="AR762" i="27" s="1"/>
  <c r="AO762" i="27"/>
  <c r="AJ762" i="27"/>
  <c r="AI762" i="27"/>
  <c r="AG762" i="27"/>
  <c r="AC762" i="27"/>
  <c r="AA762" i="27"/>
  <c r="Z762" i="27"/>
  <c r="V762" i="27"/>
  <c r="U762" i="27"/>
  <c r="AS761" i="27"/>
  <c r="AO761" i="27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J746" i="27"/>
  <c r="AI746" i="27"/>
  <c r="AG746" i="27"/>
  <c r="AC746" i="27"/>
  <c r="AA746" i="27"/>
  <c r="Z746" i="27"/>
  <c r="V746" i="27"/>
  <c r="U746" i="27"/>
  <c r="AU745" i="27"/>
  <c r="AS745" i="27"/>
  <c r="AO745" i="27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J714" i="27"/>
  <c r="AI714" i="27"/>
  <c r="AG714" i="27"/>
  <c r="AC714" i="27"/>
  <c r="AA714" i="27"/>
  <c r="Z714" i="27"/>
  <c r="V714" i="27"/>
  <c r="U714" i="27"/>
  <c r="AO713" i="27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J698" i="27"/>
  <c r="AI698" i="27"/>
  <c r="AG698" i="27"/>
  <c r="AC698" i="27"/>
  <c r="AA698" i="27"/>
  <c r="Z698" i="27"/>
  <c r="V698" i="27"/>
  <c r="U698" i="27"/>
  <c r="AO697" i="27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H636" i="27"/>
  <c r="AC636" i="27"/>
  <c r="AB636" i="27"/>
  <c r="AA636" i="27"/>
  <c r="Z636" i="27"/>
  <c r="T636" i="27"/>
  <c r="AQ635" i="27"/>
  <c r="AR635" i="27" s="1"/>
  <c r="AO635" i="27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H612" i="27"/>
  <c r="AC612" i="27"/>
  <c r="AB612" i="27"/>
  <c r="AA612" i="27"/>
  <c r="Z612" i="27"/>
  <c r="T612" i="27"/>
  <c r="AQ611" i="27"/>
  <c r="AR611" i="27" s="1"/>
  <c r="AO611" i="27"/>
  <c r="AJ611" i="27"/>
  <c r="AG611" i="27"/>
  <c r="AA611" i="27"/>
  <c r="Z611" i="27"/>
  <c r="V611" i="27"/>
  <c r="AQ610" i="27"/>
  <c r="AR610" i="27" s="1"/>
  <c r="AO610" i="27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J571" i="27"/>
  <c r="AG571" i="27"/>
  <c r="AA571" i="27"/>
  <c r="Z571" i="27"/>
  <c r="V571" i="27"/>
  <c r="AO570" i="27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H508" i="27"/>
  <c r="AB508" i="27"/>
  <c r="AA508" i="27"/>
  <c r="Z508" i="27"/>
  <c r="T508" i="27"/>
  <c r="AQ507" i="27"/>
  <c r="AR507" i="27" s="1"/>
  <c r="AO507" i="27"/>
  <c r="AJ507" i="27"/>
  <c r="AG507" i="27"/>
  <c r="AA507" i="27"/>
  <c r="Z507" i="27"/>
  <c r="V507" i="27"/>
  <c r="AS506" i="27"/>
  <c r="AO506" i="27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B468" i="27"/>
  <c r="Z468" i="27"/>
  <c r="AQ467" i="27"/>
  <c r="AR467" i="27" s="1"/>
  <c r="AJ467" i="27"/>
  <c r="AA467" i="27"/>
  <c r="V467" i="27"/>
  <c r="AO466" i="27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C447" i="27"/>
  <c r="AG446" i="27"/>
  <c r="AB446" i="27"/>
  <c r="AC445" i="27"/>
  <c r="U445" i="27"/>
  <c r="AO444" i="27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B436" i="27"/>
  <c r="Z436" i="27"/>
  <c r="T436" i="27"/>
  <c r="AQ435" i="27"/>
  <c r="AR435" i="27" s="1"/>
  <c r="AJ435" i="27"/>
  <c r="AA435" i="27"/>
  <c r="V435" i="27"/>
  <c r="AO434" i="27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B380" i="27"/>
  <c r="Z380" i="27"/>
  <c r="AQ379" i="27"/>
  <c r="AR379" i="27" s="1"/>
  <c r="AJ379" i="27"/>
  <c r="AA379" i="27"/>
  <c r="V379" i="27"/>
  <c r="AO378" i="27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B348" i="27"/>
  <c r="Z348" i="27"/>
  <c r="AQ347" i="27"/>
  <c r="AR347" i="27" s="1"/>
  <c r="AJ347" i="27"/>
  <c r="AG347" i="27"/>
  <c r="AA347" i="27"/>
  <c r="V347" i="27"/>
  <c r="AO346" i="27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H340" i="27"/>
  <c r="AB340" i="27"/>
  <c r="Z340" i="27"/>
  <c r="AQ339" i="27"/>
  <c r="AR339" i="27" s="1"/>
  <c r="AJ339" i="27"/>
  <c r="AG339" i="27"/>
  <c r="AA339" i="27"/>
  <c r="V339" i="27"/>
  <c r="AO338" i="27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B332" i="27"/>
  <c r="Z332" i="27"/>
  <c r="AQ331" i="27"/>
  <c r="AR331" i="27" s="1"/>
  <c r="AJ331" i="27"/>
  <c r="AG331" i="27"/>
  <c r="AA331" i="27"/>
  <c r="V331" i="27"/>
  <c r="AO330" i="27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C327" i="27"/>
  <c r="AG326" i="27"/>
  <c r="AB326" i="27"/>
  <c r="AQ325" i="27"/>
  <c r="AR325" i="27" s="1"/>
  <c r="AI325" i="27"/>
  <c r="AC325" i="27"/>
  <c r="U325" i="27"/>
  <c r="AO324" i="27"/>
  <c r="AB324" i="27"/>
  <c r="Z324" i="27"/>
  <c r="AQ323" i="27"/>
  <c r="AR323" i="27" s="1"/>
  <c r="AJ323" i="27"/>
  <c r="AG323" i="27"/>
  <c r="AA323" i="27"/>
  <c r="V323" i="27"/>
  <c r="AO322" i="27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B316" i="27"/>
  <c r="Z316" i="27"/>
  <c r="T316" i="27"/>
  <c r="AQ315" i="27"/>
  <c r="AR315" i="27" s="1"/>
  <c r="AJ315" i="27"/>
  <c r="AA315" i="27"/>
  <c r="V315" i="27"/>
  <c r="AO314" i="27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B308" i="27"/>
  <c r="Z308" i="27"/>
  <c r="AQ307" i="27"/>
  <c r="AR307" i="27" s="1"/>
  <c r="AJ307" i="27"/>
  <c r="AA307" i="27"/>
  <c r="V307" i="27"/>
  <c r="AO306" i="27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C303" i="27"/>
  <c r="Z303" i="27"/>
  <c r="T303" i="27"/>
  <c r="AG302" i="27"/>
  <c r="AB302" i="27"/>
  <c r="AC301" i="27"/>
  <c r="AO300" i="27"/>
  <c r="AH300" i="27"/>
  <c r="AB300" i="27"/>
  <c r="Z300" i="27"/>
  <c r="T300" i="27"/>
  <c r="AQ299" i="27"/>
  <c r="AR299" i="27" s="1"/>
  <c r="AJ299" i="27"/>
  <c r="AA299" i="27"/>
  <c r="V299" i="27"/>
  <c r="AO298" i="27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B292" i="27"/>
  <c r="Z292" i="27"/>
  <c r="AQ291" i="27"/>
  <c r="AR291" i="27" s="1"/>
  <c r="AJ291" i="27"/>
  <c r="AA291" i="27"/>
  <c r="V291" i="27"/>
  <c r="AO290" i="27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B284" i="27"/>
  <c r="Z284" i="27"/>
  <c r="AQ283" i="27"/>
  <c r="AR283" i="27" s="1"/>
  <c r="AJ283" i="27"/>
  <c r="AG283" i="27"/>
  <c r="AA283" i="27"/>
  <c r="V283" i="27"/>
  <c r="AO282" i="27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B276" i="27"/>
  <c r="Z276" i="27"/>
  <c r="AQ275" i="27"/>
  <c r="AR275" i="27" s="1"/>
  <c r="AJ275" i="27"/>
  <c r="AA275" i="27"/>
  <c r="V275" i="27"/>
  <c r="AO274" i="27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B268" i="27"/>
  <c r="Z268" i="27"/>
  <c r="AQ267" i="27"/>
  <c r="AR267" i="27" s="1"/>
  <c r="AJ267" i="27"/>
  <c r="AG267" i="27"/>
  <c r="AA267" i="27"/>
  <c r="V267" i="27"/>
  <c r="AO266" i="27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B260" i="27"/>
  <c r="Z260" i="27"/>
  <c r="AQ259" i="27"/>
  <c r="AR259" i="27" s="1"/>
  <c r="AJ259" i="27"/>
  <c r="AA259" i="27"/>
  <c r="V259" i="27"/>
  <c r="AO258" i="27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B252" i="27"/>
  <c r="Z252" i="27"/>
  <c r="T252" i="27"/>
  <c r="AQ251" i="27"/>
  <c r="AR251" i="27" s="1"/>
  <c r="AJ251" i="27"/>
  <c r="AA251" i="27"/>
  <c r="V251" i="27"/>
  <c r="AO250" i="27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B244" i="27"/>
  <c r="Z244" i="27"/>
  <c r="AQ243" i="27"/>
  <c r="AR243" i="27" s="1"/>
  <c r="AJ243" i="27"/>
  <c r="AA243" i="27"/>
  <c r="V243" i="27"/>
  <c r="AO242" i="27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B236" i="27"/>
  <c r="Z236" i="27"/>
  <c r="AQ235" i="27"/>
  <c r="AR235" i="27" s="1"/>
  <c r="AJ235" i="27"/>
  <c r="AA235" i="27"/>
  <c r="V235" i="27"/>
  <c r="AO234" i="27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B228" i="27"/>
  <c r="Z228" i="27"/>
  <c r="AQ227" i="27"/>
  <c r="AR227" i="27" s="1"/>
  <c r="AJ227" i="27"/>
  <c r="AA227" i="27"/>
  <c r="V227" i="27"/>
  <c r="AO226" i="27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B220" i="27"/>
  <c r="Z220" i="27"/>
  <c r="AQ219" i="27"/>
  <c r="AR219" i="27" s="1"/>
  <c r="AJ219" i="27"/>
  <c r="AA219" i="27"/>
  <c r="V219" i="27"/>
  <c r="AO218" i="27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B212" i="27"/>
  <c r="Z212" i="27"/>
  <c r="AQ211" i="27"/>
  <c r="AR211" i="27" s="1"/>
  <c r="AJ211" i="27"/>
  <c r="AA211" i="27"/>
  <c r="V211" i="27"/>
  <c r="AO210" i="27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B204" i="27"/>
  <c r="Z204" i="27"/>
  <c r="AQ203" i="27"/>
  <c r="AR203" i="27" s="1"/>
  <c r="AJ203" i="27"/>
  <c r="AA203" i="27"/>
  <c r="V203" i="27"/>
  <c r="AO202" i="27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B196" i="27"/>
  <c r="Z196" i="27"/>
  <c r="T196" i="27"/>
  <c r="AQ195" i="27"/>
  <c r="AR195" i="27" s="1"/>
  <c r="AJ195" i="27"/>
  <c r="AA195" i="27"/>
  <c r="V195" i="27"/>
  <c r="AO194" i="27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B188" i="27"/>
  <c r="Z188" i="27"/>
  <c r="AQ187" i="27"/>
  <c r="AR187" i="27" s="1"/>
  <c r="AJ187" i="27"/>
  <c r="AA187" i="27"/>
  <c r="V187" i="27"/>
  <c r="AO186" i="27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B180" i="27"/>
  <c r="Z180" i="27"/>
  <c r="AQ179" i="27"/>
  <c r="AR179" i="27" s="1"/>
  <c r="AJ179" i="27"/>
  <c r="AA179" i="27"/>
  <c r="V179" i="27"/>
  <c r="AO178" i="27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B172" i="27"/>
  <c r="Z172" i="27"/>
  <c r="AQ171" i="27"/>
  <c r="AR171" i="27" s="1"/>
  <c r="AJ171" i="27"/>
  <c r="AA171" i="27"/>
  <c r="V171" i="27"/>
  <c r="AT170" i="27"/>
  <c r="AO170" i="27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B164" i="27"/>
  <c r="Z164" i="27"/>
  <c r="AQ163" i="27"/>
  <c r="AR163" i="27" s="1"/>
  <c r="AJ163" i="27"/>
  <c r="AA163" i="27"/>
  <c r="V163" i="27"/>
  <c r="AO162" i="27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B156" i="27"/>
  <c r="Z156" i="27"/>
  <c r="AQ155" i="27"/>
  <c r="AR155" i="27" s="1"/>
  <c r="AJ155" i="27"/>
  <c r="AA155" i="27"/>
  <c r="V155" i="27"/>
  <c r="AO154" i="27"/>
  <c r="AI154" i="27"/>
  <c r="Z154" i="27"/>
  <c r="U154" i="27"/>
  <c r="AJ153" i="27"/>
  <c r="V153" i="27"/>
  <c r="AI152" i="27"/>
  <c r="U152" i="27"/>
  <c r="AG150" i="27"/>
  <c r="AC149" i="27"/>
  <c r="AO148" i="27"/>
  <c r="AB148" i="27"/>
  <c r="AQ147" i="27"/>
  <c r="AR147" i="27" s="1"/>
  <c r="AJ147" i="27"/>
  <c r="AA147" i="27"/>
  <c r="V147" i="27"/>
  <c r="AO146" i="27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B140" i="27"/>
  <c r="Z140" i="27"/>
  <c r="AQ139" i="27"/>
  <c r="AR139" i="27" s="1"/>
  <c r="AJ139" i="27"/>
  <c r="AA139" i="27"/>
  <c r="V139" i="27"/>
  <c r="AO138" i="27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B132" i="27"/>
  <c r="AQ131" i="27"/>
  <c r="AR131" i="27" s="1"/>
  <c r="AJ131" i="27"/>
  <c r="AA131" i="27"/>
  <c r="V131" i="27"/>
  <c r="AO130" i="27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B116" i="27"/>
  <c r="Z116" i="27"/>
  <c r="AQ115" i="27"/>
  <c r="AR115" i="27" s="1"/>
  <c r="AJ115" i="27"/>
  <c r="AA115" i="27"/>
  <c r="V115" i="27"/>
  <c r="AO114" i="27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B108" i="27"/>
  <c r="Z108" i="27"/>
  <c r="AQ107" i="27"/>
  <c r="AR107" i="27" s="1"/>
  <c r="AJ107" i="27"/>
  <c r="AA107" i="27"/>
  <c r="V107" i="27"/>
  <c r="AO106" i="27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B100" i="27"/>
  <c r="Z100" i="27"/>
  <c r="AQ99" i="27"/>
  <c r="AR99" i="27" s="1"/>
  <c r="AJ99" i="27"/>
  <c r="AA99" i="27"/>
  <c r="V99" i="27"/>
  <c r="AO98" i="27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B84" i="27"/>
  <c r="AQ83" i="27"/>
  <c r="AR83" i="27" s="1"/>
  <c r="AA83" i="27"/>
  <c r="AO82" i="27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Z42" i="27"/>
  <c r="AJ41" i="27"/>
  <c r="V41" i="27"/>
  <c r="AI40" i="27"/>
  <c r="U40" i="27"/>
  <c r="AG38" i="27"/>
  <c r="AB36" i="27"/>
  <c r="AQ35" i="27"/>
  <c r="AR35" i="27" s="1"/>
  <c r="AA35" i="27"/>
  <c r="AO34" i="27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Z18" i="27"/>
  <c r="AJ17" i="27"/>
  <c r="V17" i="27"/>
  <c r="AI16" i="27"/>
  <c r="U16" i="27"/>
  <c r="AG14" i="27"/>
  <c r="AB12" i="27"/>
  <c r="AQ11" i="27"/>
  <c r="AR11" i="27" s="1"/>
  <c r="AA11" i="27"/>
  <c r="AO10" i="27"/>
  <c r="Z10" i="27"/>
  <c r="AJ9" i="27"/>
  <c r="AH9" i="27"/>
  <c r="V9" i="27"/>
  <c r="T9" i="27"/>
  <c r="AI8" i="27"/>
  <c r="U8" i="27"/>
  <c r="AG6" i="27"/>
  <c r="AB6" i="27"/>
  <c r="O2" i="27"/>
  <c r="Q762" i="27"/>
  <c r="P762" i="27"/>
  <c r="P761" i="27"/>
  <c r="Q760" i="27"/>
  <c r="Q759" i="27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P746" i="27"/>
  <c r="P745" i="27"/>
  <c r="Q744" i="27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P735" i="27"/>
  <c r="Q734" i="27"/>
  <c r="S734" i="27" s="1"/>
  <c r="P734" i="27"/>
  <c r="Q733" i="27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P726" i="27"/>
  <c r="Q725" i="27"/>
  <c r="S725" i="27" s="1"/>
  <c r="P725" i="27"/>
  <c r="P724" i="27"/>
  <c r="Q723" i="27"/>
  <c r="Q722" i="27"/>
  <c r="S722" i="27" s="1"/>
  <c r="P722" i="27"/>
  <c r="P721" i="27"/>
  <c r="Q720" i="27"/>
  <c r="Q719" i="27"/>
  <c r="S719" i="27" s="1"/>
  <c r="P719" i="27"/>
  <c r="Q718" i="27"/>
  <c r="P718" i="27"/>
  <c r="Q717" i="27"/>
  <c r="P717" i="27"/>
  <c r="P716" i="27"/>
  <c r="Q715" i="27"/>
  <c r="Q714" i="27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Q698" i="27"/>
  <c r="P698" i="27"/>
  <c r="P697" i="27"/>
  <c r="Q696" i="27"/>
  <c r="Q695" i="27"/>
  <c r="S695" i="27" s="1"/>
  <c r="P695" i="27"/>
  <c r="Q694" i="27"/>
  <c r="P694" i="27"/>
  <c r="Q693" i="27"/>
  <c r="P693" i="27"/>
  <c r="P692" i="27"/>
  <c r="Q691" i="27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P671" i="27"/>
  <c r="Q670" i="27"/>
  <c r="P670" i="27"/>
  <c r="Q669" i="27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Q639" i="27"/>
  <c r="P639" i="27"/>
  <c r="Q638" i="27"/>
  <c r="S638" i="27" s="1"/>
  <c r="P638" i="27"/>
  <c r="Q637" i="27"/>
  <c r="P637" i="27"/>
  <c r="P636" i="27"/>
  <c r="Q635" i="27"/>
  <c r="P634" i="27"/>
  <c r="Q632" i="27"/>
  <c r="Q631" i="27"/>
  <c r="S631" i="27" s="1"/>
  <c r="P631" i="27"/>
  <c r="Q630" i="27"/>
  <c r="P630" i="27"/>
  <c r="Q629" i="27"/>
  <c r="S629" i="27" s="1"/>
  <c r="P629" i="27"/>
  <c r="P628" i="27"/>
  <c r="Q627" i="27"/>
  <c r="S627" i="27" s="1"/>
  <c r="P626" i="27"/>
  <c r="Q624" i="27"/>
  <c r="Q623" i="27"/>
  <c r="P623" i="27"/>
  <c r="Q622" i="27"/>
  <c r="P622" i="27"/>
  <c r="Q621" i="27"/>
  <c r="P621" i="27"/>
  <c r="P620" i="27"/>
  <c r="Q619" i="27"/>
  <c r="S619" i="27" s="1"/>
  <c r="P618" i="27"/>
  <c r="Q616" i="27"/>
  <c r="S616" i="27" s="1"/>
  <c r="Q615" i="27"/>
  <c r="P615" i="27"/>
  <c r="Q614" i="27"/>
  <c r="P614" i="27"/>
  <c r="Q613" i="27"/>
  <c r="P613" i="27"/>
  <c r="P612" i="27"/>
  <c r="Q611" i="27"/>
  <c r="P610" i="27"/>
  <c r="Q608" i="27"/>
  <c r="Q607" i="27"/>
  <c r="S607" i="27" s="1"/>
  <c r="P607" i="27"/>
  <c r="Q606" i="27"/>
  <c r="P606" i="27"/>
  <c r="Q605" i="27"/>
  <c r="P605" i="27"/>
  <c r="P604" i="27"/>
  <c r="Q603" i="27"/>
  <c r="S603" i="27" s="1"/>
  <c r="P602" i="27"/>
  <c r="Q600" i="27"/>
  <c r="S600" i="27" s="1"/>
  <c r="Q599" i="27"/>
  <c r="P599" i="27"/>
  <c r="Q598" i="27"/>
  <c r="P598" i="27"/>
  <c r="Q597" i="27"/>
  <c r="S597" i="27" s="1"/>
  <c r="P597" i="27"/>
  <c r="P596" i="27"/>
  <c r="Q595" i="27"/>
  <c r="S595" i="27" s="1"/>
  <c r="P594" i="27"/>
  <c r="Q592" i="27"/>
  <c r="Q591" i="27"/>
  <c r="S591" i="27" s="1"/>
  <c r="P591" i="27"/>
  <c r="Q590" i="27"/>
  <c r="P590" i="27"/>
  <c r="Q589" i="27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P554" i="27"/>
  <c r="Q552" i="27"/>
  <c r="Q551" i="27"/>
  <c r="P551" i="27"/>
  <c r="Q550" i="27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P458" i="27"/>
  <c r="Q456" i="27"/>
  <c r="Q455" i="27"/>
  <c r="P455" i="27"/>
  <c r="Q454" i="27"/>
  <c r="S454" i="27" s="1"/>
  <c r="P453" i="27"/>
  <c r="Q451" i="27"/>
  <c r="P450" i="27"/>
  <c r="Q448" i="27"/>
  <c r="P447" i="27"/>
  <c r="Q446" i="27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P434" i="27"/>
  <c r="Q432" i="27"/>
  <c r="S432" i="27" s="1"/>
  <c r="P431" i="27"/>
  <c r="Q430" i="27"/>
  <c r="P430" i="27"/>
  <c r="P429" i="27"/>
  <c r="Q427" i="27"/>
  <c r="S427" i="27" s="1"/>
  <c r="P426" i="27"/>
  <c r="Q424" i="27"/>
  <c r="S424" i="27" s="1"/>
  <c r="P423" i="27"/>
  <c r="Q422" i="27"/>
  <c r="P421" i="27"/>
  <c r="Q419" i="27"/>
  <c r="S419" i="27" s="1"/>
  <c r="P418" i="27"/>
  <c r="Q416" i="27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P349" i="27"/>
  <c r="Q347" i="27"/>
  <c r="P346" i="27"/>
  <c r="Q344" i="27"/>
  <c r="P343" i="27"/>
  <c r="Q342" i="27"/>
  <c r="P341" i="27"/>
  <c r="Q339" i="27"/>
  <c r="P338" i="27"/>
  <c r="Q336" i="27"/>
  <c r="P335" i="27"/>
  <c r="Q334" i="27"/>
  <c r="P333" i="27"/>
  <c r="Q331" i="27"/>
  <c r="Q328" i="27"/>
  <c r="P327" i="27"/>
  <c r="Q326" i="27"/>
  <c r="P325" i="27"/>
  <c r="Q323" i="27"/>
  <c r="Q320" i="27"/>
  <c r="P319" i="27"/>
  <c r="Q318" i="27"/>
  <c r="P317" i="27"/>
  <c r="Q315" i="27"/>
  <c r="P314" i="27"/>
  <c r="Q312" i="27"/>
  <c r="P311" i="27"/>
  <c r="Q310" i="27"/>
  <c r="P309" i="27"/>
  <c r="Q307" i="27"/>
  <c r="P306" i="27"/>
  <c r="Q304" i="27"/>
  <c r="P303" i="27"/>
  <c r="Q302" i="27"/>
  <c r="P301" i="27"/>
  <c r="Q296" i="27"/>
  <c r="P295" i="27"/>
  <c r="Q294" i="27"/>
  <c r="P293" i="27"/>
  <c r="Q291" i="27"/>
  <c r="Q288" i="27"/>
  <c r="P287" i="27"/>
  <c r="Q286" i="27"/>
  <c r="P285" i="27"/>
  <c r="Q283" i="27"/>
  <c r="P282" i="27"/>
  <c r="Q280" i="27"/>
  <c r="P279" i="27"/>
  <c r="Q278" i="27"/>
  <c r="P277" i="27"/>
  <c r="P274" i="27"/>
  <c r="Q272" i="27"/>
  <c r="P271" i="27"/>
  <c r="Q270" i="27"/>
  <c r="P269" i="27"/>
  <c r="Q264" i="27"/>
  <c r="P263" i="27"/>
  <c r="Q262" i="27"/>
  <c r="P261" i="27"/>
  <c r="Q259" i="27"/>
  <c r="P258" i="27"/>
  <c r="Q256" i="27"/>
  <c r="P255" i="27"/>
  <c r="Q254" i="27"/>
  <c r="P253" i="27"/>
  <c r="P250" i="27"/>
  <c r="Q248" i="27"/>
  <c r="P247" i="27"/>
  <c r="Q246" i="27"/>
  <c r="P245" i="27"/>
  <c r="Q240" i="27"/>
  <c r="P239" i="27"/>
  <c r="Q238" i="27"/>
  <c r="P237" i="27"/>
  <c r="Q232" i="27"/>
  <c r="P231" i="27"/>
  <c r="Q230" i="27"/>
  <c r="P229" i="27"/>
  <c r="Q224" i="27"/>
  <c r="P223" i="27"/>
  <c r="Q222" i="27"/>
  <c r="P221" i="27"/>
  <c r="Q219" i="27"/>
  <c r="Q216" i="27"/>
  <c r="P215" i="27"/>
  <c r="Q214" i="27"/>
  <c r="P213" i="27"/>
  <c r="P210" i="27"/>
  <c r="Q208" i="27"/>
  <c r="P207" i="27"/>
  <c r="Q206" i="27"/>
  <c r="P205" i="27"/>
  <c r="Q200" i="27"/>
  <c r="P199" i="27"/>
  <c r="Q198" i="27"/>
  <c r="P197" i="27"/>
  <c r="Q195" i="27"/>
  <c r="Q192" i="27"/>
  <c r="P191" i="27"/>
  <c r="Q190" i="27"/>
  <c r="P189" i="27"/>
  <c r="Q184" i="27"/>
  <c r="P183" i="27"/>
  <c r="Q182" i="27"/>
  <c r="P181" i="27"/>
  <c r="Q176" i="27"/>
  <c r="P175" i="27"/>
  <c r="Q174" i="27"/>
  <c r="P173" i="27"/>
  <c r="Q168" i="27"/>
  <c r="P167" i="27"/>
  <c r="Q166" i="27"/>
  <c r="P165" i="27"/>
  <c r="Q160" i="27"/>
  <c r="P159" i="27"/>
  <c r="Q158" i="27"/>
  <c r="P157" i="27"/>
  <c r="Q152" i="27"/>
  <c r="P151" i="27"/>
  <c r="Q150" i="27"/>
  <c r="P149" i="27"/>
  <c r="Q144" i="27"/>
  <c r="P143" i="27"/>
  <c r="Q142" i="27"/>
  <c r="P141" i="27"/>
  <c r="Q136" i="27"/>
  <c r="P135" i="27"/>
  <c r="Q134" i="27"/>
  <c r="P133" i="27"/>
  <c r="Q128" i="27"/>
  <c r="P127" i="27"/>
  <c r="Q126" i="27"/>
  <c r="P125" i="27"/>
  <c r="Q120" i="27"/>
  <c r="P119" i="27"/>
  <c r="Q118" i="27"/>
  <c r="P117" i="27"/>
  <c r="Q112" i="27"/>
  <c r="P111" i="27"/>
  <c r="Q110" i="27"/>
  <c r="P109" i="27"/>
  <c r="Q104" i="27"/>
  <c r="P103" i="27"/>
  <c r="Q102" i="27"/>
  <c r="P101" i="27"/>
  <c r="Q96" i="27"/>
  <c r="P95" i="27"/>
  <c r="Q94" i="27"/>
  <c r="P93" i="27"/>
  <c r="Q88" i="27"/>
  <c r="P87" i="27"/>
  <c r="Q86" i="27"/>
  <c r="P85" i="27"/>
  <c r="Q80" i="27"/>
  <c r="P79" i="27"/>
  <c r="Q78" i="27"/>
  <c r="P77" i="27"/>
  <c r="Q72" i="27"/>
  <c r="P71" i="27"/>
  <c r="Q70" i="27"/>
  <c r="P69" i="27"/>
  <c r="Q64" i="27"/>
  <c r="P63" i="27"/>
  <c r="Q62" i="27"/>
  <c r="P61" i="27"/>
  <c r="Q56" i="27"/>
  <c r="P55" i="27"/>
  <c r="Q54" i="27"/>
  <c r="P53" i="27"/>
  <c r="Q48" i="27"/>
  <c r="P47" i="27"/>
  <c r="Q46" i="27"/>
  <c r="P45" i="27"/>
  <c r="Q40" i="27"/>
  <c r="P39" i="27"/>
  <c r="Q38" i="27"/>
  <c r="P37" i="27"/>
  <c r="Q32" i="27"/>
  <c r="Q30" i="27"/>
  <c r="P29" i="27"/>
  <c r="Q24" i="27"/>
  <c r="Q22" i="27"/>
  <c r="Q16" i="27"/>
  <c r="Q14" i="27"/>
  <c r="P13" i="27"/>
  <c r="Q8" i="27"/>
  <c r="Q6" i="27"/>
  <c r="R2" i="27"/>
  <c r="AP723" i="27" l="1"/>
  <c r="T457" i="30"/>
  <c r="U457" i="30" s="1"/>
  <c r="S229" i="27"/>
  <c r="K229" i="30"/>
  <c r="L229" i="30" s="1"/>
  <c r="AP457" i="27"/>
  <c r="T376" i="30"/>
  <c r="U376" i="30" s="1"/>
  <c r="AP770" i="27"/>
  <c r="T480" i="30"/>
  <c r="U480" i="30" s="1"/>
  <c r="S774" i="27"/>
  <c r="K484" i="30"/>
  <c r="L484" i="30" s="1"/>
  <c r="AP185" i="27"/>
  <c r="T185" i="30"/>
  <c r="U185" i="30" s="1"/>
  <c r="S157" i="27"/>
  <c r="K157" i="30"/>
  <c r="L157" i="30" s="1"/>
  <c r="AP169" i="27"/>
  <c r="T169" i="30"/>
  <c r="U169" i="30" s="1"/>
  <c r="S205" i="27"/>
  <c r="K205" i="30"/>
  <c r="L205" i="30" s="1"/>
  <c r="AP217" i="27"/>
  <c r="T217" i="30"/>
  <c r="U217" i="30" s="1"/>
  <c r="AP73" i="27"/>
  <c r="T73" i="30"/>
  <c r="U73" i="30" s="1"/>
  <c r="AP780" i="27"/>
  <c r="T490" i="30"/>
  <c r="U490" i="30" s="1"/>
  <c r="S53" i="27"/>
  <c r="K53" i="30"/>
  <c r="L53" i="30" s="1"/>
  <c r="AP9" i="27"/>
  <c r="T9" i="30"/>
  <c r="U9" i="30" s="1"/>
  <c r="S782" i="27"/>
  <c r="K492" i="30"/>
  <c r="L492" i="30" s="1"/>
  <c r="S788" i="27"/>
  <c r="K498" i="30"/>
  <c r="L498" i="30" s="1"/>
  <c r="AP36" i="27"/>
  <c r="T36" i="30"/>
  <c r="U36" i="30" s="1"/>
  <c r="AP52" i="27"/>
  <c r="T52" i="30"/>
  <c r="U52" i="30" s="1"/>
  <c r="S729" i="27"/>
  <c r="K459" i="30"/>
  <c r="L459" i="30" s="1"/>
  <c r="S95" i="27"/>
  <c r="K95" i="30"/>
  <c r="L95" i="30" s="1"/>
  <c r="S119" i="27"/>
  <c r="K119" i="30"/>
  <c r="L119" i="30" s="1"/>
  <c r="S159" i="27"/>
  <c r="K159" i="30"/>
  <c r="L159" i="30" s="1"/>
  <c r="AP163" i="27"/>
  <c r="T163" i="30"/>
  <c r="U163" i="30" s="1"/>
  <c r="AP211" i="27"/>
  <c r="T211" i="30"/>
  <c r="U211" i="30" s="1"/>
  <c r="AP251" i="27"/>
  <c r="T251" i="30"/>
  <c r="U251" i="30" s="1"/>
  <c r="S287" i="27"/>
  <c r="K287" i="30"/>
  <c r="L287" i="30" s="1"/>
  <c r="AP20" i="27"/>
  <c r="T20" i="30"/>
  <c r="U20" i="30" s="1"/>
  <c r="S23" i="27"/>
  <c r="K23" i="30"/>
  <c r="L23" i="30" s="1"/>
  <c r="AP27" i="27"/>
  <c r="T27" i="30"/>
  <c r="U27" i="30" s="1"/>
  <c r="S63" i="27"/>
  <c r="K63" i="30"/>
  <c r="L63" i="30" s="1"/>
  <c r="S79" i="27"/>
  <c r="K79" i="30"/>
  <c r="L79" i="30" s="1"/>
  <c r="S169" i="27"/>
  <c r="K169" i="30"/>
  <c r="L169" i="30" s="1"/>
  <c r="AP181" i="27"/>
  <c r="T181" i="30"/>
  <c r="U181" i="30" s="1"/>
  <c r="S225" i="27"/>
  <c r="K225" i="30"/>
  <c r="L225" i="30" s="1"/>
  <c r="AP237" i="27"/>
  <c r="T237" i="30"/>
  <c r="U237" i="30" s="1"/>
  <c r="S281" i="27"/>
  <c r="K281" i="30"/>
  <c r="L281" i="30" s="1"/>
  <c r="AP285" i="27"/>
  <c r="T285" i="30"/>
  <c r="U285" i="30" s="1"/>
  <c r="S337" i="27"/>
  <c r="K337" i="30"/>
  <c r="L337" i="30" s="1"/>
  <c r="AP349" i="27"/>
  <c r="T349" i="30"/>
  <c r="U349" i="30" s="1"/>
  <c r="S625" i="27"/>
  <c r="K425" i="30"/>
  <c r="L425" i="30" s="1"/>
  <c r="S705" i="27"/>
  <c r="K448" i="30"/>
  <c r="L448" i="30" s="1"/>
  <c r="AP733" i="27"/>
  <c r="T461" i="30"/>
  <c r="U461" i="30" s="1"/>
  <c r="S243" i="27"/>
  <c r="K243" i="30"/>
  <c r="L243" i="30" s="1"/>
  <c r="AP776" i="27"/>
  <c r="T486" i="30"/>
  <c r="U486" i="30" s="1"/>
  <c r="AP53" i="27"/>
  <c r="T53" i="30"/>
  <c r="U53" i="30" s="1"/>
  <c r="AP101" i="27"/>
  <c r="T101" i="30"/>
  <c r="U101" i="30" s="1"/>
  <c r="S466" i="27"/>
  <c r="K380" i="30"/>
  <c r="L380" i="30" s="1"/>
  <c r="AP255" i="27"/>
  <c r="T255" i="30"/>
  <c r="U255" i="30" s="1"/>
  <c r="S179" i="27"/>
  <c r="K179" i="30"/>
  <c r="L179" i="30" s="1"/>
  <c r="S266" i="27"/>
  <c r="K266" i="30"/>
  <c r="L266" i="30" s="1"/>
  <c r="AP214" i="27"/>
  <c r="T214" i="30"/>
  <c r="U214" i="30" s="1"/>
  <c r="S226" i="27"/>
  <c r="K226" i="30"/>
  <c r="L226" i="30" s="1"/>
  <c r="S250" i="27"/>
  <c r="K250" i="30"/>
  <c r="L250" i="30" s="1"/>
  <c r="S282" i="27"/>
  <c r="K282" i="30"/>
  <c r="L282" i="30" s="1"/>
  <c r="S306" i="27"/>
  <c r="K306" i="30"/>
  <c r="L306" i="30" s="1"/>
  <c r="AP310" i="27"/>
  <c r="T310" i="30"/>
  <c r="U310" i="30" s="1"/>
  <c r="AP22" i="27"/>
  <c r="T22" i="30"/>
  <c r="U22" i="30" s="1"/>
  <c r="AP70" i="27"/>
  <c r="T70" i="30"/>
  <c r="U70" i="30" s="1"/>
  <c r="AP126" i="27"/>
  <c r="T126" i="30"/>
  <c r="U126" i="30" s="1"/>
  <c r="S19" i="27"/>
  <c r="K19" i="30"/>
  <c r="L19" i="30" s="1"/>
  <c r="AP183" i="27"/>
  <c r="T183" i="30"/>
  <c r="U183" i="30" s="1"/>
  <c r="AP263" i="27"/>
  <c r="T263" i="30"/>
  <c r="U263" i="30" s="1"/>
  <c r="S12" i="27"/>
  <c r="K12" i="30"/>
  <c r="L12" i="30" s="1"/>
  <c r="S628" i="27"/>
  <c r="K426" i="30"/>
  <c r="L426" i="30" s="1"/>
  <c r="S732" i="27"/>
  <c r="K460" i="30"/>
  <c r="L460" i="30" s="1"/>
  <c r="AP32" i="27"/>
  <c r="T32" i="30"/>
  <c r="U32" i="30" s="1"/>
  <c r="S68" i="27"/>
  <c r="K68" i="30"/>
  <c r="L68" i="30" s="1"/>
  <c r="S116" i="27"/>
  <c r="K116" i="30"/>
  <c r="L116" i="30" s="1"/>
  <c r="AP128" i="27"/>
  <c r="T128" i="30"/>
  <c r="U128" i="30" s="1"/>
  <c r="S180" i="27"/>
  <c r="K180" i="30"/>
  <c r="L180" i="30" s="1"/>
  <c r="AP184" i="27"/>
  <c r="T184" i="30"/>
  <c r="U184" i="30" s="1"/>
  <c r="S236" i="27"/>
  <c r="K236" i="30"/>
  <c r="L236" i="30" s="1"/>
  <c r="AP248" i="27"/>
  <c r="T248" i="30"/>
  <c r="U248" i="30" s="1"/>
  <c r="S292" i="27"/>
  <c r="K292" i="30"/>
  <c r="L292" i="30" s="1"/>
  <c r="S348" i="27"/>
  <c r="K348" i="30"/>
  <c r="L348" i="30" s="1"/>
  <c r="AP416" i="27"/>
  <c r="T358" i="30"/>
  <c r="U358" i="30" s="1"/>
  <c r="AP472" i="27"/>
  <c r="T383" i="30"/>
  <c r="U383" i="30" s="1"/>
  <c r="S524" i="27"/>
  <c r="K390" i="30"/>
  <c r="L390" i="30" s="1"/>
  <c r="S200" i="27"/>
  <c r="K200" i="30"/>
  <c r="L200" i="30" s="1"/>
  <c r="S699" i="27"/>
  <c r="K446" i="30"/>
  <c r="L446" i="30" s="1"/>
  <c r="AP691" i="27"/>
  <c r="T440" i="30"/>
  <c r="U440" i="30" s="1"/>
  <c r="S333" i="27"/>
  <c r="K333" i="30"/>
  <c r="L333" i="30" s="1"/>
  <c r="S62" i="27"/>
  <c r="K62" i="30"/>
  <c r="L62" i="30" s="1"/>
  <c r="S78" i="27"/>
  <c r="K78" i="30"/>
  <c r="L78" i="30" s="1"/>
  <c r="S94" i="27"/>
  <c r="K94" i="30"/>
  <c r="L94" i="30" s="1"/>
  <c r="S110" i="27"/>
  <c r="K110" i="30"/>
  <c r="L110" i="30" s="1"/>
  <c r="S126" i="27"/>
  <c r="K126" i="30"/>
  <c r="L126" i="30" s="1"/>
  <c r="S142" i="27"/>
  <c r="K142" i="30"/>
  <c r="L142" i="30" s="1"/>
  <c r="S158" i="27"/>
  <c r="K158" i="30"/>
  <c r="L158" i="30" s="1"/>
  <c r="S174" i="27"/>
  <c r="K174" i="30"/>
  <c r="L174" i="30" s="1"/>
  <c r="S190" i="27"/>
  <c r="K190" i="30"/>
  <c r="L190" i="30" s="1"/>
  <c r="S216" i="27"/>
  <c r="K216" i="30"/>
  <c r="L216" i="30" s="1"/>
  <c r="S259" i="27"/>
  <c r="K259" i="30"/>
  <c r="L259" i="30" s="1"/>
  <c r="S272" i="27"/>
  <c r="K272" i="30"/>
  <c r="L272" i="30" s="1"/>
  <c r="S296" i="27"/>
  <c r="K296" i="30"/>
  <c r="L296" i="30" s="1"/>
  <c r="S310" i="27"/>
  <c r="K310" i="30"/>
  <c r="L310" i="30" s="1"/>
  <c r="S320" i="27"/>
  <c r="K320" i="30"/>
  <c r="L320" i="30" s="1"/>
  <c r="S334" i="27"/>
  <c r="K334" i="30"/>
  <c r="L334" i="30" s="1"/>
  <c r="S344" i="27"/>
  <c r="K344" i="30"/>
  <c r="L344" i="30" s="1"/>
  <c r="S430" i="27"/>
  <c r="K361" i="30"/>
  <c r="L361" i="30" s="1"/>
  <c r="S451" i="27"/>
  <c r="K372" i="30"/>
  <c r="L372" i="30" s="1"/>
  <c r="S598" i="27"/>
  <c r="K407" i="30"/>
  <c r="L407" i="30" s="1"/>
  <c r="S605" i="27"/>
  <c r="K410" i="30"/>
  <c r="L410" i="30" s="1"/>
  <c r="S623" i="27"/>
  <c r="K423" i="30"/>
  <c r="L423" i="30" s="1"/>
  <c r="S630" i="27"/>
  <c r="K427" i="30"/>
  <c r="L427" i="30" s="1"/>
  <c r="S637" i="27"/>
  <c r="K431" i="30"/>
  <c r="L431" i="30" s="1"/>
  <c r="S669" i="27"/>
  <c r="K437" i="30"/>
  <c r="L437" i="30" s="1"/>
  <c r="S694" i="27"/>
  <c r="K442" i="30"/>
  <c r="L442" i="30" s="1"/>
  <c r="S726" i="27"/>
  <c r="K458" i="30"/>
  <c r="L458" i="30" s="1"/>
  <c r="AP26" i="27"/>
  <c r="T26" i="30"/>
  <c r="U26" i="30" s="1"/>
  <c r="AP98" i="27"/>
  <c r="T98" i="30"/>
  <c r="U98" i="30" s="1"/>
  <c r="AP116" i="27"/>
  <c r="T116" i="30"/>
  <c r="U116" i="30" s="1"/>
  <c r="AP140" i="27"/>
  <c r="T140" i="30"/>
  <c r="U140" i="30" s="1"/>
  <c r="AP194" i="27"/>
  <c r="T194" i="30"/>
  <c r="U194" i="30" s="1"/>
  <c r="AP196" i="27"/>
  <c r="T196" i="30"/>
  <c r="U196" i="30" s="1"/>
  <c r="AP202" i="27"/>
  <c r="T202" i="30"/>
  <c r="U202" i="30" s="1"/>
  <c r="AP306" i="27"/>
  <c r="T306" i="30"/>
  <c r="U306" i="30" s="1"/>
  <c r="AP458" i="27"/>
  <c r="T377" i="30"/>
  <c r="U377" i="30" s="1"/>
  <c r="AP506" i="27"/>
  <c r="T386" i="30"/>
  <c r="U386" i="30" s="1"/>
  <c r="AP522" i="27"/>
  <c r="T389" i="30"/>
  <c r="U389" i="30" s="1"/>
  <c r="AP599" i="27"/>
  <c r="T408" i="30"/>
  <c r="U408" i="30" s="1"/>
  <c r="AP611" i="27"/>
  <c r="T414" i="30"/>
  <c r="U414" i="30" s="1"/>
  <c r="AP612" i="27"/>
  <c r="T415" i="30"/>
  <c r="U415" i="30" s="1"/>
  <c r="AP671" i="27"/>
  <c r="T439" i="30"/>
  <c r="U439" i="30" s="1"/>
  <c r="AP694" i="27"/>
  <c r="T442" i="30"/>
  <c r="U442" i="30" s="1"/>
  <c r="AP762" i="27"/>
  <c r="T472" i="30"/>
  <c r="U472" i="30" s="1"/>
  <c r="S237" i="27"/>
  <c r="K237" i="30"/>
  <c r="L237" i="30" s="1"/>
  <c r="S261" i="27"/>
  <c r="K261" i="30"/>
  <c r="L261" i="30" s="1"/>
  <c r="S277" i="27"/>
  <c r="K277" i="30"/>
  <c r="L277" i="30" s="1"/>
  <c r="AP321" i="27"/>
  <c r="T321" i="30"/>
  <c r="U321" i="30" s="1"/>
  <c r="AP337" i="27"/>
  <c r="T337" i="30"/>
  <c r="U337" i="30" s="1"/>
  <c r="AP425" i="27"/>
  <c r="T360" i="30"/>
  <c r="U360" i="30" s="1"/>
  <c r="AP553" i="27"/>
  <c r="T397" i="30"/>
  <c r="U397" i="30" s="1"/>
  <c r="S765" i="27"/>
  <c r="K475" i="30"/>
  <c r="L475" i="30" s="1"/>
  <c r="S773" i="27"/>
  <c r="K483" i="30"/>
  <c r="L483" i="30" s="1"/>
  <c r="AP774" i="27"/>
  <c r="T484" i="30"/>
  <c r="U484" i="30" s="1"/>
  <c r="S779" i="27"/>
  <c r="K489" i="30"/>
  <c r="L489" i="30" s="1"/>
  <c r="S213" i="27"/>
  <c r="K213" i="30"/>
  <c r="L213" i="30" s="1"/>
  <c r="AP89" i="27"/>
  <c r="T89" i="30"/>
  <c r="U89" i="30" s="1"/>
  <c r="AP225" i="27"/>
  <c r="T225" i="30"/>
  <c r="U225" i="30" s="1"/>
  <c r="S117" i="27"/>
  <c r="K117" i="30"/>
  <c r="L117" i="30" s="1"/>
  <c r="S45" i="27"/>
  <c r="K45" i="30"/>
  <c r="L45" i="30" s="1"/>
  <c r="S109" i="27"/>
  <c r="K109" i="30"/>
  <c r="L109" i="30" s="1"/>
  <c r="S5" i="27"/>
  <c r="K5" i="30"/>
  <c r="AP17" i="27"/>
  <c r="T17" i="30"/>
  <c r="U17" i="30" s="1"/>
  <c r="S37" i="27"/>
  <c r="K37" i="30"/>
  <c r="L37" i="30" s="1"/>
  <c r="S61" i="27"/>
  <c r="K61" i="30"/>
  <c r="L61" i="30" s="1"/>
  <c r="AP44" i="27"/>
  <c r="T44" i="30"/>
  <c r="U44" i="30" s="1"/>
  <c r="AP339" i="27"/>
  <c r="T339" i="30"/>
  <c r="U339" i="30" s="1"/>
  <c r="S111" i="27"/>
  <c r="K111" i="30"/>
  <c r="L111" i="30" s="1"/>
  <c r="AP123" i="27"/>
  <c r="T123" i="30"/>
  <c r="U123" i="30" s="1"/>
  <c r="S151" i="27"/>
  <c r="K151" i="30"/>
  <c r="L151" i="30" s="1"/>
  <c r="S199" i="27"/>
  <c r="K199" i="30"/>
  <c r="L199" i="30" s="1"/>
  <c r="AP203" i="27"/>
  <c r="T203" i="30"/>
  <c r="U203" i="30" s="1"/>
  <c r="S239" i="27"/>
  <c r="K239" i="30"/>
  <c r="L239" i="30" s="1"/>
  <c r="AP243" i="27"/>
  <c r="T243" i="30"/>
  <c r="U243" i="30" s="1"/>
  <c r="S279" i="27"/>
  <c r="K279" i="30"/>
  <c r="L279" i="30" s="1"/>
  <c r="AP291" i="27"/>
  <c r="T291" i="30"/>
  <c r="U291" i="30" s="1"/>
  <c r="S327" i="27"/>
  <c r="K327" i="30"/>
  <c r="L327" i="30" s="1"/>
  <c r="AP59" i="27"/>
  <c r="T59" i="30"/>
  <c r="U59" i="30" s="1"/>
  <c r="S73" i="27"/>
  <c r="K73" i="30"/>
  <c r="L73" i="30" s="1"/>
  <c r="AP133" i="27"/>
  <c r="T133" i="30"/>
  <c r="U133" i="30" s="1"/>
  <c r="S161" i="27"/>
  <c r="K161" i="30"/>
  <c r="L161" i="30" s="1"/>
  <c r="AP173" i="27"/>
  <c r="T173" i="30"/>
  <c r="U173" i="30" s="1"/>
  <c r="S217" i="27"/>
  <c r="K217" i="30"/>
  <c r="L217" i="30" s="1"/>
  <c r="AP229" i="27"/>
  <c r="T229" i="30"/>
  <c r="U229" i="30" s="1"/>
  <c r="S273" i="27"/>
  <c r="K273" i="30"/>
  <c r="L273" i="30" s="1"/>
  <c r="S329" i="27"/>
  <c r="K329" i="30"/>
  <c r="L329" i="30" s="1"/>
  <c r="AP341" i="27"/>
  <c r="T341" i="30"/>
  <c r="U341" i="30" s="1"/>
  <c r="AP453" i="27"/>
  <c r="T373" i="30"/>
  <c r="U373" i="30" s="1"/>
  <c r="AP589" i="27"/>
  <c r="T403" i="30"/>
  <c r="U403" i="30" s="1"/>
  <c r="S761" i="27"/>
  <c r="K471" i="30"/>
  <c r="L471" i="30" s="1"/>
  <c r="AP765" i="27"/>
  <c r="T475" i="30"/>
  <c r="U475" i="30" s="1"/>
  <c r="AP785" i="27"/>
  <c r="T495" i="30"/>
  <c r="U495" i="30" s="1"/>
  <c r="S594" i="27"/>
  <c r="K406" i="30"/>
  <c r="L406" i="30" s="1"/>
  <c r="AP598" i="27"/>
  <c r="T407" i="30"/>
  <c r="U407" i="30" s="1"/>
  <c r="AP670" i="27"/>
  <c r="T438" i="30"/>
  <c r="U438" i="30" s="1"/>
  <c r="AP271" i="27"/>
  <c r="T271" i="30"/>
  <c r="U271" i="30" s="1"/>
  <c r="AP287" i="27"/>
  <c r="T287" i="30"/>
  <c r="U287" i="30" s="1"/>
  <c r="AP351" i="27"/>
  <c r="T351" i="30"/>
  <c r="U351" i="30" s="1"/>
  <c r="S378" i="27"/>
  <c r="K353" i="30"/>
  <c r="L353" i="30" s="1"/>
  <c r="S434" i="27"/>
  <c r="K363" i="30"/>
  <c r="L363" i="30" s="1"/>
  <c r="AP223" i="27"/>
  <c r="T223" i="30"/>
  <c r="U223" i="30" s="1"/>
  <c r="AP238" i="27"/>
  <c r="T238" i="30"/>
  <c r="U238" i="30" s="1"/>
  <c r="AP294" i="27"/>
  <c r="T294" i="30"/>
  <c r="U294" i="30" s="1"/>
  <c r="AP334" i="27"/>
  <c r="T334" i="30"/>
  <c r="U334" i="30" s="1"/>
  <c r="S346" i="27"/>
  <c r="K346" i="30"/>
  <c r="L346" i="30" s="1"/>
  <c r="S58" i="27"/>
  <c r="K58" i="30"/>
  <c r="L58" i="30" s="1"/>
  <c r="AP62" i="27"/>
  <c r="T62" i="30"/>
  <c r="U62" i="30" s="1"/>
  <c r="S114" i="27"/>
  <c r="K114" i="30"/>
  <c r="L114" i="30" s="1"/>
  <c r="S138" i="27"/>
  <c r="K138" i="30"/>
  <c r="L138" i="30" s="1"/>
  <c r="AP142" i="27"/>
  <c r="T142" i="30"/>
  <c r="U142" i="30" s="1"/>
  <c r="S242" i="27"/>
  <c r="K242" i="30"/>
  <c r="L242" i="30" s="1"/>
  <c r="AP326" i="27"/>
  <c r="T326" i="30"/>
  <c r="U326" i="30" s="1"/>
  <c r="AP23" i="27"/>
  <c r="T23" i="30"/>
  <c r="U23" i="30" s="1"/>
  <c r="AP47" i="27"/>
  <c r="T47" i="30"/>
  <c r="U47" i="30" s="1"/>
  <c r="AP103" i="27"/>
  <c r="T103" i="30"/>
  <c r="U103" i="30" s="1"/>
  <c r="AP143" i="27"/>
  <c r="T143" i="30"/>
  <c r="U143" i="30" s="1"/>
  <c r="S251" i="27"/>
  <c r="K251" i="30"/>
  <c r="L251" i="30" s="1"/>
  <c r="AP295" i="27"/>
  <c r="T295" i="30"/>
  <c r="U295" i="30" s="1"/>
  <c r="AP624" i="27"/>
  <c r="T424" i="30"/>
  <c r="U424" i="30" s="1"/>
  <c r="S700" i="27"/>
  <c r="K447" i="30"/>
  <c r="L447" i="30" s="1"/>
  <c r="S772" i="27"/>
  <c r="K482" i="30"/>
  <c r="L482" i="30" s="1"/>
  <c r="S20" i="27"/>
  <c r="K20" i="30"/>
  <c r="L20" i="30" s="1"/>
  <c r="S60" i="27"/>
  <c r="K60" i="30"/>
  <c r="L60" i="30" s="1"/>
  <c r="AP72" i="27"/>
  <c r="T72" i="30"/>
  <c r="U72" i="30" s="1"/>
  <c r="AP120" i="27"/>
  <c r="T120" i="30"/>
  <c r="U120" i="30" s="1"/>
  <c r="S172" i="27"/>
  <c r="K172" i="30"/>
  <c r="L172" i="30" s="1"/>
  <c r="S228" i="27"/>
  <c r="K228" i="30"/>
  <c r="L228" i="30" s="1"/>
  <c r="AP240" i="27"/>
  <c r="T240" i="30"/>
  <c r="U240" i="30" s="1"/>
  <c r="S284" i="27"/>
  <c r="K284" i="30"/>
  <c r="L284" i="30" s="1"/>
  <c r="AP296" i="27"/>
  <c r="T296" i="30"/>
  <c r="U296" i="30" s="1"/>
  <c r="S340" i="27"/>
  <c r="K340" i="30"/>
  <c r="L340" i="30" s="1"/>
  <c r="Y787" i="27"/>
  <c r="Q497" i="30"/>
  <c r="R497" i="30" s="1"/>
  <c r="S246" i="27"/>
  <c r="K246" i="30"/>
  <c r="L246" i="30" s="1"/>
  <c r="S459" i="27"/>
  <c r="K378" i="30"/>
  <c r="L378" i="30" s="1"/>
  <c r="AP100" i="27"/>
  <c r="T100" i="30"/>
  <c r="U100" i="30" s="1"/>
  <c r="AP146" i="27"/>
  <c r="T146" i="30"/>
  <c r="U146" i="30" s="1"/>
  <c r="AP571" i="27"/>
  <c r="T401" i="30"/>
  <c r="U401" i="30" s="1"/>
  <c r="AP297" i="27"/>
  <c r="T297" i="30"/>
  <c r="U297" i="30" s="1"/>
  <c r="S6" i="27"/>
  <c r="K6" i="30"/>
  <c r="L6" i="30" s="1"/>
  <c r="S30" i="27"/>
  <c r="K30" i="30"/>
  <c r="L30" i="30" s="1"/>
  <c r="S206" i="27"/>
  <c r="K206" i="30"/>
  <c r="L206" i="30" s="1"/>
  <c r="S219" i="27"/>
  <c r="K219" i="30"/>
  <c r="L219" i="30" s="1"/>
  <c r="S232" i="27"/>
  <c r="K232" i="30"/>
  <c r="L232" i="30" s="1"/>
  <c r="S248" i="27"/>
  <c r="K248" i="30"/>
  <c r="L248" i="30" s="1"/>
  <c r="S286" i="27"/>
  <c r="K286" i="30"/>
  <c r="L286" i="30" s="1"/>
  <c r="S323" i="27"/>
  <c r="K323" i="30"/>
  <c r="L323" i="30" s="1"/>
  <c r="S379" i="27"/>
  <c r="K354" i="30"/>
  <c r="L354" i="30" s="1"/>
  <c r="S422" i="27"/>
  <c r="K359" i="30"/>
  <c r="L359" i="30" s="1"/>
  <c r="S507" i="27"/>
  <c r="K387" i="30"/>
  <c r="L387" i="30" s="1"/>
  <c r="S555" i="27"/>
  <c r="K398" i="30"/>
  <c r="L398" i="30" s="1"/>
  <c r="S571" i="27"/>
  <c r="K401" i="30"/>
  <c r="L401" i="30" s="1"/>
  <c r="S592" i="27"/>
  <c r="K405" i="30"/>
  <c r="L405" i="30" s="1"/>
  <c r="S624" i="27"/>
  <c r="K424" i="30"/>
  <c r="L424" i="30" s="1"/>
  <c r="AP10" i="27"/>
  <c r="T10" i="30"/>
  <c r="U10" i="30" s="1"/>
  <c r="AP84" i="27"/>
  <c r="T84" i="30"/>
  <c r="U84" i="30" s="1"/>
  <c r="AP114" i="27"/>
  <c r="T114" i="30"/>
  <c r="U114" i="30" s="1"/>
  <c r="AP132" i="27"/>
  <c r="T132" i="30"/>
  <c r="U132" i="30" s="1"/>
  <c r="AP138" i="27"/>
  <c r="T138" i="30"/>
  <c r="U138" i="30" s="1"/>
  <c r="AP188" i="27"/>
  <c r="T188" i="30"/>
  <c r="U188" i="30" s="1"/>
  <c r="AP292" i="27"/>
  <c r="T292" i="30"/>
  <c r="U292" i="30" s="1"/>
  <c r="AP314" i="27"/>
  <c r="T314" i="30"/>
  <c r="U314" i="30" s="1"/>
  <c r="AP316" i="27"/>
  <c r="T316" i="30"/>
  <c r="U316" i="30" s="1"/>
  <c r="AP322" i="27"/>
  <c r="T322" i="30"/>
  <c r="U322" i="30" s="1"/>
  <c r="AP324" i="27"/>
  <c r="T324" i="30"/>
  <c r="U324" i="30" s="1"/>
  <c r="AP327" i="27"/>
  <c r="T327" i="30"/>
  <c r="U327" i="30" s="1"/>
  <c r="AP468" i="27"/>
  <c r="T381" i="30"/>
  <c r="U381" i="30" s="1"/>
  <c r="AP551" i="27"/>
  <c r="T395" i="30"/>
  <c r="U395" i="30" s="1"/>
  <c r="AP570" i="27"/>
  <c r="T400" i="30"/>
  <c r="U400" i="30" s="1"/>
  <c r="AP594" i="27"/>
  <c r="T406" i="30"/>
  <c r="U406" i="30" s="1"/>
  <c r="AP610" i="27"/>
  <c r="T413" i="30"/>
  <c r="U413" i="30" s="1"/>
  <c r="AP623" i="27"/>
  <c r="T423" i="30"/>
  <c r="U423" i="30" s="1"/>
  <c r="AP635" i="27"/>
  <c r="T429" i="30"/>
  <c r="U429" i="30" s="1"/>
  <c r="AP636" i="27"/>
  <c r="T430" i="30"/>
  <c r="U430" i="30" s="1"/>
  <c r="AP639" i="27"/>
  <c r="T432" i="30"/>
  <c r="U432" i="30" s="1"/>
  <c r="AP699" i="27"/>
  <c r="T446" i="30"/>
  <c r="U446" i="30" s="1"/>
  <c r="AP708" i="27"/>
  <c r="T449" i="30"/>
  <c r="U449" i="30" s="1"/>
  <c r="AP732" i="27"/>
  <c r="T460" i="30"/>
  <c r="U460" i="30" s="1"/>
  <c r="S93" i="27"/>
  <c r="K93" i="30"/>
  <c r="L93" i="30" s="1"/>
  <c r="AP265" i="27"/>
  <c r="T265" i="30"/>
  <c r="U265" i="30" s="1"/>
  <c r="AP281" i="27"/>
  <c r="T281" i="30"/>
  <c r="U281" i="30" s="1"/>
  <c r="S301" i="27"/>
  <c r="K301" i="30"/>
  <c r="L301" i="30" s="1"/>
  <c r="S381" i="27"/>
  <c r="K356" i="30"/>
  <c r="L356" i="30" s="1"/>
  <c r="AP473" i="27"/>
  <c r="T384" i="30"/>
  <c r="U384" i="30" s="1"/>
  <c r="S768" i="27"/>
  <c r="K478" i="30"/>
  <c r="L478" i="30" s="1"/>
  <c r="AP769" i="27"/>
  <c r="T479" i="30"/>
  <c r="U479" i="30" s="1"/>
  <c r="AP630" i="27"/>
  <c r="T427" i="30"/>
  <c r="U427" i="30" s="1"/>
  <c r="AP779" i="27"/>
  <c r="T489" i="30"/>
  <c r="U489" i="30" s="1"/>
  <c r="AP233" i="27"/>
  <c r="T233" i="30"/>
  <c r="U233" i="30" s="1"/>
  <c r="S149" i="27"/>
  <c r="K149" i="30"/>
  <c r="L149" i="30" s="1"/>
  <c r="S173" i="27"/>
  <c r="K173" i="30"/>
  <c r="L173" i="30" s="1"/>
  <c r="S181" i="27"/>
  <c r="K181" i="30"/>
  <c r="L181" i="30" s="1"/>
  <c r="AP193" i="27"/>
  <c r="T193" i="30"/>
  <c r="U193" i="30" s="1"/>
  <c r="S85" i="27"/>
  <c r="K85" i="30"/>
  <c r="L85" i="30" s="1"/>
  <c r="S13" i="27"/>
  <c r="K13" i="30"/>
  <c r="L13" i="30" s="1"/>
  <c r="S29" i="27"/>
  <c r="K29" i="30"/>
  <c r="L29" i="30" s="1"/>
  <c r="S77" i="27"/>
  <c r="K77" i="30"/>
  <c r="L77" i="30" s="1"/>
  <c r="AP57" i="27"/>
  <c r="T57" i="30"/>
  <c r="U57" i="30" s="1"/>
  <c r="AP782" i="27"/>
  <c r="T492" i="30"/>
  <c r="U492" i="30" s="1"/>
  <c r="AP76" i="27"/>
  <c r="T76" i="30"/>
  <c r="U76" i="30" s="1"/>
  <c r="AP781" i="27"/>
  <c r="T491" i="30"/>
  <c r="U491" i="30" s="1"/>
  <c r="S103" i="27"/>
  <c r="K103" i="30"/>
  <c r="L103" i="30" s="1"/>
  <c r="AP115" i="27"/>
  <c r="T115" i="30"/>
  <c r="U115" i="30" s="1"/>
  <c r="AP155" i="27"/>
  <c r="T155" i="30"/>
  <c r="U155" i="30" s="1"/>
  <c r="S191" i="27"/>
  <c r="K191" i="30"/>
  <c r="L191" i="30" s="1"/>
  <c r="AP283" i="27"/>
  <c r="T283" i="30"/>
  <c r="U283" i="30" s="1"/>
  <c r="S319" i="27"/>
  <c r="K319" i="30"/>
  <c r="L319" i="30" s="1"/>
  <c r="AP331" i="27"/>
  <c r="T331" i="30"/>
  <c r="U331" i="30" s="1"/>
  <c r="AP13" i="27"/>
  <c r="T13" i="30"/>
  <c r="U13" i="30" s="1"/>
  <c r="S129" i="27"/>
  <c r="K129" i="30"/>
  <c r="L129" i="30" s="1"/>
  <c r="S153" i="27"/>
  <c r="K153" i="30"/>
  <c r="L153" i="30" s="1"/>
  <c r="AP165" i="27"/>
  <c r="T165" i="30"/>
  <c r="U165" i="30" s="1"/>
  <c r="S209" i="27"/>
  <c r="K209" i="30"/>
  <c r="L209" i="30" s="1"/>
  <c r="AP221" i="27"/>
  <c r="T221" i="30"/>
  <c r="U221" i="30" s="1"/>
  <c r="S265" i="27"/>
  <c r="K265" i="30"/>
  <c r="L265" i="30" s="1"/>
  <c r="AP277" i="27"/>
  <c r="T277" i="30"/>
  <c r="U277" i="30" s="1"/>
  <c r="S321" i="27"/>
  <c r="K321" i="30"/>
  <c r="L321" i="30" s="1"/>
  <c r="AP333" i="27"/>
  <c r="T333" i="30"/>
  <c r="U333" i="30" s="1"/>
  <c r="S433" i="27"/>
  <c r="K362" i="30"/>
  <c r="L362" i="30" s="1"/>
  <c r="AP501" i="27"/>
  <c r="T385" i="30"/>
  <c r="U385" i="30" s="1"/>
  <c r="AP621" i="27"/>
  <c r="T421" i="30"/>
  <c r="U421" i="30" s="1"/>
  <c r="S697" i="27"/>
  <c r="K444" i="30"/>
  <c r="L444" i="30" s="1"/>
  <c r="S721" i="27"/>
  <c r="K456" i="30"/>
  <c r="L456" i="30" s="1"/>
  <c r="S610" i="27"/>
  <c r="K413" i="30"/>
  <c r="L413" i="30" s="1"/>
  <c r="S666" i="27"/>
  <c r="K435" i="30"/>
  <c r="L435" i="30" s="1"/>
  <c r="AP455" i="27"/>
  <c r="T374" i="30"/>
  <c r="U374" i="30" s="1"/>
  <c r="AP471" i="27"/>
  <c r="T382" i="30"/>
  <c r="U382" i="30" s="1"/>
  <c r="S9" i="27"/>
  <c r="K9" i="30"/>
  <c r="L9" i="30" s="1"/>
  <c r="S322" i="27"/>
  <c r="K322" i="30"/>
  <c r="L322" i="30" s="1"/>
  <c r="S74" i="27"/>
  <c r="K74" i="30"/>
  <c r="L74" i="30" s="1"/>
  <c r="AP231" i="27"/>
  <c r="T231" i="30"/>
  <c r="U231" i="30" s="1"/>
  <c r="AP215" i="27"/>
  <c r="T215" i="30"/>
  <c r="U215" i="30" s="1"/>
  <c r="AP302" i="27"/>
  <c r="T302" i="30"/>
  <c r="U302" i="30" s="1"/>
  <c r="S186" i="27"/>
  <c r="K186" i="30"/>
  <c r="L186" i="30" s="1"/>
  <c r="S258" i="27"/>
  <c r="K258" i="30"/>
  <c r="L258" i="30" s="1"/>
  <c r="AP270" i="27"/>
  <c r="T270" i="30"/>
  <c r="U270" i="30" s="1"/>
  <c r="S330" i="27"/>
  <c r="K330" i="30"/>
  <c r="L330" i="30" s="1"/>
  <c r="S106" i="27"/>
  <c r="K106" i="30"/>
  <c r="L106" i="30" s="1"/>
  <c r="AP118" i="27"/>
  <c r="T118" i="30"/>
  <c r="U118" i="30" s="1"/>
  <c r="AP15" i="27"/>
  <c r="T15" i="30"/>
  <c r="U15" i="30" s="1"/>
  <c r="S43" i="27"/>
  <c r="K43" i="30"/>
  <c r="L43" i="30" s="1"/>
  <c r="S67" i="27"/>
  <c r="K67" i="30"/>
  <c r="L67" i="30" s="1"/>
  <c r="AP71" i="27"/>
  <c r="T71" i="30"/>
  <c r="U71" i="30" s="1"/>
  <c r="S83" i="27"/>
  <c r="K83" i="30"/>
  <c r="L83" i="30" s="1"/>
  <c r="S99" i="27"/>
  <c r="K99" i="30"/>
  <c r="L99" i="30" s="1"/>
  <c r="S115" i="27"/>
  <c r="K115" i="30"/>
  <c r="L115" i="30" s="1"/>
  <c r="AP119" i="27"/>
  <c r="T119" i="30"/>
  <c r="U119" i="30" s="1"/>
  <c r="S155" i="27"/>
  <c r="K155" i="30"/>
  <c r="L155" i="30" s="1"/>
  <c r="S299" i="27"/>
  <c r="K299" i="30"/>
  <c r="L299" i="30" s="1"/>
  <c r="S668" i="27"/>
  <c r="K436" i="30"/>
  <c r="L436" i="30" s="1"/>
  <c r="S756" i="27"/>
  <c r="K468" i="30"/>
  <c r="L468" i="30" s="1"/>
  <c r="AP760" i="27"/>
  <c r="T470" i="30"/>
  <c r="U470" i="30" s="1"/>
  <c r="AP24" i="27"/>
  <c r="T24" i="30"/>
  <c r="U24" i="30" s="1"/>
  <c r="AP64" i="27"/>
  <c r="T64" i="30"/>
  <c r="U64" i="30" s="1"/>
  <c r="AP112" i="27"/>
  <c r="T112" i="30"/>
  <c r="U112" i="30" s="1"/>
  <c r="S164" i="27"/>
  <c r="K164" i="30"/>
  <c r="L164" i="30" s="1"/>
  <c r="AP176" i="27"/>
  <c r="T176" i="30"/>
  <c r="U176" i="30" s="1"/>
  <c r="S220" i="27"/>
  <c r="K220" i="30"/>
  <c r="L220" i="30" s="1"/>
  <c r="AP232" i="27"/>
  <c r="T232" i="30"/>
  <c r="U232" i="30" s="1"/>
  <c r="AP288" i="27"/>
  <c r="T288" i="30"/>
  <c r="U288" i="30" s="1"/>
  <c r="S332" i="27"/>
  <c r="K332" i="30"/>
  <c r="L332" i="30" s="1"/>
  <c r="AP344" i="27"/>
  <c r="T344" i="30"/>
  <c r="U344" i="30" s="1"/>
  <c r="S508" i="27"/>
  <c r="K388" i="30"/>
  <c r="L388" i="30" s="1"/>
  <c r="AP552" i="27"/>
  <c r="T396" i="30"/>
  <c r="U396" i="30" s="1"/>
  <c r="S230" i="27"/>
  <c r="K230" i="30"/>
  <c r="L230" i="30" s="1"/>
  <c r="AP58" i="27"/>
  <c r="T58" i="30"/>
  <c r="U58" i="30" s="1"/>
  <c r="AP210" i="27"/>
  <c r="T210" i="30"/>
  <c r="U210" i="30" s="1"/>
  <c r="AP615" i="27"/>
  <c r="T418" i="30"/>
  <c r="U418" i="30" s="1"/>
  <c r="AP735" i="27"/>
  <c r="T462" i="30"/>
  <c r="U462" i="30" s="1"/>
  <c r="AP129" i="27"/>
  <c r="T129" i="30"/>
  <c r="U129" i="30" s="1"/>
  <c r="S317" i="27"/>
  <c r="K317" i="30"/>
  <c r="L317" i="30" s="1"/>
  <c r="S46" i="27"/>
  <c r="K46" i="30"/>
  <c r="L46" i="30" s="1"/>
  <c r="S8" i="27"/>
  <c r="K8" i="30"/>
  <c r="L8" i="30" s="1"/>
  <c r="S32" i="27"/>
  <c r="K32" i="30"/>
  <c r="L32" i="30" s="1"/>
  <c r="S48" i="27"/>
  <c r="K48" i="30"/>
  <c r="L48" i="30" s="1"/>
  <c r="S64" i="27"/>
  <c r="K64" i="30"/>
  <c r="L64" i="30" s="1"/>
  <c r="S80" i="27"/>
  <c r="K80" i="30"/>
  <c r="L80" i="30" s="1"/>
  <c r="S96" i="27"/>
  <c r="K96" i="30"/>
  <c r="L96" i="30" s="1"/>
  <c r="S112" i="27"/>
  <c r="K112" i="30"/>
  <c r="L112" i="30" s="1"/>
  <c r="S128" i="27"/>
  <c r="K128" i="30"/>
  <c r="L128" i="30" s="1"/>
  <c r="S144" i="27"/>
  <c r="K144" i="30"/>
  <c r="L144" i="30" s="1"/>
  <c r="S160" i="27"/>
  <c r="K160" i="30"/>
  <c r="L160" i="30" s="1"/>
  <c r="S176" i="27"/>
  <c r="K176" i="30"/>
  <c r="L176" i="30" s="1"/>
  <c r="S192" i="27"/>
  <c r="K192" i="30"/>
  <c r="L192" i="30" s="1"/>
  <c r="S262" i="27"/>
  <c r="K262" i="30"/>
  <c r="L262" i="30" s="1"/>
  <c r="S302" i="27"/>
  <c r="K302" i="30"/>
  <c r="L302" i="30" s="1"/>
  <c r="S312" i="27"/>
  <c r="K312" i="30"/>
  <c r="L312" i="30" s="1"/>
  <c r="S336" i="27"/>
  <c r="K336" i="30"/>
  <c r="L336" i="30" s="1"/>
  <c r="S347" i="27"/>
  <c r="K347" i="30"/>
  <c r="L347" i="30" s="1"/>
  <c r="S472" i="27"/>
  <c r="K383" i="30"/>
  <c r="L383" i="30" s="1"/>
  <c r="S599" i="27"/>
  <c r="K408" i="30"/>
  <c r="L408" i="30" s="1"/>
  <c r="S606" i="27"/>
  <c r="K411" i="30"/>
  <c r="L411" i="30" s="1"/>
  <c r="S613" i="27"/>
  <c r="K416" i="30"/>
  <c r="L416" i="30" s="1"/>
  <c r="S670" i="27"/>
  <c r="K438" i="30"/>
  <c r="L438" i="30" s="1"/>
  <c r="S717" i="27"/>
  <c r="K453" i="30"/>
  <c r="L453" i="30" s="1"/>
  <c r="S733" i="27"/>
  <c r="K461" i="30"/>
  <c r="L461" i="30" s="1"/>
  <c r="S754" i="27"/>
  <c r="K467" i="30"/>
  <c r="L467" i="30" s="1"/>
  <c r="S759" i="27"/>
  <c r="K469" i="30"/>
  <c r="L469" i="30" s="1"/>
  <c r="AP74" i="27"/>
  <c r="T74" i="30"/>
  <c r="U74" i="30" s="1"/>
  <c r="AP108" i="27"/>
  <c r="T108" i="30"/>
  <c r="U108" i="30" s="1"/>
  <c r="AP186" i="27"/>
  <c r="T186" i="30"/>
  <c r="U186" i="30" s="1"/>
  <c r="AP290" i="27"/>
  <c r="T290" i="30"/>
  <c r="U290" i="30" s="1"/>
  <c r="AP338" i="27"/>
  <c r="T338" i="30"/>
  <c r="U338" i="30" s="1"/>
  <c r="AP434" i="27"/>
  <c r="T363" i="30"/>
  <c r="U363" i="30" s="1"/>
  <c r="AP436" i="27"/>
  <c r="T365" i="30"/>
  <c r="U365" i="30" s="1"/>
  <c r="AP466" i="27"/>
  <c r="T380" i="30"/>
  <c r="U380" i="30" s="1"/>
  <c r="AP601" i="27"/>
  <c r="T409" i="30"/>
  <c r="U409" i="30" s="1"/>
  <c r="AP618" i="27"/>
  <c r="T419" i="30"/>
  <c r="U419" i="30" s="1"/>
  <c r="AP620" i="27"/>
  <c r="T420" i="30"/>
  <c r="U420" i="30" s="1"/>
  <c r="AP745" i="27"/>
  <c r="T464" i="30"/>
  <c r="U464" i="30" s="1"/>
  <c r="AP754" i="27"/>
  <c r="T467" i="30"/>
  <c r="U467" i="30" s="1"/>
  <c r="AP124" i="27"/>
  <c r="T124" i="30"/>
  <c r="U124" i="30" s="1"/>
  <c r="S245" i="27"/>
  <c r="K245" i="30"/>
  <c r="L245" i="30" s="1"/>
  <c r="AP305" i="27"/>
  <c r="T305" i="30"/>
  <c r="U305" i="30" s="1"/>
  <c r="S341" i="27"/>
  <c r="K341" i="30"/>
  <c r="L341" i="30" s="1"/>
  <c r="S525" i="27"/>
  <c r="K391" i="30"/>
  <c r="L391" i="30" s="1"/>
  <c r="AP764" i="27"/>
  <c r="T474" i="30"/>
  <c r="U474" i="30" s="1"/>
  <c r="AP772" i="27"/>
  <c r="T482" i="30"/>
  <c r="U482" i="30" s="1"/>
  <c r="AP137" i="27"/>
  <c r="T137" i="30"/>
  <c r="U137" i="30" s="1"/>
  <c r="S221" i="27"/>
  <c r="K221" i="30"/>
  <c r="L221" i="30" s="1"/>
  <c r="S125" i="27"/>
  <c r="K125" i="30"/>
  <c r="L125" i="30" s="1"/>
  <c r="AP49" i="27"/>
  <c r="T49" i="30"/>
  <c r="U49" i="30" s="1"/>
  <c r="S439" i="27"/>
  <c r="K366" i="30"/>
  <c r="L366" i="30" s="1"/>
  <c r="AP451" i="27"/>
  <c r="T372" i="30"/>
  <c r="U372" i="30" s="1"/>
  <c r="AP28" i="27"/>
  <c r="T28" i="30"/>
  <c r="U28" i="30" s="1"/>
  <c r="S31" i="27"/>
  <c r="K31" i="30"/>
  <c r="L31" i="30" s="1"/>
  <c r="AP107" i="27"/>
  <c r="T107" i="30"/>
  <c r="U107" i="30" s="1"/>
  <c r="S143" i="27"/>
  <c r="K143" i="30"/>
  <c r="L143" i="30" s="1"/>
  <c r="AP147" i="27"/>
  <c r="T147" i="30"/>
  <c r="U147" i="30" s="1"/>
  <c r="S183" i="27"/>
  <c r="K183" i="30"/>
  <c r="L183" i="30" s="1"/>
  <c r="AP195" i="27"/>
  <c r="T195" i="30"/>
  <c r="U195" i="30" s="1"/>
  <c r="S231" i="27"/>
  <c r="K231" i="30"/>
  <c r="L231" i="30" s="1"/>
  <c r="AP235" i="27"/>
  <c r="T235" i="30"/>
  <c r="U235" i="30" s="1"/>
  <c r="S271" i="27"/>
  <c r="K271" i="30"/>
  <c r="L271" i="30" s="1"/>
  <c r="AP275" i="27"/>
  <c r="T275" i="30"/>
  <c r="U275" i="30" s="1"/>
  <c r="AP323" i="27"/>
  <c r="T323" i="30"/>
  <c r="U323" i="30" s="1"/>
  <c r="AP43" i="27"/>
  <c r="T43" i="30"/>
  <c r="U43" i="30" s="1"/>
  <c r="S47" i="27"/>
  <c r="K47" i="30"/>
  <c r="L47" i="30" s="1"/>
  <c r="AP85" i="27"/>
  <c r="T85" i="30"/>
  <c r="U85" i="30" s="1"/>
  <c r="AP109" i="27"/>
  <c r="T109" i="30"/>
  <c r="U109" i="30" s="1"/>
  <c r="S145" i="27"/>
  <c r="K145" i="30"/>
  <c r="L145" i="30" s="1"/>
  <c r="AP157" i="27"/>
  <c r="T157" i="30"/>
  <c r="U157" i="30" s="1"/>
  <c r="S201" i="27"/>
  <c r="K201" i="30"/>
  <c r="L201" i="30" s="1"/>
  <c r="AP213" i="27"/>
  <c r="T213" i="30"/>
  <c r="U213" i="30" s="1"/>
  <c r="S257" i="27"/>
  <c r="K257" i="30"/>
  <c r="L257" i="30" s="1"/>
  <c r="AP269" i="27"/>
  <c r="T269" i="30"/>
  <c r="U269" i="30" s="1"/>
  <c r="S313" i="27"/>
  <c r="K313" i="30"/>
  <c r="L313" i="30" s="1"/>
  <c r="AP325" i="27"/>
  <c r="T325" i="30"/>
  <c r="U325" i="30" s="1"/>
  <c r="AP381" i="27"/>
  <c r="T356" i="30"/>
  <c r="U356" i="30" s="1"/>
  <c r="S425" i="27"/>
  <c r="K360" i="30"/>
  <c r="L360" i="30" s="1"/>
  <c r="AP613" i="27"/>
  <c r="T416" i="30"/>
  <c r="U416" i="30" s="1"/>
  <c r="S522" i="27"/>
  <c r="K389" i="30"/>
  <c r="L389" i="30" s="1"/>
  <c r="S570" i="27"/>
  <c r="K400" i="30"/>
  <c r="L400" i="30" s="1"/>
  <c r="S17" i="27"/>
  <c r="K17" i="30"/>
  <c r="L17" i="30" s="1"/>
  <c r="AP21" i="27"/>
  <c r="T21" i="30"/>
  <c r="U21" i="30" s="1"/>
  <c r="AP69" i="27"/>
  <c r="T69" i="30"/>
  <c r="U69" i="30" s="1"/>
  <c r="AP93" i="27"/>
  <c r="T93" i="30"/>
  <c r="U93" i="30" s="1"/>
  <c r="AP446" i="27"/>
  <c r="T368" i="30"/>
  <c r="U368" i="30" s="1"/>
  <c r="S458" i="27"/>
  <c r="K377" i="30"/>
  <c r="L377" i="30" s="1"/>
  <c r="S506" i="27"/>
  <c r="K386" i="30"/>
  <c r="L386" i="30" s="1"/>
  <c r="AP86" i="27"/>
  <c r="T86" i="30"/>
  <c r="U86" i="30" s="1"/>
  <c r="S26" i="27"/>
  <c r="K26" i="30"/>
  <c r="L26" i="30" s="1"/>
  <c r="S274" i="27"/>
  <c r="K274" i="30"/>
  <c r="L274" i="30" s="1"/>
  <c r="AP190" i="27"/>
  <c r="T190" i="30"/>
  <c r="U190" i="30" s="1"/>
  <c r="S210" i="27"/>
  <c r="K210" i="30"/>
  <c r="L210" i="30" s="1"/>
  <c r="AP222" i="27"/>
  <c r="T222" i="30"/>
  <c r="U222" i="30" s="1"/>
  <c r="S234" i="27"/>
  <c r="K234" i="30"/>
  <c r="L234" i="30" s="1"/>
  <c r="AP318" i="27"/>
  <c r="T318" i="30"/>
  <c r="U318" i="30" s="1"/>
  <c r="S50" i="27"/>
  <c r="K50" i="30"/>
  <c r="L50" i="30" s="1"/>
  <c r="S82" i="27"/>
  <c r="K82" i="30"/>
  <c r="L82" i="30" s="1"/>
  <c r="AP110" i="27"/>
  <c r="T110" i="30"/>
  <c r="U110" i="30" s="1"/>
  <c r="S11" i="27"/>
  <c r="K11" i="30"/>
  <c r="L11" i="30" s="1"/>
  <c r="AP135" i="27"/>
  <c r="T135" i="30"/>
  <c r="U135" i="30" s="1"/>
  <c r="AP159" i="27"/>
  <c r="T159" i="30"/>
  <c r="U159" i="30" s="1"/>
  <c r="S171" i="27"/>
  <c r="K171" i="30"/>
  <c r="L171" i="30" s="1"/>
  <c r="S227" i="27"/>
  <c r="K227" i="30"/>
  <c r="L227" i="30" s="1"/>
  <c r="S612" i="27"/>
  <c r="K415" i="30"/>
  <c r="L415" i="30" s="1"/>
  <c r="S108" i="27"/>
  <c r="K108" i="30"/>
  <c r="L108" i="30" s="1"/>
  <c r="S748" i="27"/>
  <c r="K466" i="30"/>
  <c r="L466" i="30" s="1"/>
  <c r="S10" i="27"/>
  <c r="K10" i="30"/>
  <c r="L10" i="30" s="1"/>
  <c r="AP16" i="27"/>
  <c r="T16" i="30"/>
  <c r="U16" i="30" s="1"/>
  <c r="S52" i="27"/>
  <c r="K52" i="30"/>
  <c r="L52" i="30" s="1"/>
  <c r="S100" i="27"/>
  <c r="K100" i="30"/>
  <c r="L100" i="30" s="1"/>
  <c r="S156" i="27"/>
  <c r="K156" i="30"/>
  <c r="L156" i="30" s="1"/>
  <c r="AP168" i="27"/>
  <c r="T168" i="30"/>
  <c r="U168" i="30" s="1"/>
  <c r="S212" i="27"/>
  <c r="K212" i="30"/>
  <c r="L212" i="30" s="1"/>
  <c r="AP224" i="27"/>
  <c r="T224" i="30"/>
  <c r="U224" i="30" s="1"/>
  <c r="S276" i="27"/>
  <c r="K276" i="30"/>
  <c r="L276" i="30" s="1"/>
  <c r="AP280" i="27"/>
  <c r="T280" i="30"/>
  <c r="U280" i="30" s="1"/>
  <c r="S324" i="27"/>
  <c r="K324" i="30"/>
  <c r="L324" i="30" s="1"/>
  <c r="AP336" i="27"/>
  <c r="T336" i="30"/>
  <c r="U336" i="30" s="1"/>
  <c r="S380" i="27"/>
  <c r="K355" i="30"/>
  <c r="L355" i="30" s="1"/>
  <c r="S444" i="27"/>
  <c r="K367" i="30"/>
  <c r="L367" i="30" s="1"/>
  <c r="AP456" i="27"/>
  <c r="T375" i="30"/>
  <c r="U375" i="30" s="1"/>
  <c r="S283" i="27"/>
  <c r="K283" i="30"/>
  <c r="L283" i="30" s="1"/>
  <c r="S552" i="27"/>
  <c r="K396" i="30"/>
  <c r="L396" i="30" s="1"/>
  <c r="S611" i="27"/>
  <c r="K414" i="30"/>
  <c r="L414" i="30" s="1"/>
  <c r="AP122" i="27"/>
  <c r="T122" i="30"/>
  <c r="U122" i="30" s="1"/>
  <c r="AP204" i="27"/>
  <c r="T204" i="30"/>
  <c r="U204" i="30" s="1"/>
  <c r="AP450" i="27"/>
  <c r="T371" i="30"/>
  <c r="U371" i="30" s="1"/>
  <c r="S238" i="27"/>
  <c r="K238" i="30"/>
  <c r="L238" i="30" s="1"/>
  <c r="S288" i="27"/>
  <c r="K288" i="30"/>
  <c r="L288" i="30" s="1"/>
  <c r="AP18" i="27"/>
  <c r="T18" i="30"/>
  <c r="U18" i="30" s="1"/>
  <c r="AP50" i="27"/>
  <c r="T50" i="30"/>
  <c r="U50" i="30" s="1"/>
  <c r="AP106" i="27"/>
  <c r="T106" i="30"/>
  <c r="U106" i="30" s="1"/>
  <c r="AP130" i="27"/>
  <c r="T130" i="30"/>
  <c r="U130" i="30" s="1"/>
  <c r="AP180" i="27"/>
  <c r="T180" i="30"/>
  <c r="U180" i="30" s="1"/>
  <c r="AP236" i="27"/>
  <c r="T236" i="30"/>
  <c r="U236" i="30" s="1"/>
  <c r="AP282" i="27"/>
  <c r="T282" i="30"/>
  <c r="U282" i="30" s="1"/>
  <c r="AP284" i="27"/>
  <c r="T284" i="30"/>
  <c r="U284" i="30" s="1"/>
  <c r="AP340" i="27"/>
  <c r="T340" i="30"/>
  <c r="U340" i="30" s="1"/>
  <c r="AP380" i="27"/>
  <c r="T355" i="30"/>
  <c r="U355" i="30" s="1"/>
  <c r="AP447" i="27"/>
  <c r="T369" i="30"/>
  <c r="U369" i="30" s="1"/>
  <c r="AP625" i="27"/>
  <c r="T425" i="30"/>
  <c r="U425" i="30" s="1"/>
  <c r="AP657" i="27"/>
  <c r="T434" i="30"/>
  <c r="U434" i="30" s="1"/>
  <c r="AP700" i="27"/>
  <c r="T447" i="30"/>
  <c r="U447" i="30" s="1"/>
  <c r="AP713" i="27"/>
  <c r="T450" i="30"/>
  <c r="U450" i="30" s="1"/>
  <c r="AP729" i="27"/>
  <c r="T459" i="30"/>
  <c r="U459" i="30" s="1"/>
  <c r="AP756" i="27"/>
  <c r="T468" i="30"/>
  <c r="U468" i="30" s="1"/>
  <c r="AP249" i="27"/>
  <c r="T249" i="30"/>
  <c r="U249" i="30" s="1"/>
  <c r="S285" i="27"/>
  <c r="K285" i="30"/>
  <c r="L285" i="30" s="1"/>
  <c r="S325" i="27"/>
  <c r="K325" i="30"/>
  <c r="L325" i="30" s="1"/>
  <c r="AP345" i="27"/>
  <c r="T345" i="30"/>
  <c r="U345" i="30" s="1"/>
  <c r="S501" i="27"/>
  <c r="K385" i="30"/>
  <c r="L385" i="30" s="1"/>
  <c r="S763" i="27"/>
  <c r="K473" i="30"/>
  <c r="L473" i="30" s="1"/>
  <c r="S767" i="27"/>
  <c r="K477" i="30"/>
  <c r="L477" i="30" s="1"/>
  <c r="S771" i="27"/>
  <c r="K481" i="30"/>
  <c r="L481" i="30" s="1"/>
  <c r="S463" i="27"/>
  <c r="K379" i="30"/>
  <c r="L379" i="30" s="1"/>
  <c r="S776" i="27"/>
  <c r="K486" i="30"/>
  <c r="L486" i="30" s="1"/>
  <c r="S778" i="27"/>
  <c r="K488" i="30"/>
  <c r="L488" i="30" s="1"/>
  <c r="AP65" i="27"/>
  <c r="T65" i="30"/>
  <c r="U65" i="30" s="1"/>
  <c r="S141" i="27"/>
  <c r="K141" i="30"/>
  <c r="L141" i="30" s="1"/>
  <c r="AP201" i="27"/>
  <c r="T201" i="30"/>
  <c r="U201" i="30" s="1"/>
  <c r="S133" i="27"/>
  <c r="K133" i="30"/>
  <c r="L133" i="30" s="1"/>
  <c r="AP41" i="27"/>
  <c r="T41" i="30"/>
  <c r="U41" i="30" s="1"/>
  <c r="AP81" i="27"/>
  <c r="T81" i="30"/>
  <c r="U81" i="30" s="1"/>
  <c r="AP788" i="27"/>
  <c r="T498" i="30"/>
  <c r="U498" i="30" s="1"/>
  <c r="S447" i="27"/>
  <c r="K369" i="30"/>
  <c r="L369" i="30" s="1"/>
  <c r="AP68" i="27"/>
  <c r="T68" i="30"/>
  <c r="U68" i="30" s="1"/>
  <c r="AP92" i="27"/>
  <c r="T92" i="30"/>
  <c r="U92" i="30" s="1"/>
  <c r="S351" i="27"/>
  <c r="K351" i="30"/>
  <c r="L351" i="30" s="1"/>
  <c r="AP379" i="27"/>
  <c r="T354" i="30"/>
  <c r="U354" i="30" s="1"/>
  <c r="AP99" i="27"/>
  <c r="T99" i="30"/>
  <c r="U99" i="30" s="1"/>
  <c r="S135" i="27"/>
  <c r="K135" i="30"/>
  <c r="L135" i="30" s="1"/>
  <c r="AP187" i="27"/>
  <c r="T187" i="30"/>
  <c r="U187" i="30" s="1"/>
  <c r="S223" i="27"/>
  <c r="K223" i="30"/>
  <c r="L223" i="30" s="1"/>
  <c r="S263" i="27"/>
  <c r="K263" i="30"/>
  <c r="L263" i="30" s="1"/>
  <c r="S311" i="27"/>
  <c r="K311" i="30"/>
  <c r="L311" i="30" s="1"/>
  <c r="AP19" i="27"/>
  <c r="T19" i="30"/>
  <c r="U19" i="30" s="1"/>
  <c r="AP37" i="27"/>
  <c r="T37" i="30"/>
  <c r="U37" i="30" s="1"/>
  <c r="S97" i="27"/>
  <c r="K97" i="30"/>
  <c r="L97" i="30" s="1"/>
  <c r="AP117" i="27"/>
  <c r="T117" i="30"/>
  <c r="U117" i="30" s="1"/>
  <c r="AP149" i="27"/>
  <c r="T149" i="30"/>
  <c r="U149" i="30" s="1"/>
  <c r="S193" i="27"/>
  <c r="K193" i="30"/>
  <c r="L193" i="30" s="1"/>
  <c r="AP205" i="27"/>
  <c r="T205" i="30"/>
  <c r="U205" i="30" s="1"/>
  <c r="AP261" i="27"/>
  <c r="T261" i="30"/>
  <c r="U261" i="30" s="1"/>
  <c r="S305" i="27"/>
  <c r="K305" i="30"/>
  <c r="L305" i="30" s="1"/>
  <c r="AP317" i="27"/>
  <c r="T317" i="30"/>
  <c r="U317" i="30" s="1"/>
  <c r="AP573" i="27"/>
  <c r="T402" i="30"/>
  <c r="U402" i="30" s="1"/>
  <c r="AP669" i="27"/>
  <c r="T437" i="30"/>
  <c r="U437" i="30" s="1"/>
  <c r="AP590" i="27"/>
  <c r="T404" i="30"/>
  <c r="U404" i="30" s="1"/>
  <c r="AP29" i="27"/>
  <c r="T29" i="30"/>
  <c r="U29" i="30" s="1"/>
  <c r="AP262" i="27"/>
  <c r="T262" i="30"/>
  <c r="U262" i="30" s="1"/>
  <c r="S338" i="27"/>
  <c r="K338" i="30"/>
  <c r="L338" i="30" s="1"/>
  <c r="AP614" i="27"/>
  <c r="T417" i="30"/>
  <c r="U417" i="30" s="1"/>
  <c r="S90" i="27"/>
  <c r="K90" i="30"/>
  <c r="L90" i="30" s="1"/>
  <c r="AP239" i="27"/>
  <c r="T239" i="30"/>
  <c r="U239" i="30" s="1"/>
  <c r="AP127" i="27"/>
  <c r="T127" i="30"/>
  <c r="U127" i="30" s="1"/>
  <c r="AP158" i="27"/>
  <c r="T158" i="30"/>
  <c r="U158" i="30" s="1"/>
  <c r="AP246" i="27"/>
  <c r="T246" i="30"/>
  <c r="U246" i="30" s="1"/>
  <c r="S450" i="27"/>
  <c r="K371" i="30"/>
  <c r="L371" i="30" s="1"/>
  <c r="AP54" i="27"/>
  <c r="T54" i="30"/>
  <c r="U54" i="30" s="1"/>
  <c r="S98" i="27"/>
  <c r="K98" i="30"/>
  <c r="L98" i="30" s="1"/>
  <c r="S170" i="27"/>
  <c r="K170" i="30"/>
  <c r="L170" i="30" s="1"/>
  <c r="AP174" i="27"/>
  <c r="T174" i="30"/>
  <c r="U174" i="30" s="1"/>
  <c r="AP198" i="27"/>
  <c r="T198" i="30"/>
  <c r="U198" i="30" s="1"/>
  <c r="S35" i="27"/>
  <c r="K35" i="30"/>
  <c r="L35" i="30" s="1"/>
  <c r="AP39" i="27"/>
  <c r="T39" i="30"/>
  <c r="U39" i="30" s="1"/>
  <c r="AP63" i="27"/>
  <c r="T63" i="30"/>
  <c r="U63" i="30" s="1"/>
  <c r="AP79" i="27"/>
  <c r="T79" i="30"/>
  <c r="U79" i="30" s="1"/>
  <c r="S131" i="27"/>
  <c r="K131" i="30"/>
  <c r="L131" i="30" s="1"/>
  <c r="AP175" i="27"/>
  <c r="T175" i="30"/>
  <c r="U175" i="30" s="1"/>
  <c r="S203" i="27"/>
  <c r="K203" i="30"/>
  <c r="L203" i="30" s="1"/>
  <c r="S267" i="27"/>
  <c r="K267" i="30"/>
  <c r="L267" i="30" s="1"/>
  <c r="AP279" i="27"/>
  <c r="T279" i="30"/>
  <c r="U279" i="30" s="1"/>
  <c r="AP608" i="27"/>
  <c r="T412" i="30"/>
  <c r="U412" i="30" s="1"/>
  <c r="S620" i="27"/>
  <c r="K420" i="30"/>
  <c r="L420" i="30" s="1"/>
  <c r="AP696" i="27"/>
  <c r="T443" i="30"/>
  <c r="U443" i="30" s="1"/>
  <c r="AP14" i="27"/>
  <c r="T14" i="30"/>
  <c r="U14" i="30" s="1"/>
  <c r="S44" i="27"/>
  <c r="K44" i="30"/>
  <c r="L44" i="30" s="1"/>
  <c r="AP56" i="27"/>
  <c r="T56" i="30"/>
  <c r="U56" i="30" s="1"/>
  <c r="S92" i="27"/>
  <c r="K92" i="30"/>
  <c r="L92" i="30" s="1"/>
  <c r="AP104" i="27"/>
  <c r="T104" i="30"/>
  <c r="U104" i="30" s="1"/>
  <c r="S148" i="27"/>
  <c r="K148" i="30"/>
  <c r="L148" i="30" s="1"/>
  <c r="AP160" i="27"/>
  <c r="T160" i="30"/>
  <c r="U160" i="30" s="1"/>
  <c r="S204" i="27"/>
  <c r="K204" i="30"/>
  <c r="L204" i="30" s="1"/>
  <c r="AP216" i="27"/>
  <c r="T216" i="30"/>
  <c r="U216" i="30" s="1"/>
  <c r="S268" i="27"/>
  <c r="K268" i="30"/>
  <c r="L268" i="30" s="1"/>
  <c r="S316" i="27"/>
  <c r="K316" i="30"/>
  <c r="L316" i="30" s="1"/>
  <c r="AP328" i="27"/>
  <c r="T328" i="30"/>
  <c r="U328" i="30" s="1"/>
  <c r="S436" i="27"/>
  <c r="K365" i="30"/>
  <c r="L365" i="30" s="1"/>
  <c r="AP448" i="27"/>
  <c r="T370" i="30"/>
  <c r="U370" i="30" s="1"/>
  <c r="AP308" i="27"/>
  <c r="T308" i="30"/>
  <c r="U308" i="30" s="1"/>
  <c r="AP507" i="27"/>
  <c r="T387" i="30"/>
  <c r="U387" i="30" s="1"/>
  <c r="AP668" i="27"/>
  <c r="T436" i="30"/>
  <c r="U436" i="30" s="1"/>
  <c r="AP698" i="27"/>
  <c r="T445" i="30"/>
  <c r="U445" i="30" s="1"/>
  <c r="S195" i="27"/>
  <c r="K195" i="30"/>
  <c r="L195" i="30" s="1"/>
  <c r="S632" i="27"/>
  <c r="K428" i="30"/>
  <c r="L428" i="30" s="1"/>
  <c r="S696" i="27"/>
  <c r="K443" i="30"/>
  <c r="L443" i="30" s="1"/>
  <c r="S760" i="27"/>
  <c r="K470" i="30"/>
  <c r="L470" i="30" s="1"/>
  <c r="S14" i="27"/>
  <c r="K14" i="30"/>
  <c r="L14" i="30" s="1"/>
  <c r="S38" i="27"/>
  <c r="K38" i="30"/>
  <c r="L38" i="30" s="1"/>
  <c r="S54" i="27"/>
  <c r="K54" i="30"/>
  <c r="L54" i="30" s="1"/>
  <c r="S70" i="27"/>
  <c r="K70" i="30"/>
  <c r="L70" i="30" s="1"/>
  <c r="S86" i="27"/>
  <c r="K86" i="30"/>
  <c r="L86" i="30" s="1"/>
  <c r="S102" i="27"/>
  <c r="K102" i="30"/>
  <c r="L102" i="30" s="1"/>
  <c r="S118" i="27"/>
  <c r="K118" i="30"/>
  <c r="L118" i="30" s="1"/>
  <c r="S134" i="27"/>
  <c r="K134" i="30"/>
  <c r="L134" i="30" s="1"/>
  <c r="S150" i="27"/>
  <c r="K150" i="30"/>
  <c r="L150" i="30" s="1"/>
  <c r="S166" i="27"/>
  <c r="K166" i="30"/>
  <c r="L166" i="30" s="1"/>
  <c r="S182" i="27"/>
  <c r="K182" i="30"/>
  <c r="L182" i="30" s="1"/>
  <c r="S254" i="27"/>
  <c r="K254" i="30"/>
  <c r="L254" i="30" s="1"/>
  <c r="S264" i="27"/>
  <c r="K264" i="30"/>
  <c r="L264" i="30" s="1"/>
  <c r="S291" i="27"/>
  <c r="K291" i="30"/>
  <c r="L291" i="30" s="1"/>
  <c r="S304" i="27"/>
  <c r="K304" i="30"/>
  <c r="L304" i="30" s="1"/>
  <c r="S315" i="27"/>
  <c r="K315" i="30"/>
  <c r="L315" i="30" s="1"/>
  <c r="S339" i="27"/>
  <c r="K339" i="30"/>
  <c r="L339" i="30" s="1"/>
  <c r="S350" i="27"/>
  <c r="K350" i="30"/>
  <c r="L350" i="30" s="1"/>
  <c r="S435" i="27"/>
  <c r="K364" i="30"/>
  <c r="L364" i="30" s="1"/>
  <c r="S446" i="27"/>
  <c r="K368" i="30"/>
  <c r="L368" i="30" s="1"/>
  <c r="S455" i="27"/>
  <c r="K374" i="30"/>
  <c r="L374" i="30" s="1"/>
  <c r="S550" i="27"/>
  <c r="K394" i="30"/>
  <c r="L394" i="30" s="1"/>
  <c r="S589" i="27"/>
  <c r="K403" i="30"/>
  <c r="L403" i="30" s="1"/>
  <c r="S614" i="27"/>
  <c r="K417" i="30"/>
  <c r="L417" i="30" s="1"/>
  <c r="S621" i="27"/>
  <c r="K421" i="30"/>
  <c r="L421" i="30" s="1"/>
  <c r="S639" i="27"/>
  <c r="K432" i="30"/>
  <c r="L432" i="30" s="1"/>
  <c r="S671" i="27"/>
  <c r="K439" i="30"/>
  <c r="L439" i="30" s="1"/>
  <c r="S718" i="27"/>
  <c r="K454" i="30"/>
  <c r="L454" i="30" s="1"/>
  <c r="AP34" i="27"/>
  <c r="T34" i="30"/>
  <c r="U34" i="30" s="1"/>
  <c r="AP164" i="27"/>
  <c r="T164" i="30"/>
  <c r="U164" i="30" s="1"/>
  <c r="AP178" i="27"/>
  <c r="T178" i="30"/>
  <c r="U178" i="30" s="1"/>
  <c r="AP234" i="27"/>
  <c r="T234" i="30"/>
  <c r="U234" i="30" s="1"/>
  <c r="AP244" i="27"/>
  <c r="T244" i="30"/>
  <c r="U244" i="30" s="1"/>
  <c r="AP260" i="27"/>
  <c r="T260" i="30"/>
  <c r="U260" i="30" s="1"/>
  <c r="AP266" i="27"/>
  <c r="T266" i="30"/>
  <c r="U266" i="30" s="1"/>
  <c r="AP268" i="27"/>
  <c r="T268" i="30"/>
  <c r="U268" i="30" s="1"/>
  <c r="AP276" i="27"/>
  <c r="T276" i="30"/>
  <c r="U276" i="30" s="1"/>
  <c r="AP298" i="27"/>
  <c r="T298" i="30"/>
  <c r="U298" i="30" s="1"/>
  <c r="AP303" i="27"/>
  <c r="T303" i="30"/>
  <c r="U303" i="30" s="1"/>
  <c r="AP378" i="27"/>
  <c r="T353" i="30"/>
  <c r="U353" i="30" s="1"/>
  <c r="AP628" i="27"/>
  <c r="T426" i="30"/>
  <c r="U426" i="30" s="1"/>
  <c r="AP705" i="27"/>
  <c r="T448" i="30"/>
  <c r="U448" i="30" s="1"/>
  <c r="AP714" i="27"/>
  <c r="T451" i="30"/>
  <c r="U451" i="30" s="1"/>
  <c r="AP721" i="27"/>
  <c r="T456" i="30"/>
  <c r="U456" i="30" s="1"/>
  <c r="AP759" i="27"/>
  <c r="T469" i="30"/>
  <c r="U469" i="30" s="1"/>
  <c r="AP105" i="27"/>
  <c r="T105" i="30"/>
  <c r="U105" i="30" s="1"/>
  <c r="S269" i="27"/>
  <c r="K269" i="30"/>
  <c r="L269" i="30" s="1"/>
  <c r="AP289" i="27"/>
  <c r="T289" i="30"/>
  <c r="U289" i="30" s="1"/>
  <c r="S309" i="27"/>
  <c r="K309" i="30"/>
  <c r="L309" i="30" s="1"/>
  <c r="AP329" i="27"/>
  <c r="T329" i="30"/>
  <c r="U329" i="30" s="1"/>
  <c r="AP433" i="27"/>
  <c r="T362" i="30"/>
  <c r="U362" i="30" s="1"/>
  <c r="S573" i="27"/>
  <c r="K402" i="30"/>
  <c r="L402" i="30" s="1"/>
  <c r="AP763" i="27"/>
  <c r="T473" i="30"/>
  <c r="U473" i="30" s="1"/>
  <c r="AP767" i="27"/>
  <c r="T477" i="30"/>
  <c r="U477" i="30" s="1"/>
  <c r="AP771" i="27"/>
  <c r="T481" i="30"/>
  <c r="U481" i="30" s="1"/>
  <c r="AP435" i="27"/>
  <c r="T364" i="30"/>
  <c r="U364" i="30" s="1"/>
  <c r="AP459" i="27"/>
  <c r="T378" i="30"/>
  <c r="U378" i="30" s="1"/>
  <c r="AP778" i="27"/>
  <c r="T488" i="30"/>
  <c r="U488" i="30" s="1"/>
  <c r="S189" i="27"/>
  <c r="K189" i="30"/>
  <c r="L189" i="30" s="1"/>
  <c r="S197" i="27"/>
  <c r="K197" i="30"/>
  <c r="L197" i="30" s="1"/>
  <c r="S21" i="27"/>
  <c r="K21" i="30"/>
  <c r="L21" i="30" s="1"/>
  <c r="AP113" i="27"/>
  <c r="T113" i="30"/>
  <c r="U113" i="30" s="1"/>
  <c r="S69" i="27"/>
  <c r="K69" i="30"/>
  <c r="L69" i="30" s="1"/>
  <c r="AP60" i="27"/>
  <c r="T60" i="30"/>
  <c r="U60" i="30" s="1"/>
  <c r="AP12" i="27"/>
  <c r="T12" i="30"/>
  <c r="U12" i="30" s="1"/>
  <c r="AP139" i="27"/>
  <c r="T139" i="30"/>
  <c r="U139" i="30" s="1"/>
  <c r="S175" i="27"/>
  <c r="K175" i="30"/>
  <c r="L175" i="30" s="1"/>
  <c r="AP227" i="27"/>
  <c r="T227" i="30"/>
  <c r="U227" i="30" s="1"/>
  <c r="S255" i="27"/>
  <c r="K255" i="30"/>
  <c r="L255" i="30" s="1"/>
  <c r="AP267" i="27"/>
  <c r="T267" i="30"/>
  <c r="U267" i="30" s="1"/>
  <c r="S303" i="27"/>
  <c r="K303" i="30"/>
  <c r="L303" i="30" s="1"/>
  <c r="AP315" i="27"/>
  <c r="T315" i="30"/>
  <c r="U315" i="30" s="1"/>
  <c r="AP11" i="27"/>
  <c r="T11" i="30"/>
  <c r="U11" i="30" s="1"/>
  <c r="S55" i="27"/>
  <c r="K55" i="30"/>
  <c r="L55" i="30" s="1"/>
  <c r="AP61" i="27"/>
  <c r="T61" i="30"/>
  <c r="U61" i="30" s="1"/>
  <c r="AP67" i="27"/>
  <c r="T67" i="30"/>
  <c r="U67" i="30" s="1"/>
  <c r="S71" i="27"/>
  <c r="K71" i="30"/>
  <c r="L71" i="30" s="1"/>
  <c r="S81" i="27"/>
  <c r="K81" i="30"/>
  <c r="L81" i="30" s="1"/>
  <c r="S105" i="27"/>
  <c r="K105" i="30"/>
  <c r="L105" i="30" s="1"/>
  <c r="S137" i="27"/>
  <c r="K137" i="30"/>
  <c r="L137" i="30" s="1"/>
  <c r="AP141" i="27"/>
  <c r="T141" i="30"/>
  <c r="U141" i="30" s="1"/>
  <c r="S185" i="27"/>
  <c r="K185" i="30"/>
  <c r="L185" i="30" s="1"/>
  <c r="AP197" i="27"/>
  <c r="T197" i="30"/>
  <c r="U197" i="30" s="1"/>
  <c r="S249" i="27"/>
  <c r="K249" i="30"/>
  <c r="L249" i="30" s="1"/>
  <c r="AP253" i="27"/>
  <c r="T253" i="30"/>
  <c r="U253" i="30" s="1"/>
  <c r="S297" i="27"/>
  <c r="K297" i="30"/>
  <c r="L297" i="30" s="1"/>
  <c r="AP309" i="27"/>
  <c r="T309" i="30"/>
  <c r="U309" i="30" s="1"/>
  <c r="AP373" i="27"/>
  <c r="T352" i="30"/>
  <c r="U352" i="30" s="1"/>
  <c r="S473" i="27"/>
  <c r="K384" i="30"/>
  <c r="L384" i="30" s="1"/>
  <c r="S601" i="27"/>
  <c r="K409" i="30"/>
  <c r="L409" i="30" s="1"/>
  <c r="AP605" i="27"/>
  <c r="T410" i="30"/>
  <c r="U410" i="30" s="1"/>
  <c r="AP693" i="27"/>
  <c r="T441" i="30"/>
  <c r="U441" i="30" s="1"/>
  <c r="S713" i="27"/>
  <c r="K450" i="30"/>
  <c r="L450" i="30" s="1"/>
  <c r="AP717" i="27"/>
  <c r="T453" i="30"/>
  <c r="U453" i="30" s="1"/>
  <c r="S745" i="27"/>
  <c r="K464" i="30"/>
  <c r="L464" i="30" s="1"/>
  <c r="S783" i="27"/>
  <c r="K493" i="30"/>
  <c r="L493" i="30" s="1"/>
  <c r="S784" i="27"/>
  <c r="K494" i="30"/>
  <c r="L494" i="30" s="1"/>
  <c r="S785" i="27"/>
  <c r="K495" i="30"/>
  <c r="L495" i="30" s="1"/>
  <c r="AP606" i="27"/>
  <c r="T411" i="30"/>
  <c r="U411" i="30" s="1"/>
  <c r="AP311" i="27"/>
  <c r="T311" i="30"/>
  <c r="U311" i="30" s="1"/>
  <c r="S780" i="27"/>
  <c r="K490" i="30"/>
  <c r="L490" i="30" s="1"/>
  <c r="AP784" i="27"/>
  <c r="T494" i="30"/>
  <c r="U494" i="30" s="1"/>
  <c r="AP45" i="27"/>
  <c r="T45" i="30"/>
  <c r="U45" i="30" s="1"/>
  <c r="S57" i="27"/>
  <c r="K57" i="30"/>
  <c r="L57" i="30" s="1"/>
  <c r="AP77" i="27"/>
  <c r="T77" i="30"/>
  <c r="U77" i="30" s="1"/>
  <c r="AP550" i="27"/>
  <c r="T394" i="30"/>
  <c r="U394" i="30" s="1"/>
  <c r="AP95" i="27"/>
  <c r="T95" i="30"/>
  <c r="U95" i="30" s="1"/>
  <c r="AP207" i="27"/>
  <c r="T207" i="30"/>
  <c r="U207" i="30" s="1"/>
  <c r="S163" i="27"/>
  <c r="K163" i="30"/>
  <c r="L163" i="30" s="1"/>
  <c r="S218" i="27"/>
  <c r="K218" i="30"/>
  <c r="L218" i="30" s="1"/>
  <c r="S298" i="27"/>
  <c r="K298" i="30"/>
  <c r="L298" i="30" s="1"/>
  <c r="S314" i="27"/>
  <c r="K314" i="30"/>
  <c r="L314" i="30" s="1"/>
  <c r="AP342" i="27"/>
  <c r="T342" i="30"/>
  <c r="U342" i="30" s="1"/>
  <c r="S42" i="27"/>
  <c r="K42" i="30"/>
  <c r="L42" i="30" s="1"/>
  <c r="AP46" i="27"/>
  <c r="T46" i="30"/>
  <c r="U46" i="30" s="1"/>
  <c r="AP78" i="27"/>
  <c r="T78" i="30"/>
  <c r="U78" i="30" s="1"/>
  <c r="AP102" i="27"/>
  <c r="T102" i="30"/>
  <c r="U102" i="30" s="1"/>
  <c r="S130" i="27"/>
  <c r="K130" i="30"/>
  <c r="L130" i="30" s="1"/>
  <c r="S154" i="27"/>
  <c r="K154" i="30"/>
  <c r="L154" i="30" s="1"/>
  <c r="AP182" i="27"/>
  <c r="T182" i="30"/>
  <c r="U182" i="30" s="1"/>
  <c r="S194" i="27"/>
  <c r="K194" i="30"/>
  <c r="L194" i="30" s="1"/>
  <c r="AP7" i="27"/>
  <c r="T7" i="30"/>
  <c r="U7" i="30" s="1"/>
  <c r="S59" i="27"/>
  <c r="K59" i="30"/>
  <c r="L59" i="30" s="1"/>
  <c r="AP151" i="27"/>
  <c r="T151" i="30"/>
  <c r="U151" i="30" s="1"/>
  <c r="AP167" i="27"/>
  <c r="T167" i="30"/>
  <c r="U167" i="30" s="1"/>
  <c r="S275" i="27"/>
  <c r="K275" i="30"/>
  <c r="L275" i="30" s="1"/>
  <c r="AP744" i="27"/>
  <c r="T463" i="30"/>
  <c r="U463" i="30" s="1"/>
  <c r="AP30" i="27"/>
  <c r="T30" i="30"/>
  <c r="U30" i="30" s="1"/>
  <c r="S636" i="27"/>
  <c r="K430" i="30"/>
  <c r="L430" i="30" s="1"/>
  <c r="AP640" i="27"/>
  <c r="T433" i="30"/>
  <c r="U433" i="30" s="1"/>
  <c r="AP720" i="27"/>
  <c r="T455" i="30"/>
  <c r="U455" i="30" s="1"/>
  <c r="AP768" i="27"/>
  <c r="T478" i="30"/>
  <c r="U478" i="30" s="1"/>
  <c r="AP48" i="27"/>
  <c r="T48" i="30"/>
  <c r="U48" i="30" s="1"/>
  <c r="S84" i="27"/>
  <c r="K84" i="30"/>
  <c r="L84" i="30" s="1"/>
  <c r="AP96" i="27"/>
  <c r="T96" i="30"/>
  <c r="U96" i="30" s="1"/>
  <c r="S140" i="27"/>
  <c r="K140" i="30"/>
  <c r="L140" i="30" s="1"/>
  <c r="AP152" i="27"/>
  <c r="T152" i="30"/>
  <c r="U152" i="30" s="1"/>
  <c r="S196" i="27"/>
  <c r="K196" i="30"/>
  <c r="L196" i="30" s="1"/>
  <c r="AP208" i="27"/>
  <c r="T208" i="30"/>
  <c r="U208" i="30" s="1"/>
  <c r="S260" i="27"/>
  <c r="K260" i="30"/>
  <c r="L260" i="30" s="1"/>
  <c r="AP272" i="27"/>
  <c r="T272" i="30"/>
  <c r="U272" i="30" s="1"/>
  <c r="S308" i="27"/>
  <c r="K308" i="30"/>
  <c r="L308" i="30" s="1"/>
  <c r="AP320" i="27"/>
  <c r="T320" i="30"/>
  <c r="U320" i="30" s="1"/>
  <c r="S24" i="27"/>
  <c r="K24" i="30"/>
  <c r="L24" i="30" s="1"/>
  <c r="S715" i="27"/>
  <c r="K452" i="30"/>
  <c r="L452" i="30" s="1"/>
  <c r="AP154" i="27"/>
  <c r="T154" i="30"/>
  <c r="U154" i="30" s="1"/>
  <c r="S222" i="27"/>
  <c r="K222" i="30"/>
  <c r="L222" i="30" s="1"/>
  <c r="S278" i="27"/>
  <c r="K278" i="30"/>
  <c r="L278" i="30" s="1"/>
  <c r="S723" i="27"/>
  <c r="K457" i="30"/>
  <c r="L457" i="30" s="1"/>
  <c r="S744" i="27"/>
  <c r="K463" i="30"/>
  <c r="L463" i="30" s="1"/>
  <c r="AP66" i="27"/>
  <c r="T66" i="30"/>
  <c r="U66" i="30" s="1"/>
  <c r="S198" i="27"/>
  <c r="K198" i="30"/>
  <c r="L198" i="30" s="1"/>
  <c r="S224" i="27"/>
  <c r="K224" i="30"/>
  <c r="L224" i="30" s="1"/>
  <c r="S240" i="27"/>
  <c r="K240" i="30"/>
  <c r="L240" i="30" s="1"/>
  <c r="S280" i="27"/>
  <c r="K280" i="30"/>
  <c r="L280" i="30" s="1"/>
  <c r="S328" i="27"/>
  <c r="K328" i="30"/>
  <c r="L328" i="30" s="1"/>
  <c r="S395" i="27"/>
  <c r="K357" i="30"/>
  <c r="L357" i="30" s="1"/>
  <c r="S416" i="27"/>
  <c r="K358" i="30"/>
  <c r="L358" i="30" s="1"/>
  <c r="S456" i="27"/>
  <c r="K375" i="30"/>
  <c r="L375" i="30" s="1"/>
  <c r="S608" i="27"/>
  <c r="K412" i="30"/>
  <c r="L412" i="30" s="1"/>
  <c r="S635" i="27"/>
  <c r="K429" i="30"/>
  <c r="L429" i="30" s="1"/>
  <c r="S640" i="27"/>
  <c r="K433" i="30"/>
  <c r="L433" i="30" s="1"/>
  <c r="AP82" i="27"/>
  <c r="T82" i="30"/>
  <c r="U82" i="30" s="1"/>
  <c r="AP90" i="27"/>
  <c r="T90" i="30"/>
  <c r="U90" i="30" s="1"/>
  <c r="AP148" i="27"/>
  <c r="T148" i="30"/>
  <c r="U148" i="30" s="1"/>
  <c r="AP162" i="27"/>
  <c r="T162" i="30"/>
  <c r="U162" i="30" s="1"/>
  <c r="AP170" i="27"/>
  <c r="T170" i="30"/>
  <c r="U170" i="30" s="1"/>
  <c r="AP172" i="27"/>
  <c r="T172" i="30"/>
  <c r="U172" i="30" s="1"/>
  <c r="AP220" i="27"/>
  <c r="T220" i="30"/>
  <c r="U220" i="30" s="1"/>
  <c r="AP228" i="27"/>
  <c r="T228" i="30"/>
  <c r="U228" i="30" s="1"/>
  <c r="AP242" i="27"/>
  <c r="T242" i="30"/>
  <c r="U242" i="30" s="1"/>
  <c r="AP250" i="27"/>
  <c r="T250" i="30"/>
  <c r="U250" i="30" s="1"/>
  <c r="AP252" i="27"/>
  <c r="T252" i="30"/>
  <c r="U252" i="30" s="1"/>
  <c r="AP258" i="27"/>
  <c r="T258" i="30"/>
  <c r="U258" i="30" s="1"/>
  <c r="AP274" i="27"/>
  <c r="T274" i="30"/>
  <c r="U274" i="30" s="1"/>
  <c r="AP300" i="27"/>
  <c r="T300" i="30"/>
  <c r="U300" i="30" s="1"/>
  <c r="AP346" i="27"/>
  <c r="T346" i="30"/>
  <c r="U346" i="30" s="1"/>
  <c r="AP348" i="27"/>
  <c r="T348" i="30"/>
  <c r="U348" i="30" s="1"/>
  <c r="AP444" i="27"/>
  <c r="T367" i="30"/>
  <c r="U367" i="30" s="1"/>
  <c r="AP524" i="27"/>
  <c r="T390" i="30"/>
  <c r="U390" i="30" s="1"/>
  <c r="AP718" i="27"/>
  <c r="T454" i="30"/>
  <c r="U454" i="30" s="1"/>
  <c r="AP726" i="27"/>
  <c r="T458" i="30"/>
  <c r="U458" i="30" s="1"/>
  <c r="AP746" i="27"/>
  <c r="T465" i="30"/>
  <c r="U465" i="30" s="1"/>
  <c r="S165" i="27"/>
  <c r="K165" i="30"/>
  <c r="L165" i="30" s="1"/>
  <c r="S253" i="27"/>
  <c r="K253" i="30"/>
  <c r="L253" i="30" s="1"/>
  <c r="AP273" i="27"/>
  <c r="T273" i="30"/>
  <c r="U273" i="30" s="1"/>
  <c r="AP313" i="27"/>
  <c r="T313" i="30"/>
  <c r="U313" i="30" s="1"/>
  <c r="S349" i="27"/>
  <c r="K349" i="30"/>
  <c r="L349" i="30" s="1"/>
  <c r="S373" i="27"/>
  <c r="K352" i="30"/>
  <c r="L352" i="30" s="1"/>
  <c r="S565" i="27"/>
  <c r="K399" i="30"/>
  <c r="L399" i="30" s="1"/>
  <c r="S766" i="27"/>
  <c r="K476" i="30"/>
  <c r="L476" i="30" s="1"/>
  <c r="S775" i="27"/>
  <c r="K485" i="30"/>
  <c r="L485" i="30" s="1"/>
  <c r="AP161" i="27"/>
  <c r="T161" i="30"/>
  <c r="U161" i="30" s="1"/>
  <c r="AP209" i="27"/>
  <c r="T209" i="30"/>
  <c r="U209" i="30" s="1"/>
  <c r="AP241" i="27"/>
  <c r="T241" i="30"/>
  <c r="U241" i="30" s="1"/>
  <c r="AP97" i="27"/>
  <c r="T97" i="30"/>
  <c r="U97" i="30" s="1"/>
  <c r="AP33" i="27"/>
  <c r="T33" i="30"/>
  <c r="U33" i="30" s="1"/>
  <c r="S781" i="27"/>
  <c r="K491" i="30"/>
  <c r="L491" i="30" s="1"/>
  <c r="S777" i="27"/>
  <c r="K487" i="30"/>
  <c r="L487" i="30" s="1"/>
  <c r="S343" i="27"/>
  <c r="K343" i="30"/>
  <c r="L343" i="30" s="1"/>
  <c r="AP347" i="27"/>
  <c r="T347" i="30"/>
  <c r="U347" i="30" s="1"/>
  <c r="AP91" i="27"/>
  <c r="T91" i="30"/>
  <c r="U91" i="30" s="1"/>
  <c r="S127" i="27"/>
  <c r="K127" i="30"/>
  <c r="L127" i="30" s="1"/>
  <c r="AP131" i="27"/>
  <c r="T131" i="30"/>
  <c r="U131" i="30" s="1"/>
  <c r="S167" i="27"/>
  <c r="K167" i="30"/>
  <c r="L167" i="30" s="1"/>
  <c r="AP179" i="27"/>
  <c r="T179" i="30"/>
  <c r="U179" i="30" s="1"/>
  <c r="S215" i="27"/>
  <c r="K215" i="30"/>
  <c r="L215" i="30" s="1"/>
  <c r="AP219" i="27"/>
  <c r="T219" i="30"/>
  <c r="U219" i="30" s="1"/>
  <c r="AP259" i="27"/>
  <c r="T259" i="30"/>
  <c r="U259" i="30" s="1"/>
  <c r="S295" i="27"/>
  <c r="K295" i="30"/>
  <c r="L295" i="30" s="1"/>
  <c r="AP307" i="27"/>
  <c r="T307" i="30"/>
  <c r="U307" i="30" s="1"/>
  <c r="S7" i="27"/>
  <c r="K7" i="30"/>
  <c r="L7" i="30" s="1"/>
  <c r="S33" i="27"/>
  <c r="K33" i="30"/>
  <c r="L33" i="30" s="1"/>
  <c r="AP51" i="27"/>
  <c r="T51" i="30"/>
  <c r="U51" i="30" s="1"/>
  <c r="AP83" i="27"/>
  <c r="T83" i="30"/>
  <c r="U83" i="30" s="1"/>
  <c r="S87" i="27"/>
  <c r="K87" i="30"/>
  <c r="L87" i="30" s="1"/>
  <c r="S113" i="27"/>
  <c r="K113" i="30"/>
  <c r="L113" i="30" s="1"/>
  <c r="AP125" i="27"/>
  <c r="T125" i="30"/>
  <c r="U125" i="30" s="1"/>
  <c r="AP189" i="27"/>
  <c r="T189" i="30"/>
  <c r="U189" i="30" s="1"/>
  <c r="S241" i="27"/>
  <c r="K241" i="30"/>
  <c r="L241" i="30" s="1"/>
  <c r="S289" i="27"/>
  <c r="K289" i="30"/>
  <c r="L289" i="30" s="1"/>
  <c r="AP301" i="27"/>
  <c r="T301" i="30"/>
  <c r="U301" i="30" s="1"/>
  <c r="AP525" i="27"/>
  <c r="T391" i="30"/>
  <c r="U391" i="30" s="1"/>
  <c r="AP565" i="27"/>
  <c r="T399" i="30"/>
  <c r="U399" i="30" s="1"/>
  <c r="AP439" i="27"/>
  <c r="T366" i="30"/>
  <c r="U366" i="30" s="1"/>
  <c r="AP463" i="27"/>
  <c r="T379" i="30"/>
  <c r="U379" i="30" s="1"/>
  <c r="AP5" i="27"/>
  <c r="T5" i="30"/>
  <c r="S41" i="27"/>
  <c r="K41" i="30"/>
  <c r="L41" i="30" s="1"/>
  <c r="S65" i="27"/>
  <c r="K65" i="30"/>
  <c r="L65" i="30" s="1"/>
  <c r="S290" i="27"/>
  <c r="K290" i="30"/>
  <c r="L290" i="30" s="1"/>
  <c r="S107" i="27"/>
  <c r="K107" i="30"/>
  <c r="L107" i="30" s="1"/>
  <c r="AP206" i="27"/>
  <c r="T206" i="30"/>
  <c r="U206" i="30" s="1"/>
  <c r="AP278" i="27"/>
  <c r="T278" i="30"/>
  <c r="U278" i="30" s="1"/>
  <c r="AP286" i="27"/>
  <c r="T286" i="30"/>
  <c r="U286" i="30" s="1"/>
  <c r="S18" i="27"/>
  <c r="K18" i="30"/>
  <c r="L18" i="30" s="1"/>
  <c r="S34" i="27"/>
  <c r="K34" i="30"/>
  <c r="L34" i="30" s="1"/>
  <c r="AP94" i="27"/>
  <c r="T94" i="30"/>
  <c r="U94" i="30" s="1"/>
  <c r="AP134" i="27"/>
  <c r="T134" i="30"/>
  <c r="U134" i="30" s="1"/>
  <c r="S146" i="27"/>
  <c r="K146" i="30"/>
  <c r="L146" i="30" s="1"/>
  <c r="S162" i="27"/>
  <c r="K162" i="30"/>
  <c r="L162" i="30" s="1"/>
  <c r="S27" i="27"/>
  <c r="K27" i="30"/>
  <c r="L27" i="30" s="1"/>
  <c r="S75" i="27"/>
  <c r="K75" i="30"/>
  <c r="L75" i="30" s="1"/>
  <c r="S91" i="27"/>
  <c r="K91" i="30"/>
  <c r="L91" i="30" s="1"/>
  <c r="AP111" i="27"/>
  <c r="T111" i="30"/>
  <c r="U111" i="30" s="1"/>
  <c r="S123" i="27"/>
  <c r="K123" i="30"/>
  <c r="L123" i="30" s="1"/>
  <c r="S187" i="27"/>
  <c r="K187" i="30"/>
  <c r="L187" i="30" s="1"/>
  <c r="S235" i="27"/>
  <c r="K235" i="30"/>
  <c r="L235" i="30" s="1"/>
  <c r="AP247" i="27"/>
  <c r="T247" i="30"/>
  <c r="U247" i="30" s="1"/>
  <c r="AP592" i="27"/>
  <c r="T405" i="30"/>
  <c r="U405" i="30" s="1"/>
  <c r="S764" i="27"/>
  <c r="K474" i="30"/>
  <c r="L474" i="30" s="1"/>
  <c r="AP8" i="27"/>
  <c r="T8" i="30"/>
  <c r="U8" i="30" s="1"/>
  <c r="S36" i="27"/>
  <c r="K36" i="30"/>
  <c r="L36" i="30" s="1"/>
  <c r="AP40" i="27"/>
  <c r="T40" i="30"/>
  <c r="U40" i="30" s="1"/>
  <c r="S76" i="27"/>
  <c r="K76" i="30"/>
  <c r="L76" i="30" s="1"/>
  <c r="AP88" i="27"/>
  <c r="T88" i="30"/>
  <c r="U88" i="30" s="1"/>
  <c r="S132" i="27"/>
  <c r="K132" i="30"/>
  <c r="L132" i="30" s="1"/>
  <c r="AP144" i="27"/>
  <c r="T144" i="30"/>
  <c r="U144" i="30" s="1"/>
  <c r="S188" i="27"/>
  <c r="K188" i="30"/>
  <c r="L188" i="30" s="1"/>
  <c r="AP200" i="27"/>
  <c r="T200" i="30"/>
  <c r="U200" i="30" s="1"/>
  <c r="S252" i="27"/>
  <c r="K252" i="30"/>
  <c r="L252" i="30" s="1"/>
  <c r="AP264" i="27"/>
  <c r="T264" i="30"/>
  <c r="U264" i="30" s="1"/>
  <c r="S300" i="27"/>
  <c r="K300" i="30"/>
  <c r="L300" i="30" s="1"/>
  <c r="AP312" i="27"/>
  <c r="T312" i="30"/>
  <c r="U312" i="30" s="1"/>
  <c r="S720" i="27"/>
  <c r="K455" i="30"/>
  <c r="L455" i="30" s="1"/>
  <c r="AP532" i="27"/>
  <c r="T392" i="30"/>
  <c r="U392" i="30" s="1"/>
  <c r="S208" i="27"/>
  <c r="K208" i="30"/>
  <c r="L208" i="30" s="1"/>
  <c r="S326" i="27"/>
  <c r="K326" i="30"/>
  <c r="L326" i="30" s="1"/>
  <c r="S691" i="27"/>
  <c r="K440" i="30"/>
  <c r="L440" i="30" s="1"/>
  <c r="S16" i="27"/>
  <c r="K16" i="30"/>
  <c r="L16" i="30" s="1"/>
  <c r="S22" i="27"/>
  <c r="K22" i="30"/>
  <c r="L22" i="30" s="1"/>
  <c r="S40" i="27"/>
  <c r="K40" i="30"/>
  <c r="L40" i="30" s="1"/>
  <c r="S56" i="27"/>
  <c r="K56" i="30"/>
  <c r="L56" i="30" s="1"/>
  <c r="S72" i="27"/>
  <c r="K72" i="30"/>
  <c r="L72" i="30" s="1"/>
  <c r="S88" i="27"/>
  <c r="K88" i="30"/>
  <c r="L88" i="30" s="1"/>
  <c r="S104" i="27"/>
  <c r="K104" i="30"/>
  <c r="L104" i="30" s="1"/>
  <c r="S120" i="27"/>
  <c r="K120" i="30"/>
  <c r="L120" i="30" s="1"/>
  <c r="S136" i="27"/>
  <c r="K136" i="30"/>
  <c r="L136" i="30" s="1"/>
  <c r="S152" i="27"/>
  <c r="K152" i="30"/>
  <c r="L152" i="30" s="1"/>
  <c r="S168" i="27"/>
  <c r="K168" i="30"/>
  <c r="L168" i="30" s="1"/>
  <c r="S184" i="27"/>
  <c r="K184" i="30"/>
  <c r="L184" i="30" s="1"/>
  <c r="S214" i="27"/>
  <c r="K214" i="30"/>
  <c r="L214" i="30" s="1"/>
  <c r="S256" i="27"/>
  <c r="K256" i="30"/>
  <c r="L256" i="30" s="1"/>
  <c r="S270" i="27"/>
  <c r="K270" i="30"/>
  <c r="L270" i="30" s="1"/>
  <c r="S294" i="27"/>
  <c r="K294" i="30"/>
  <c r="L294" i="30" s="1"/>
  <c r="S307" i="27"/>
  <c r="K307" i="30"/>
  <c r="L307" i="30" s="1"/>
  <c r="S318" i="27"/>
  <c r="K318" i="30"/>
  <c r="L318" i="30" s="1"/>
  <c r="S331" i="27"/>
  <c r="K331" i="30"/>
  <c r="L331" i="30" s="1"/>
  <c r="S342" i="27"/>
  <c r="K342" i="30"/>
  <c r="L342" i="30" s="1"/>
  <c r="S448" i="27"/>
  <c r="K370" i="30"/>
  <c r="L370" i="30" s="1"/>
  <c r="S535" i="27"/>
  <c r="K393" i="30"/>
  <c r="L393" i="30" s="1"/>
  <c r="S551" i="27"/>
  <c r="K395" i="30"/>
  <c r="L395" i="30" s="1"/>
  <c r="S590" i="27"/>
  <c r="K404" i="30"/>
  <c r="L404" i="30" s="1"/>
  <c r="S615" i="27"/>
  <c r="K418" i="30"/>
  <c r="L418" i="30" s="1"/>
  <c r="S622" i="27"/>
  <c r="K422" i="30"/>
  <c r="L422" i="30" s="1"/>
  <c r="S693" i="27"/>
  <c r="K441" i="30"/>
  <c r="L441" i="30" s="1"/>
  <c r="S698" i="27"/>
  <c r="K445" i="30"/>
  <c r="L445" i="30" s="1"/>
  <c r="S714" i="27"/>
  <c r="K451" i="30"/>
  <c r="L451" i="30" s="1"/>
  <c r="S735" i="27"/>
  <c r="K462" i="30"/>
  <c r="L462" i="30" s="1"/>
  <c r="S746" i="27"/>
  <c r="K465" i="30"/>
  <c r="L465" i="30" s="1"/>
  <c r="S762" i="27"/>
  <c r="K472" i="30"/>
  <c r="L472" i="30" s="1"/>
  <c r="AP42" i="27"/>
  <c r="T42" i="30"/>
  <c r="U42" i="30" s="1"/>
  <c r="AP156" i="27"/>
  <c r="T156" i="30"/>
  <c r="U156" i="30" s="1"/>
  <c r="AP212" i="27"/>
  <c r="T212" i="30"/>
  <c r="U212" i="30" s="1"/>
  <c r="AP218" i="27"/>
  <c r="T218" i="30"/>
  <c r="U218" i="30" s="1"/>
  <c r="AP226" i="27"/>
  <c r="T226" i="30"/>
  <c r="U226" i="30" s="1"/>
  <c r="AP330" i="27"/>
  <c r="T330" i="30"/>
  <c r="U330" i="30" s="1"/>
  <c r="AP332" i="27"/>
  <c r="T332" i="30"/>
  <c r="U332" i="30" s="1"/>
  <c r="AP508" i="27"/>
  <c r="T388" i="30"/>
  <c r="U388" i="30" s="1"/>
  <c r="AP535" i="27"/>
  <c r="T393" i="30"/>
  <c r="U393" i="30" s="1"/>
  <c r="AP555" i="27"/>
  <c r="T398" i="30"/>
  <c r="U398" i="30" s="1"/>
  <c r="AP666" i="27"/>
  <c r="T435" i="30"/>
  <c r="U435" i="30" s="1"/>
  <c r="AP697" i="27"/>
  <c r="T444" i="30"/>
  <c r="U444" i="30" s="1"/>
  <c r="AP715" i="27"/>
  <c r="T452" i="30"/>
  <c r="U452" i="30" s="1"/>
  <c r="AP748" i="27"/>
  <c r="T466" i="30"/>
  <c r="U466" i="30" s="1"/>
  <c r="AP761" i="27"/>
  <c r="T471" i="30"/>
  <c r="U471" i="30" s="1"/>
  <c r="AP257" i="27"/>
  <c r="T257" i="30"/>
  <c r="U257" i="30" s="1"/>
  <c r="S293" i="27"/>
  <c r="K293" i="30"/>
  <c r="L293" i="30" s="1"/>
  <c r="S453" i="27"/>
  <c r="K373" i="30"/>
  <c r="L373" i="30" s="1"/>
  <c r="AP766" i="27"/>
  <c r="T476" i="30"/>
  <c r="U476" i="30" s="1"/>
  <c r="S770" i="27"/>
  <c r="K480" i="30"/>
  <c r="L480" i="30" s="1"/>
  <c r="AP775" i="27"/>
  <c r="T485" i="30"/>
  <c r="U485" i="30" s="1"/>
  <c r="AP777" i="27"/>
  <c r="T487" i="30"/>
  <c r="U487" i="30" s="1"/>
  <c r="S101" i="27"/>
  <c r="K101" i="30"/>
  <c r="L101" i="30" s="1"/>
  <c r="AP145" i="27"/>
  <c r="T145" i="30"/>
  <c r="U145" i="30" s="1"/>
  <c r="AP153" i="27"/>
  <c r="T153" i="30"/>
  <c r="U153" i="30" s="1"/>
  <c r="AP177" i="27"/>
  <c r="T177" i="30"/>
  <c r="U177" i="30" s="1"/>
  <c r="AP121" i="27"/>
  <c r="T121" i="30"/>
  <c r="U121" i="30" s="1"/>
  <c r="AP25" i="27"/>
  <c r="T25" i="30"/>
  <c r="U25" i="30" s="1"/>
  <c r="S471" i="27"/>
  <c r="K382" i="30"/>
  <c r="L382" i="30" s="1"/>
  <c r="AP395" i="27"/>
  <c r="T357" i="30"/>
  <c r="U357" i="30" s="1"/>
  <c r="AP171" i="27"/>
  <c r="T171" i="30"/>
  <c r="U171" i="30" s="1"/>
  <c r="S207" i="27"/>
  <c r="K207" i="30"/>
  <c r="L207" i="30" s="1"/>
  <c r="S247" i="27"/>
  <c r="K247" i="30"/>
  <c r="L247" i="30" s="1"/>
  <c r="AP299" i="27"/>
  <c r="T299" i="30"/>
  <c r="U299" i="30" s="1"/>
  <c r="S335" i="27"/>
  <c r="K335" i="30"/>
  <c r="L335" i="30" s="1"/>
  <c r="S15" i="27"/>
  <c r="K15" i="30"/>
  <c r="L15" i="30" s="1"/>
  <c r="AP35" i="27"/>
  <c r="T35" i="30"/>
  <c r="U35" i="30" s="1"/>
  <c r="S39" i="27"/>
  <c r="K39" i="30"/>
  <c r="L39" i="30" s="1"/>
  <c r="S49" i="27"/>
  <c r="K49" i="30"/>
  <c r="L49" i="30" s="1"/>
  <c r="AP75" i="27"/>
  <c r="T75" i="30"/>
  <c r="U75" i="30" s="1"/>
  <c r="S121" i="27"/>
  <c r="K121" i="30"/>
  <c r="L121" i="30" s="1"/>
  <c r="S177" i="27"/>
  <c r="K177" i="30"/>
  <c r="L177" i="30" s="1"/>
  <c r="S233" i="27"/>
  <c r="K233" i="30"/>
  <c r="L233" i="30" s="1"/>
  <c r="AP245" i="27"/>
  <c r="T245" i="30"/>
  <c r="U245" i="30" s="1"/>
  <c r="AP293" i="27"/>
  <c r="T293" i="30"/>
  <c r="U293" i="30" s="1"/>
  <c r="S345" i="27"/>
  <c r="K345" i="30"/>
  <c r="L345" i="30" s="1"/>
  <c r="S457" i="27"/>
  <c r="K376" i="30"/>
  <c r="L376" i="30" s="1"/>
  <c r="S553" i="27"/>
  <c r="K397" i="30"/>
  <c r="L397" i="30" s="1"/>
  <c r="AP637" i="27"/>
  <c r="T431" i="30"/>
  <c r="U431" i="30" s="1"/>
  <c r="S657" i="27"/>
  <c r="K434" i="30"/>
  <c r="L434" i="30" s="1"/>
  <c r="S769" i="27"/>
  <c r="K479" i="30"/>
  <c r="L479" i="30" s="1"/>
  <c r="AP773" i="27"/>
  <c r="T483" i="30"/>
  <c r="U483" i="30" s="1"/>
  <c r="AP783" i="27"/>
  <c r="T493" i="30"/>
  <c r="U493" i="30" s="1"/>
  <c r="S618" i="27"/>
  <c r="K419" i="30"/>
  <c r="L419" i="30" s="1"/>
  <c r="AP622" i="27"/>
  <c r="T422" i="30"/>
  <c r="U422" i="30" s="1"/>
  <c r="AP319" i="27"/>
  <c r="T319" i="30"/>
  <c r="U319" i="30" s="1"/>
  <c r="AP335" i="27"/>
  <c r="T335" i="30"/>
  <c r="U335" i="30" s="1"/>
  <c r="AP343" i="27"/>
  <c r="T343" i="30"/>
  <c r="U343" i="30" s="1"/>
  <c r="S25" i="27"/>
  <c r="K25" i="30"/>
  <c r="L25" i="30" s="1"/>
  <c r="S89" i="27"/>
  <c r="K89" i="30"/>
  <c r="L89" i="30" s="1"/>
  <c r="AP422" i="27"/>
  <c r="T359" i="30"/>
  <c r="U359" i="30" s="1"/>
  <c r="S178" i="27"/>
  <c r="K178" i="30"/>
  <c r="L178" i="30" s="1"/>
  <c r="AP87" i="27"/>
  <c r="T87" i="30"/>
  <c r="U87" i="30" s="1"/>
  <c r="S139" i="27"/>
  <c r="K139" i="30"/>
  <c r="L139" i="30" s="1"/>
  <c r="AP350" i="27"/>
  <c r="T350" i="30"/>
  <c r="U350" i="30" s="1"/>
  <c r="S202" i="27"/>
  <c r="K202" i="30"/>
  <c r="L202" i="30" s="1"/>
  <c r="AP254" i="27"/>
  <c r="T254" i="30"/>
  <c r="U254" i="30" s="1"/>
  <c r="AP430" i="27"/>
  <c r="T361" i="30"/>
  <c r="U361" i="30" s="1"/>
  <c r="AP38" i="27"/>
  <c r="T38" i="30"/>
  <c r="U38" i="30" s="1"/>
  <c r="S66" i="27"/>
  <c r="K66" i="30"/>
  <c r="L66" i="30" s="1"/>
  <c r="S122" i="27"/>
  <c r="K122" i="30"/>
  <c r="L122" i="30" s="1"/>
  <c r="AP150" i="27"/>
  <c r="T150" i="30"/>
  <c r="U150" i="30" s="1"/>
  <c r="AP166" i="27"/>
  <c r="T166" i="30"/>
  <c r="U166" i="30" s="1"/>
  <c r="AP230" i="27"/>
  <c r="T230" i="30"/>
  <c r="U230" i="30" s="1"/>
  <c r="AP31" i="27"/>
  <c r="T31" i="30"/>
  <c r="U31" i="30" s="1"/>
  <c r="S51" i="27"/>
  <c r="K51" i="30"/>
  <c r="L51" i="30" s="1"/>
  <c r="AP55" i="27"/>
  <c r="T55" i="30"/>
  <c r="U55" i="30" s="1"/>
  <c r="S147" i="27"/>
  <c r="K147" i="30"/>
  <c r="L147" i="30" s="1"/>
  <c r="AP191" i="27"/>
  <c r="T191" i="30"/>
  <c r="U191" i="30" s="1"/>
  <c r="AP199" i="27"/>
  <c r="T199" i="30"/>
  <c r="U199" i="30" s="1"/>
  <c r="S211" i="27"/>
  <c r="K211" i="30"/>
  <c r="L211" i="30" s="1"/>
  <c r="AP632" i="27"/>
  <c r="T428" i="30"/>
  <c r="U428" i="30" s="1"/>
  <c r="S708" i="27"/>
  <c r="K449" i="30"/>
  <c r="L449" i="30" s="1"/>
  <c r="AP6" i="27"/>
  <c r="T6" i="30"/>
  <c r="U6" i="30" s="1"/>
  <c r="S28" i="27"/>
  <c r="K28" i="30"/>
  <c r="L28" i="30" s="1"/>
  <c r="AP80" i="27"/>
  <c r="T80" i="30"/>
  <c r="U80" i="30" s="1"/>
  <c r="S124" i="27"/>
  <c r="K124" i="30"/>
  <c r="L124" i="30" s="1"/>
  <c r="AP136" i="27"/>
  <c r="T136" i="30"/>
  <c r="U136" i="30" s="1"/>
  <c r="AP192" i="27"/>
  <c r="T192" i="30"/>
  <c r="U192" i="30" s="1"/>
  <c r="S244" i="27"/>
  <c r="K244" i="30"/>
  <c r="L244" i="30" s="1"/>
  <c r="AP256" i="27"/>
  <c r="T256" i="30"/>
  <c r="U256" i="30" s="1"/>
  <c r="AP304" i="27"/>
  <c r="T304" i="30"/>
  <c r="U304" i="30" s="1"/>
  <c r="S468" i="27"/>
  <c r="K381" i="30"/>
  <c r="L381" i="30" s="1"/>
  <c r="S532" i="27"/>
  <c r="K392" i="30"/>
  <c r="L392" i="30" s="1"/>
  <c r="Y786" i="27"/>
  <c r="Q496" i="30"/>
  <c r="R496" i="30" s="1"/>
  <c r="AD785" i="27"/>
  <c r="AF785" i="27" s="1"/>
  <c r="AK784" i="27"/>
  <c r="AM784" i="27" s="1"/>
  <c r="W784" i="27"/>
  <c r="AD783" i="27"/>
  <c r="AF783" i="27" s="1"/>
  <c r="W785" i="27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AD788" i="27"/>
  <c r="AF788" i="27" s="1"/>
  <c r="AK782" i="27"/>
  <c r="AM782" i="27" s="1"/>
  <c r="W782" i="27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AD780" i="27"/>
  <c r="AF780" i="27" s="1"/>
  <c r="W780" i="27"/>
  <c r="AK778" i="27"/>
  <c r="AM778" i="27" s="1"/>
  <c r="AV779" i="27"/>
  <c r="AX779" i="27" s="1"/>
  <c r="W777" i="27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AK777" i="27"/>
  <c r="AM777" i="27" s="1"/>
  <c r="W778" i="27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AK774" i="27"/>
  <c r="AM774" i="27" s="1"/>
  <c r="AK775" i="27"/>
  <c r="AM775" i="27" s="1"/>
  <c r="W774" i="27"/>
  <c r="W775" i="27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AD771" i="27"/>
  <c r="AF771" i="27" s="1"/>
  <c r="AK773" i="27"/>
  <c r="AM773" i="27" s="1"/>
  <c r="W769" i="27"/>
  <c r="W766" i="27"/>
  <c r="W765" i="27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W767" i="27"/>
  <c r="AD769" i="27"/>
  <c r="AF769" i="27" s="1"/>
  <c r="AK764" i="27"/>
  <c r="AM764" i="27" s="1"/>
  <c r="AD766" i="27"/>
  <c r="AF766" i="27" s="1"/>
  <c r="W770" i="27"/>
  <c r="AK771" i="27"/>
  <c r="AM771" i="27" s="1"/>
  <c r="AD773" i="27"/>
  <c r="AF773" i="27" s="1"/>
  <c r="W764" i="27"/>
  <c r="AK768" i="27"/>
  <c r="AM768" i="27" s="1"/>
  <c r="W771" i="27"/>
  <c r="AD763" i="27"/>
  <c r="AF763" i="27" s="1"/>
  <c r="AK765" i="27"/>
  <c r="AM765" i="27" s="1"/>
  <c r="W768" i="27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W6" i="27"/>
  <c r="W7" i="27"/>
  <c r="W8" i="27"/>
  <c r="W9" i="27"/>
  <c r="W10" i="27"/>
  <c r="W11" i="27"/>
  <c r="W12" i="27"/>
  <c r="W13" i="27"/>
  <c r="W14" i="27"/>
  <c r="W15" i="27"/>
  <c r="W16" i="27"/>
  <c r="W17" i="27"/>
  <c r="W18" i="27"/>
  <c r="W19" i="27"/>
  <c r="W20" i="27"/>
  <c r="W21" i="27"/>
  <c r="W22" i="27"/>
  <c r="W23" i="27"/>
  <c r="W24" i="27"/>
  <c r="W25" i="27"/>
  <c r="W26" i="27"/>
  <c r="W27" i="27"/>
  <c r="W28" i="27"/>
  <c r="W29" i="27"/>
  <c r="W30" i="27"/>
  <c r="W31" i="27"/>
  <c r="W32" i="27"/>
  <c r="W33" i="27"/>
  <c r="W34" i="27"/>
  <c r="W35" i="27"/>
  <c r="W36" i="27"/>
  <c r="W37" i="27"/>
  <c r="W38" i="27"/>
  <c r="W39" i="27"/>
  <c r="W40" i="27"/>
  <c r="W41" i="27"/>
  <c r="W42" i="27"/>
  <c r="W43" i="27"/>
  <c r="W44" i="27"/>
  <c r="W45" i="27"/>
  <c r="W46" i="27"/>
  <c r="W47" i="27"/>
  <c r="W48" i="27"/>
  <c r="W49" i="27"/>
  <c r="W50" i="27"/>
  <c r="W51" i="27"/>
  <c r="W52" i="27"/>
  <c r="W53" i="27"/>
  <c r="W54" i="27"/>
  <c r="W55" i="27"/>
  <c r="W56" i="27"/>
  <c r="W57" i="27"/>
  <c r="W58" i="27"/>
  <c r="W59" i="27"/>
  <c r="W60" i="27"/>
  <c r="W61" i="27"/>
  <c r="W62" i="27"/>
  <c r="W63" i="27"/>
  <c r="W64" i="27"/>
  <c r="W65" i="27"/>
  <c r="W66" i="27"/>
  <c r="W67" i="27"/>
  <c r="W68" i="27"/>
  <c r="W69" i="27"/>
  <c r="W70" i="27"/>
  <c r="W71" i="27"/>
  <c r="W72" i="27"/>
  <c r="W73" i="27"/>
  <c r="W74" i="27"/>
  <c r="W75" i="27"/>
  <c r="W76" i="27"/>
  <c r="W77" i="27"/>
  <c r="W78" i="27"/>
  <c r="W79" i="27"/>
  <c r="W80" i="27"/>
  <c r="W81" i="27"/>
  <c r="W82" i="27"/>
  <c r="W83" i="27"/>
  <c r="W84" i="27"/>
  <c r="W85" i="27"/>
  <c r="W86" i="27"/>
  <c r="W87" i="27"/>
  <c r="W88" i="27"/>
  <c r="W89" i="27"/>
  <c r="W90" i="27"/>
  <c r="W91" i="27"/>
  <c r="W92" i="27"/>
  <c r="W93" i="27"/>
  <c r="W94" i="27"/>
  <c r="W95" i="27"/>
  <c r="W96" i="27"/>
  <c r="W97" i="27"/>
  <c r="W98" i="27"/>
  <c r="W99" i="27"/>
  <c r="W100" i="27"/>
  <c r="W101" i="27"/>
  <c r="W102" i="27"/>
  <c r="W103" i="27"/>
  <c r="W104" i="27"/>
  <c r="W105" i="27"/>
  <c r="W106" i="27"/>
  <c r="W107" i="27"/>
  <c r="W108" i="27"/>
  <c r="W109" i="27"/>
  <c r="W110" i="27"/>
  <c r="W111" i="27"/>
  <c r="W112" i="27"/>
  <c r="W113" i="27"/>
  <c r="W114" i="27"/>
  <c r="W115" i="27"/>
  <c r="W116" i="27"/>
  <c r="W117" i="27"/>
  <c r="W118" i="27"/>
  <c r="W119" i="27"/>
  <c r="W120" i="27"/>
  <c r="W121" i="27"/>
  <c r="W122" i="27"/>
  <c r="W123" i="27"/>
  <c r="W124" i="27"/>
  <c r="W125" i="27"/>
  <c r="W126" i="27"/>
  <c r="W127" i="27"/>
  <c r="W128" i="27"/>
  <c r="W129" i="27"/>
  <c r="W130" i="27"/>
  <c r="W131" i="27"/>
  <c r="W132" i="27"/>
  <c r="W133" i="27"/>
  <c r="W134" i="27"/>
  <c r="W135" i="27"/>
  <c r="W136" i="27"/>
  <c r="W137" i="27"/>
  <c r="W138" i="27"/>
  <c r="W139" i="27"/>
  <c r="W140" i="27"/>
  <c r="W141" i="27"/>
  <c r="W142" i="27"/>
  <c r="W143" i="27"/>
  <c r="W144" i="27"/>
  <c r="W145" i="27"/>
  <c r="W146" i="27"/>
  <c r="W147" i="27"/>
  <c r="W148" i="27"/>
  <c r="W149" i="27"/>
  <c r="W150" i="27"/>
  <c r="W151" i="27"/>
  <c r="W152" i="27"/>
  <c r="W153" i="27"/>
  <c r="W154" i="27"/>
  <c r="W155" i="27"/>
  <c r="W156" i="27"/>
  <c r="W157" i="27"/>
  <c r="W158" i="27"/>
  <c r="W159" i="27"/>
  <c r="W160" i="27"/>
  <c r="W161" i="27"/>
  <c r="W162" i="27"/>
  <c r="W163" i="27"/>
  <c r="W164" i="27"/>
  <c r="W165" i="27"/>
  <c r="W166" i="27"/>
  <c r="W167" i="27"/>
  <c r="W168" i="27"/>
  <c r="W169" i="27"/>
  <c r="W170" i="27"/>
  <c r="W171" i="27"/>
  <c r="W172" i="27"/>
  <c r="W173" i="27"/>
  <c r="W174" i="27"/>
  <c r="W175" i="27"/>
  <c r="W176" i="27"/>
  <c r="W177" i="27"/>
  <c r="W178" i="27"/>
  <c r="W179" i="27"/>
  <c r="W180" i="27"/>
  <c r="W181" i="27"/>
  <c r="W182" i="27"/>
  <c r="W183" i="27"/>
  <c r="W184" i="27"/>
  <c r="W185" i="27"/>
  <c r="W186" i="27"/>
  <c r="W187" i="27"/>
  <c r="W188" i="27"/>
  <c r="W189" i="27"/>
  <c r="W190" i="27"/>
  <c r="W191" i="27"/>
  <c r="W192" i="27"/>
  <c r="W193" i="27"/>
  <c r="W194" i="27"/>
  <c r="W195" i="27"/>
  <c r="W196" i="27"/>
  <c r="W197" i="27"/>
  <c r="W198" i="27"/>
  <c r="W199" i="27"/>
  <c r="W200" i="27"/>
  <c r="W201" i="27"/>
  <c r="W202" i="27"/>
  <c r="W203" i="27"/>
  <c r="W204" i="27"/>
  <c r="W205" i="27"/>
  <c r="W206" i="27"/>
  <c r="W207" i="27"/>
  <c r="W208" i="27"/>
  <c r="W209" i="27"/>
  <c r="W210" i="27"/>
  <c r="W211" i="27"/>
  <c r="W212" i="27"/>
  <c r="W213" i="27"/>
  <c r="W214" i="27"/>
  <c r="W215" i="27"/>
  <c r="W216" i="27"/>
  <c r="W217" i="27"/>
  <c r="W218" i="27"/>
  <c r="W219" i="27"/>
  <c r="W220" i="27"/>
  <c r="W221" i="27"/>
  <c r="W222" i="27"/>
  <c r="W223" i="27"/>
  <c r="W224" i="27"/>
  <c r="W225" i="27"/>
  <c r="W226" i="27"/>
  <c r="W227" i="27"/>
  <c r="W228" i="27"/>
  <c r="W229" i="27"/>
  <c r="W230" i="27"/>
  <c r="W231" i="27"/>
  <c r="W232" i="27"/>
  <c r="W233" i="27"/>
  <c r="W234" i="27"/>
  <c r="W235" i="27"/>
  <c r="W236" i="27"/>
  <c r="W237" i="27"/>
  <c r="W238" i="27"/>
  <c r="W239" i="27"/>
  <c r="W240" i="27"/>
  <c r="W241" i="27"/>
  <c r="W242" i="27"/>
  <c r="W243" i="27"/>
  <c r="W244" i="27"/>
  <c r="W245" i="27"/>
  <c r="W246" i="27"/>
  <c r="W247" i="27"/>
  <c r="W248" i="27"/>
  <c r="W249" i="27"/>
  <c r="W250" i="27"/>
  <c r="W251" i="27"/>
  <c r="W252" i="27"/>
  <c r="W253" i="27"/>
  <c r="W254" i="27"/>
  <c r="W255" i="27"/>
  <c r="W256" i="27"/>
  <c r="W257" i="27"/>
  <c r="W258" i="27"/>
  <c r="W259" i="27"/>
  <c r="W260" i="27"/>
  <c r="W261" i="27"/>
  <c r="W262" i="27"/>
  <c r="W263" i="27"/>
  <c r="W264" i="27"/>
  <c r="W265" i="27"/>
  <c r="W266" i="27"/>
  <c r="W267" i="27"/>
  <c r="W268" i="27"/>
  <c r="W269" i="27"/>
  <c r="W270" i="27"/>
  <c r="W271" i="27"/>
  <c r="W272" i="27"/>
  <c r="W273" i="27"/>
  <c r="W274" i="27"/>
  <c r="W275" i="27"/>
  <c r="W276" i="27"/>
  <c r="W277" i="27"/>
  <c r="W278" i="27"/>
  <c r="W279" i="27"/>
  <c r="W280" i="27"/>
  <c r="W281" i="27"/>
  <c r="W282" i="27"/>
  <c r="W283" i="27"/>
  <c r="W284" i="27"/>
  <c r="W285" i="27"/>
  <c r="W286" i="27"/>
  <c r="W287" i="27"/>
  <c r="W288" i="27"/>
  <c r="W289" i="27"/>
  <c r="W290" i="27"/>
  <c r="W291" i="27"/>
  <c r="W292" i="27"/>
  <c r="W293" i="27"/>
  <c r="W294" i="27"/>
  <c r="W295" i="27"/>
  <c r="W296" i="27"/>
  <c r="W297" i="27"/>
  <c r="W298" i="27"/>
  <c r="W299" i="27"/>
  <c r="W300" i="27"/>
  <c r="W301" i="27"/>
  <c r="W302" i="27"/>
  <c r="W303" i="27"/>
  <c r="W304" i="27"/>
  <c r="W305" i="27"/>
  <c r="W306" i="27"/>
  <c r="W307" i="27"/>
  <c r="W308" i="27"/>
  <c r="W309" i="27"/>
  <c r="W310" i="27"/>
  <c r="W311" i="27"/>
  <c r="W312" i="27"/>
  <c r="W313" i="27"/>
  <c r="W314" i="27"/>
  <c r="W315" i="27"/>
  <c r="W316" i="27"/>
  <c r="W317" i="27"/>
  <c r="W318" i="27"/>
  <c r="W319" i="27"/>
  <c r="W320" i="27"/>
  <c r="W321" i="27"/>
  <c r="W322" i="27"/>
  <c r="W323" i="27"/>
  <c r="W324" i="27"/>
  <c r="W325" i="27"/>
  <c r="W326" i="27"/>
  <c r="W327" i="27"/>
  <c r="W328" i="27"/>
  <c r="W329" i="27"/>
  <c r="W330" i="27"/>
  <c r="W331" i="27"/>
  <c r="W332" i="27"/>
  <c r="W333" i="27"/>
  <c r="W334" i="27"/>
  <c r="W335" i="27"/>
  <c r="W336" i="27"/>
  <c r="W337" i="27"/>
  <c r="W338" i="27"/>
  <c r="W339" i="27"/>
  <c r="W340" i="27"/>
  <c r="W341" i="27"/>
  <c r="W342" i="27"/>
  <c r="W343" i="27"/>
  <c r="W344" i="27"/>
  <c r="W345" i="27"/>
  <c r="W346" i="27"/>
  <c r="W347" i="27"/>
  <c r="W348" i="27"/>
  <c r="W349" i="27"/>
  <c r="W350" i="27"/>
  <c r="W351" i="27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W374" i="27"/>
  <c r="Y374" i="27" s="1"/>
  <c r="W375" i="27"/>
  <c r="Y375" i="27" s="1"/>
  <c r="W376" i="27"/>
  <c r="Y376" i="27" s="1"/>
  <c r="W377" i="27"/>
  <c r="Y377" i="27" s="1"/>
  <c r="W378" i="27"/>
  <c r="W379" i="27"/>
  <c r="W380" i="27"/>
  <c r="W381" i="27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W423" i="27"/>
  <c r="Y423" i="27" s="1"/>
  <c r="W424" i="27"/>
  <c r="Y424" i="27" s="1"/>
  <c r="W425" i="27"/>
  <c r="W426" i="27"/>
  <c r="Y426" i="27" s="1"/>
  <c r="W427" i="27"/>
  <c r="Y427" i="27" s="1"/>
  <c r="W428" i="27"/>
  <c r="Y428" i="27" s="1"/>
  <c r="W429" i="27"/>
  <c r="Y429" i="27" s="1"/>
  <c r="W430" i="27"/>
  <c r="W431" i="27"/>
  <c r="Y431" i="27" s="1"/>
  <c r="W432" i="27"/>
  <c r="Y432" i="27" s="1"/>
  <c r="W433" i="27"/>
  <c r="W434" i="27"/>
  <c r="W435" i="27"/>
  <c r="W436" i="27"/>
  <c r="W437" i="27"/>
  <c r="Y437" i="27" s="1"/>
  <c r="W438" i="27"/>
  <c r="Y438" i="27" s="1"/>
  <c r="W439" i="27"/>
  <c r="W440" i="27"/>
  <c r="Y440" i="27" s="1"/>
  <c r="W441" i="27"/>
  <c r="Y441" i="27" s="1"/>
  <c r="W442" i="27"/>
  <c r="Y442" i="27" s="1"/>
  <c r="W443" i="27"/>
  <c r="Y443" i="27" s="1"/>
  <c r="W444" i="27"/>
  <c r="W445" i="27"/>
  <c r="Y445" i="27" s="1"/>
  <c r="W446" i="27"/>
  <c r="W447" i="27"/>
  <c r="W448" i="27"/>
  <c r="W449" i="27"/>
  <c r="Y449" i="27" s="1"/>
  <c r="W450" i="27"/>
  <c r="W451" i="27"/>
  <c r="W452" i="27"/>
  <c r="Y452" i="27" s="1"/>
  <c r="W453" i="27"/>
  <c r="W454" i="27"/>
  <c r="Y454" i="27" s="1"/>
  <c r="W455" i="27"/>
  <c r="W456" i="27"/>
  <c r="W457" i="27"/>
  <c r="W458" i="27"/>
  <c r="W459" i="27"/>
  <c r="W460" i="27"/>
  <c r="Y460" i="27" s="1"/>
  <c r="W461" i="27"/>
  <c r="Y461" i="27" s="1"/>
  <c r="W462" i="27"/>
  <c r="Y462" i="27" s="1"/>
  <c r="W463" i="27"/>
  <c r="W464" i="27"/>
  <c r="Y464" i="27" s="1"/>
  <c r="W465" i="27"/>
  <c r="Y465" i="27" s="1"/>
  <c r="W466" i="27"/>
  <c r="W467" i="27"/>
  <c r="Y467" i="27" s="1"/>
  <c r="W468" i="27"/>
  <c r="W469" i="27"/>
  <c r="Y469" i="27" s="1"/>
  <c r="W470" i="27"/>
  <c r="Y470" i="27" s="1"/>
  <c r="W471" i="27"/>
  <c r="W472" i="27"/>
  <c r="W473" i="27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W502" i="27"/>
  <c r="Y502" i="27" s="1"/>
  <c r="W503" i="27"/>
  <c r="Y503" i="27" s="1"/>
  <c r="W504" i="27"/>
  <c r="Y504" i="27" s="1"/>
  <c r="W505" i="27"/>
  <c r="Y505" i="27" s="1"/>
  <c r="W506" i="27"/>
  <c r="W507" i="27"/>
  <c r="W508" i="27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W523" i="27"/>
  <c r="Y523" i="27" s="1"/>
  <c r="W524" i="27"/>
  <c r="W525" i="27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W533" i="27"/>
  <c r="Y533" i="27" s="1"/>
  <c r="W534" i="27"/>
  <c r="Y534" i="27" s="1"/>
  <c r="W535" i="27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W551" i="27"/>
  <c r="W552" i="27"/>
  <c r="W553" i="27"/>
  <c r="W554" i="27"/>
  <c r="Y554" i="27" s="1"/>
  <c r="W555" i="27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W566" i="27"/>
  <c r="Y566" i="27" s="1"/>
  <c r="W567" i="27"/>
  <c r="Y567" i="27" s="1"/>
  <c r="W568" i="27"/>
  <c r="Y568" i="27" s="1"/>
  <c r="W569" i="27"/>
  <c r="Y569" i="27" s="1"/>
  <c r="W570" i="27"/>
  <c r="W571" i="27"/>
  <c r="W572" i="27"/>
  <c r="Y572" i="27" s="1"/>
  <c r="W573" i="27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W590" i="27"/>
  <c r="W591" i="27"/>
  <c r="Y591" i="27" s="1"/>
  <c r="W592" i="27"/>
  <c r="W593" i="27"/>
  <c r="Y593" i="27" s="1"/>
  <c r="W594" i="27"/>
  <c r="W595" i="27"/>
  <c r="Y595" i="27" s="1"/>
  <c r="W596" i="27"/>
  <c r="Y596" i="27" s="1"/>
  <c r="W597" i="27"/>
  <c r="Y597" i="27" s="1"/>
  <c r="W598" i="27"/>
  <c r="W599" i="27"/>
  <c r="W600" i="27"/>
  <c r="Y600" i="27" s="1"/>
  <c r="W601" i="27"/>
  <c r="W602" i="27"/>
  <c r="Y602" i="27" s="1"/>
  <c r="W603" i="27"/>
  <c r="Y603" i="27" s="1"/>
  <c r="W604" i="27"/>
  <c r="Y604" i="27" s="1"/>
  <c r="W605" i="27"/>
  <c r="W606" i="27"/>
  <c r="W607" i="27"/>
  <c r="Y607" i="27" s="1"/>
  <c r="W608" i="27"/>
  <c r="W609" i="27"/>
  <c r="Y609" i="27" s="1"/>
  <c r="W610" i="27"/>
  <c r="W611" i="27"/>
  <c r="W612" i="27"/>
  <c r="W613" i="27"/>
  <c r="W614" i="27"/>
  <c r="W615" i="27"/>
  <c r="W616" i="27"/>
  <c r="Y616" i="27" s="1"/>
  <c r="W617" i="27"/>
  <c r="Y617" i="27" s="1"/>
  <c r="W618" i="27"/>
  <c r="W619" i="27"/>
  <c r="Y619" i="27" s="1"/>
  <c r="W620" i="27"/>
  <c r="W621" i="27"/>
  <c r="W622" i="27"/>
  <c r="W623" i="27"/>
  <c r="W624" i="27"/>
  <c r="W625" i="27"/>
  <c r="W626" i="27"/>
  <c r="Y626" i="27" s="1"/>
  <c r="W627" i="27"/>
  <c r="Y627" i="27" s="1"/>
  <c r="W628" i="27"/>
  <c r="W629" i="27"/>
  <c r="Y629" i="27" s="1"/>
  <c r="W630" i="27"/>
  <c r="W631" i="27"/>
  <c r="Y631" i="27" s="1"/>
  <c r="W632" i="27"/>
  <c r="W633" i="27"/>
  <c r="Y633" i="27" s="1"/>
  <c r="W634" i="27"/>
  <c r="Y634" i="27" s="1"/>
  <c r="W635" i="27"/>
  <c r="W636" i="27"/>
  <c r="W637" i="27"/>
  <c r="W638" i="27"/>
  <c r="Y638" i="27" s="1"/>
  <c r="W639" i="27"/>
  <c r="W640" i="27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W667" i="27"/>
  <c r="Y667" i="27" s="1"/>
  <c r="W668" i="27"/>
  <c r="W669" i="27"/>
  <c r="W670" i="27"/>
  <c r="W671" i="27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W692" i="27"/>
  <c r="Y692" i="27" s="1"/>
  <c r="W693" i="27"/>
  <c r="W694" i="27"/>
  <c r="W695" i="27"/>
  <c r="Y695" i="27" s="1"/>
  <c r="W710" i="27"/>
  <c r="Y710" i="27" s="1"/>
  <c r="W718" i="27"/>
  <c r="W726" i="27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W697" i="27"/>
  <c r="W698" i="27"/>
  <c r="W699" i="27"/>
  <c r="W700" i="27"/>
  <c r="W701" i="27"/>
  <c r="Y701" i="27" s="1"/>
  <c r="W703" i="27"/>
  <c r="Y703" i="27" s="1"/>
  <c r="W704" i="27"/>
  <c r="Y704" i="27" s="1"/>
  <c r="W705" i="27"/>
  <c r="W706" i="27"/>
  <c r="Y706" i="27" s="1"/>
  <c r="W707" i="27"/>
  <c r="Y707" i="27" s="1"/>
  <c r="W708" i="27"/>
  <c r="W709" i="27"/>
  <c r="Y709" i="27" s="1"/>
  <c r="W711" i="27"/>
  <c r="Y711" i="27" s="1"/>
  <c r="W712" i="27"/>
  <c r="Y712" i="27" s="1"/>
  <c r="W713" i="27"/>
  <c r="W714" i="27"/>
  <c r="W715" i="27"/>
  <c r="W716" i="27"/>
  <c r="Y716" i="27" s="1"/>
  <c r="W717" i="27"/>
  <c r="W719" i="27"/>
  <c r="Y719" i="27" s="1"/>
  <c r="W720" i="27"/>
  <c r="W721" i="27"/>
  <c r="W722" i="27"/>
  <c r="Y722" i="27" s="1"/>
  <c r="W723" i="27"/>
  <c r="W724" i="27"/>
  <c r="Y724" i="27" s="1"/>
  <c r="W725" i="27"/>
  <c r="Y725" i="27" s="1"/>
  <c r="W727" i="27"/>
  <c r="Y727" i="27" s="1"/>
  <c r="W728" i="27"/>
  <c r="Y728" i="27" s="1"/>
  <c r="W729" i="27"/>
  <c r="W730" i="27"/>
  <c r="Y730" i="27" s="1"/>
  <c r="W731" i="27"/>
  <c r="Y731" i="27" s="1"/>
  <c r="W732" i="27"/>
  <c r="W733" i="27"/>
  <c r="W735" i="27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W745" i="27"/>
  <c r="W746" i="27"/>
  <c r="W747" i="27"/>
  <c r="Y747" i="27" s="1"/>
  <c r="W748" i="27"/>
  <c r="W749" i="27"/>
  <c r="Y749" i="27" s="1"/>
  <c r="W751" i="27"/>
  <c r="Y751" i="27" s="1"/>
  <c r="W752" i="27"/>
  <c r="Y752" i="27" s="1"/>
  <c r="W753" i="27"/>
  <c r="Y753" i="27" s="1"/>
  <c r="W754" i="27"/>
  <c r="W755" i="27"/>
  <c r="Y755" i="27" s="1"/>
  <c r="W756" i="27"/>
  <c r="W757" i="27"/>
  <c r="Y757" i="27" s="1"/>
  <c r="W759" i="27"/>
  <c r="W760" i="27"/>
  <c r="W761" i="27"/>
  <c r="W762" i="27"/>
  <c r="Y748" i="27" l="1"/>
  <c r="Q466" i="30"/>
  <c r="R466" i="30" s="1"/>
  <c r="Y614" i="27"/>
  <c r="Q417" i="30"/>
  <c r="R417" i="30" s="1"/>
  <c r="Y550" i="27"/>
  <c r="Q394" i="30"/>
  <c r="R394" i="30" s="1"/>
  <c r="Y318" i="27"/>
  <c r="Q318" i="30"/>
  <c r="R318" i="30" s="1"/>
  <c r="Y278" i="27"/>
  <c r="Q278" i="30"/>
  <c r="R278" i="30" s="1"/>
  <c r="Y246" i="27"/>
  <c r="Q246" i="30"/>
  <c r="R246" i="30" s="1"/>
  <c r="Y198" i="27"/>
  <c r="Q198" i="30"/>
  <c r="R198" i="30" s="1"/>
  <c r="Y166" i="27"/>
  <c r="Q166" i="30"/>
  <c r="R166" i="30" s="1"/>
  <c r="Y118" i="27"/>
  <c r="Q118" i="30"/>
  <c r="R118" i="30" s="1"/>
  <c r="Y94" i="27"/>
  <c r="Q94" i="30"/>
  <c r="R94" i="30" s="1"/>
  <c r="Y54" i="27"/>
  <c r="Q54" i="30"/>
  <c r="R54" i="30" s="1"/>
  <c r="Y30" i="27"/>
  <c r="Q30" i="30"/>
  <c r="R30" i="30" s="1"/>
  <c r="Y763" i="27"/>
  <c r="Q473" i="30"/>
  <c r="R473" i="30" s="1"/>
  <c r="Y756" i="27"/>
  <c r="Q468" i="30"/>
  <c r="R468" i="30" s="1"/>
  <c r="Y621" i="27"/>
  <c r="Q421" i="30"/>
  <c r="R421" i="30" s="1"/>
  <c r="Y613" i="27"/>
  <c r="Q416" i="30"/>
  <c r="R416" i="30" s="1"/>
  <c r="Y605" i="27"/>
  <c r="Q410" i="30"/>
  <c r="R410" i="30" s="1"/>
  <c r="Y589" i="27"/>
  <c r="Q403" i="30"/>
  <c r="R403" i="30" s="1"/>
  <c r="Y573" i="27"/>
  <c r="Q402" i="30"/>
  <c r="R402" i="30" s="1"/>
  <c r="Y565" i="27"/>
  <c r="Q399" i="30"/>
  <c r="R399" i="30" s="1"/>
  <c r="Y525" i="27"/>
  <c r="Q391" i="30"/>
  <c r="R391" i="30" s="1"/>
  <c r="Y501" i="27"/>
  <c r="Q385" i="30"/>
  <c r="R385" i="30" s="1"/>
  <c r="Y453" i="27"/>
  <c r="Q373" i="30"/>
  <c r="R373" i="30" s="1"/>
  <c r="Y381" i="27"/>
  <c r="Q356" i="30"/>
  <c r="R356" i="30" s="1"/>
  <c r="Y373" i="27"/>
  <c r="Q352" i="30"/>
  <c r="R352" i="30" s="1"/>
  <c r="Y349" i="27"/>
  <c r="Q349" i="30"/>
  <c r="R349" i="30" s="1"/>
  <c r="Y341" i="27"/>
  <c r="Q341" i="30"/>
  <c r="R341" i="30" s="1"/>
  <c r="Y333" i="27"/>
  <c r="Q333" i="30"/>
  <c r="R333" i="30" s="1"/>
  <c r="Y325" i="27"/>
  <c r="Q325" i="30"/>
  <c r="R325" i="30" s="1"/>
  <c r="Y317" i="27"/>
  <c r="Q317" i="30"/>
  <c r="R317" i="30" s="1"/>
  <c r="Y309" i="27"/>
  <c r="Q309" i="30"/>
  <c r="R309" i="30" s="1"/>
  <c r="Y301" i="27"/>
  <c r="Q301" i="30"/>
  <c r="R301" i="30" s="1"/>
  <c r="Y293" i="27"/>
  <c r="Q293" i="30"/>
  <c r="R293" i="30" s="1"/>
  <c r="Y285" i="27"/>
  <c r="Q285" i="30"/>
  <c r="R285" i="30" s="1"/>
  <c r="Y277" i="27"/>
  <c r="Q277" i="30"/>
  <c r="R277" i="30" s="1"/>
  <c r="Y269" i="27"/>
  <c r="Q269" i="30"/>
  <c r="R269" i="30" s="1"/>
  <c r="Y261" i="27"/>
  <c r="Q261" i="30"/>
  <c r="R261" i="30" s="1"/>
  <c r="Y253" i="27"/>
  <c r="Q253" i="30"/>
  <c r="R253" i="30" s="1"/>
  <c r="Y245" i="27"/>
  <c r="Q245" i="30"/>
  <c r="R245" i="30" s="1"/>
  <c r="Y237" i="27"/>
  <c r="Q237" i="30"/>
  <c r="R237" i="30" s="1"/>
  <c r="Y229" i="27"/>
  <c r="Q229" i="30"/>
  <c r="R229" i="30" s="1"/>
  <c r="Y221" i="27"/>
  <c r="Q221" i="30"/>
  <c r="R221" i="30" s="1"/>
  <c r="Y213" i="27"/>
  <c r="Q213" i="30"/>
  <c r="R213" i="30" s="1"/>
  <c r="Y205" i="27"/>
  <c r="Q205" i="30"/>
  <c r="R205" i="30" s="1"/>
  <c r="Y197" i="27"/>
  <c r="Q197" i="30"/>
  <c r="R197" i="30" s="1"/>
  <c r="Y189" i="27"/>
  <c r="Q189" i="30"/>
  <c r="R189" i="30" s="1"/>
  <c r="Y181" i="27"/>
  <c r="Q181" i="30"/>
  <c r="R181" i="30" s="1"/>
  <c r="Y173" i="27"/>
  <c r="Q173" i="30"/>
  <c r="R173" i="30" s="1"/>
  <c r="Y165" i="27"/>
  <c r="Q165" i="30"/>
  <c r="R165" i="30" s="1"/>
  <c r="Y157" i="27"/>
  <c r="Q157" i="30"/>
  <c r="R157" i="30" s="1"/>
  <c r="Y149" i="27"/>
  <c r="Q149" i="30"/>
  <c r="R149" i="30" s="1"/>
  <c r="Y141" i="27"/>
  <c r="Q141" i="30"/>
  <c r="R141" i="30" s="1"/>
  <c r="Y133" i="27"/>
  <c r="Q133" i="30"/>
  <c r="R133" i="30" s="1"/>
  <c r="Y125" i="27"/>
  <c r="Q125" i="30"/>
  <c r="R125" i="30" s="1"/>
  <c r="Y117" i="27"/>
  <c r="Q117" i="30"/>
  <c r="R117" i="30" s="1"/>
  <c r="Y109" i="27"/>
  <c r="Q109" i="30"/>
  <c r="R109" i="30" s="1"/>
  <c r="Y101" i="27"/>
  <c r="Q101" i="30"/>
  <c r="R101" i="30" s="1"/>
  <c r="Y93" i="27"/>
  <c r="Q93" i="30"/>
  <c r="R93" i="30" s="1"/>
  <c r="Y85" i="27"/>
  <c r="Q85" i="30"/>
  <c r="R85" i="30" s="1"/>
  <c r="Y77" i="27"/>
  <c r="Q77" i="30"/>
  <c r="R77" i="30" s="1"/>
  <c r="Y69" i="27"/>
  <c r="Q69" i="30"/>
  <c r="R69" i="30" s="1"/>
  <c r="Y61" i="27"/>
  <c r="Q61" i="30"/>
  <c r="R61" i="30" s="1"/>
  <c r="Y53" i="27"/>
  <c r="Q53" i="30"/>
  <c r="R53" i="30" s="1"/>
  <c r="Y45" i="27"/>
  <c r="Q45" i="30"/>
  <c r="R45" i="30" s="1"/>
  <c r="Y37" i="27"/>
  <c r="Q37" i="30"/>
  <c r="R37" i="30" s="1"/>
  <c r="Y29" i="27"/>
  <c r="Q29" i="30"/>
  <c r="R29" i="30" s="1"/>
  <c r="Y21" i="27"/>
  <c r="Q21" i="30"/>
  <c r="R21" i="30" s="1"/>
  <c r="Y13" i="27"/>
  <c r="Q13" i="30"/>
  <c r="R13" i="30" s="1"/>
  <c r="Y5" i="27"/>
  <c r="Q5" i="30"/>
  <c r="Y769" i="27"/>
  <c r="Q479" i="30"/>
  <c r="R479" i="30" s="1"/>
  <c r="Y774" i="27"/>
  <c r="Q484" i="30"/>
  <c r="R484" i="30" s="1"/>
  <c r="Y783" i="27"/>
  <c r="Q493" i="30"/>
  <c r="R493" i="30" s="1"/>
  <c r="Y784" i="27"/>
  <c r="Q494" i="30"/>
  <c r="R494" i="30" s="1"/>
  <c r="Y721" i="27"/>
  <c r="Q456" i="30"/>
  <c r="R456" i="30" s="1"/>
  <c r="Y598" i="27"/>
  <c r="Q407" i="30"/>
  <c r="R407" i="30" s="1"/>
  <c r="Y446" i="27"/>
  <c r="Q368" i="30"/>
  <c r="R368" i="30" s="1"/>
  <c r="Y422" i="27"/>
  <c r="Q359" i="30"/>
  <c r="R359" i="30" s="1"/>
  <c r="Y326" i="27"/>
  <c r="Q326" i="30"/>
  <c r="R326" i="30" s="1"/>
  <c r="Y286" i="27"/>
  <c r="Q286" i="30"/>
  <c r="R286" i="30" s="1"/>
  <c r="Y254" i="27"/>
  <c r="Q254" i="30"/>
  <c r="R254" i="30" s="1"/>
  <c r="Y206" i="27"/>
  <c r="Q206" i="30"/>
  <c r="R206" i="30" s="1"/>
  <c r="Y174" i="27"/>
  <c r="Q174" i="30"/>
  <c r="R174" i="30" s="1"/>
  <c r="Y126" i="27"/>
  <c r="Q126" i="30"/>
  <c r="R126" i="30" s="1"/>
  <c r="Y86" i="27"/>
  <c r="Q86" i="30"/>
  <c r="R86" i="30" s="1"/>
  <c r="Y46" i="27"/>
  <c r="Q46" i="30"/>
  <c r="R46" i="30" s="1"/>
  <c r="Y22" i="27"/>
  <c r="Q22" i="30"/>
  <c r="R22" i="30" s="1"/>
  <c r="Y766" i="27"/>
  <c r="Q476" i="30"/>
  <c r="R476" i="30" s="1"/>
  <c r="Y782" i="27"/>
  <c r="Q492" i="30"/>
  <c r="R492" i="30" s="1"/>
  <c r="Y444" i="27"/>
  <c r="Q367" i="30"/>
  <c r="R367" i="30" s="1"/>
  <c r="Y348" i="27"/>
  <c r="Q348" i="30"/>
  <c r="R348" i="30" s="1"/>
  <c r="Y236" i="27"/>
  <c r="Q236" i="30"/>
  <c r="R236" i="30" s="1"/>
  <c r="Y148" i="27"/>
  <c r="Q148" i="30"/>
  <c r="R148" i="30" s="1"/>
  <c r="Y92" i="27"/>
  <c r="Q92" i="30"/>
  <c r="R92" i="30" s="1"/>
  <c r="Y44" i="27"/>
  <c r="Q44" i="30"/>
  <c r="R44" i="30" s="1"/>
  <c r="Y12" i="27"/>
  <c r="Q12" i="30"/>
  <c r="R12" i="30" s="1"/>
  <c r="Y781" i="27"/>
  <c r="Q491" i="30"/>
  <c r="R491" i="30" s="1"/>
  <c r="Y606" i="27"/>
  <c r="Q411" i="30"/>
  <c r="R411" i="30" s="1"/>
  <c r="Y302" i="27"/>
  <c r="Q302" i="30"/>
  <c r="R302" i="30" s="1"/>
  <c r="Y222" i="27"/>
  <c r="Q222" i="30"/>
  <c r="R222" i="30" s="1"/>
  <c r="Y142" i="27"/>
  <c r="Q142" i="30"/>
  <c r="R142" i="30" s="1"/>
  <c r="Y62" i="27"/>
  <c r="Q62" i="30"/>
  <c r="R62" i="30" s="1"/>
  <c r="Y764" i="27"/>
  <c r="Q474" i="30"/>
  <c r="R474" i="30" s="1"/>
  <c r="Y700" i="27"/>
  <c r="Q447" i="30"/>
  <c r="R447" i="30" s="1"/>
  <c r="Y668" i="27"/>
  <c r="Q436" i="30"/>
  <c r="R436" i="30" s="1"/>
  <c r="Y628" i="27"/>
  <c r="Q426" i="30"/>
  <c r="R426" i="30" s="1"/>
  <c r="Y332" i="27"/>
  <c r="Q332" i="30"/>
  <c r="R332" i="30" s="1"/>
  <c r="Y300" i="27"/>
  <c r="Q300" i="30"/>
  <c r="R300" i="30" s="1"/>
  <c r="Y260" i="27"/>
  <c r="Q260" i="30"/>
  <c r="R260" i="30" s="1"/>
  <c r="Y244" i="27"/>
  <c r="Q244" i="30"/>
  <c r="R244" i="30" s="1"/>
  <c r="Y196" i="27"/>
  <c r="Q196" i="30"/>
  <c r="R196" i="30" s="1"/>
  <c r="Y164" i="27"/>
  <c r="Q164" i="30"/>
  <c r="R164" i="30" s="1"/>
  <c r="Y132" i="27"/>
  <c r="Q132" i="30"/>
  <c r="R132" i="30" s="1"/>
  <c r="Y108" i="27"/>
  <c r="Q108" i="30"/>
  <c r="R108" i="30" s="1"/>
  <c r="Y76" i="27"/>
  <c r="Q76" i="30"/>
  <c r="R76" i="30" s="1"/>
  <c r="Y52" i="27"/>
  <c r="Q52" i="30"/>
  <c r="R52" i="30" s="1"/>
  <c r="Y20" i="27"/>
  <c r="Q20" i="30"/>
  <c r="R20" i="30" s="1"/>
  <c r="Y754" i="27"/>
  <c r="Q467" i="30"/>
  <c r="R467" i="30" s="1"/>
  <c r="Y745" i="27"/>
  <c r="Q464" i="30"/>
  <c r="R464" i="30" s="1"/>
  <c r="Y717" i="27"/>
  <c r="Q453" i="30"/>
  <c r="R453" i="30" s="1"/>
  <c r="Y708" i="27"/>
  <c r="Q449" i="30"/>
  <c r="R449" i="30" s="1"/>
  <c r="Y699" i="27"/>
  <c r="Q446" i="30"/>
  <c r="R446" i="30" s="1"/>
  <c r="Y691" i="27"/>
  <c r="Q440" i="30"/>
  <c r="R440" i="30" s="1"/>
  <c r="Y635" i="27"/>
  <c r="Q429" i="30"/>
  <c r="R429" i="30" s="1"/>
  <c r="Y611" i="27"/>
  <c r="Q414" i="30"/>
  <c r="R414" i="30" s="1"/>
  <c r="Y571" i="27"/>
  <c r="Q401" i="30"/>
  <c r="R401" i="30" s="1"/>
  <c r="Y555" i="27"/>
  <c r="Q398" i="30"/>
  <c r="R398" i="30" s="1"/>
  <c r="Y507" i="27"/>
  <c r="Q387" i="30"/>
  <c r="R387" i="30" s="1"/>
  <c r="Y459" i="27"/>
  <c r="Q378" i="30"/>
  <c r="R378" i="30" s="1"/>
  <c r="Y451" i="27"/>
  <c r="Q372" i="30"/>
  <c r="R372" i="30" s="1"/>
  <c r="Y435" i="27"/>
  <c r="Q364" i="30"/>
  <c r="R364" i="30" s="1"/>
  <c r="Y395" i="27"/>
  <c r="Q357" i="30"/>
  <c r="R357" i="30" s="1"/>
  <c r="Y379" i="27"/>
  <c r="Q354" i="30"/>
  <c r="R354" i="30" s="1"/>
  <c r="Y347" i="27"/>
  <c r="Q347" i="30"/>
  <c r="R347" i="30" s="1"/>
  <c r="Y339" i="27"/>
  <c r="Q339" i="30"/>
  <c r="R339" i="30" s="1"/>
  <c r="Y331" i="27"/>
  <c r="Q331" i="30"/>
  <c r="R331" i="30" s="1"/>
  <c r="Y323" i="27"/>
  <c r="Q323" i="30"/>
  <c r="R323" i="30" s="1"/>
  <c r="Y315" i="27"/>
  <c r="Q315" i="30"/>
  <c r="R315" i="30" s="1"/>
  <c r="Y307" i="27"/>
  <c r="Q307" i="30"/>
  <c r="R307" i="30" s="1"/>
  <c r="Y299" i="27"/>
  <c r="Q299" i="30"/>
  <c r="R299" i="30" s="1"/>
  <c r="Y291" i="27"/>
  <c r="Q291" i="30"/>
  <c r="R291" i="30" s="1"/>
  <c r="Y283" i="27"/>
  <c r="Q283" i="30"/>
  <c r="R283" i="30" s="1"/>
  <c r="Y275" i="27"/>
  <c r="Q275" i="30"/>
  <c r="R275" i="30" s="1"/>
  <c r="Y267" i="27"/>
  <c r="Q267" i="30"/>
  <c r="R267" i="30" s="1"/>
  <c r="Y259" i="27"/>
  <c r="Q259" i="30"/>
  <c r="R259" i="30" s="1"/>
  <c r="Y251" i="27"/>
  <c r="Q251" i="30"/>
  <c r="R251" i="30" s="1"/>
  <c r="Y243" i="27"/>
  <c r="Q243" i="30"/>
  <c r="R243" i="30" s="1"/>
  <c r="Y235" i="27"/>
  <c r="Q235" i="30"/>
  <c r="R235" i="30" s="1"/>
  <c r="Y227" i="27"/>
  <c r="Q227" i="30"/>
  <c r="R227" i="30" s="1"/>
  <c r="Y219" i="27"/>
  <c r="Q219" i="30"/>
  <c r="R219" i="30" s="1"/>
  <c r="Y211" i="27"/>
  <c r="Q211" i="30"/>
  <c r="R211" i="30" s="1"/>
  <c r="Y203" i="27"/>
  <c r="Q203" i="30"/>
  <c r="R203" i="30" s="1"/>
  <c r="Y195" i="27"/>
  <c r="Q195" i="30"/>
  <c r="R195" i="30" s="1"/>
  <c r="Y187" i="27"/>
  <c r="Q187" i="30"/>
  <c r="R187" i="30" s="1"/>
  <c r="Y179" i="27"/>
  <c r="Q179" i="30"/>
  <c r="R179" i="30" s="1"/>
  <c r="Y171" i="27"/>
  <c r="Q171" i="30"/>
  <c r="R171" i="30" s="1"/>
  <c r="Y163" i="27"/>
  <c r="Q163" i="30"/>
  <c r="R163" i="30" s="1"/>
  <c r="Y155" i="27"/>
  <c r="Q155" i="30"/>
  <c r="R155" i="30" s="1"/>
  <c r="Y147" i="27"/>
  <c r="Q147" i="30"/>
  <c r="R147" i="30" s="1"/>
  <c r="Y139" i="27"/>
  <c r="Q139" i="30"/>
  <c r="R139" i="30" s="1"/>
  <c r="Y131" i="27"/>
  <c r="Q131" i="30"/>
  <c r="R131" i="30" s="1"/>
  <c r="Y123" i="27"/>
  <c r="Q123" i="30"/>
  <c r="R123" i="30" s="1"/>
  <c r="Y115" i="27"/>
  <c r="Q115" i="30"/>
  <c r="R115" i="30" s="1"/>
  <c r="Y107" i="27"/>
  <c r="Q107" i="30"/>
  <c r="R107" i="30" s="1"/>
  <c r="Y99" i="27"/>
  <c r="Q99" i="30"/>
  <c r="R99" i="30" s="1"/>
  <c r="Y91" i="27"/>
  <c r="Q91" i="30"/>
  <c r="R91" i="30" s="1"/>
  <c r="Y83" i="27"/>
  <c r="Q83" i="30"/>
  <c r="R83" i="30" s="1"/>
  <c r="Y75" i="27"/>
  <c r="Q75" i="30"/>
  <c r="R75" i="30" s="1"/>
  <c r="Y67" i="27"/>
  <c r="Q67" i="30"/>
  <c r="R67" i="30" s="1"/>
  <c r="Y59" i="27"/>
  <c r="Q59" i="30"/>
  <c r="R59" i="30" s="1"/>
  <c r="Y51" i="27"/>
  <c r="Q51" i="30"/>
  <c r="R51" i="30" s="1"/>
  <c r="Y43" i="27"/>
  <c r="Q43" i="30"/>
  <c r="R43" i="30" s="1"/>
  <c r="Y35" i="27"/>
  <c r="Q35" i="30"/>
  <c r="R35" i="30" s="1"/>
  <c r="Y27" i="27"/>
  <c r="Q27" i="30"/>
  <c r="R27" i="30" s="1"/>
  <c r="Y19" i="27"/>
  <c r="Q19" i="30"/>
  <c r="R19" i="30" s="1"/>
  <c r="Y11" i="27"/>
  <c r="Q11" i="30"/>
  <c r="R11" i="30" s="1"/>
  <c r="Y768" i="27"/>
  <c r="Q478" i="30"/>
  <c r="R478" i="30" s="1"/>
  <c r="Y770" i="27"/>
  <c r="Q480" i="30"/>
  <c r="R480" i="30" s="1"/>
  <c r="Y788" i="27"/>
  <c r="Q498" i="30"/>
  <c r="R498" i="30" s="1"/>
  <c r="Y670" i="27"/>
  <c r="Q438" i="30"/>
  <c r="R438" i="30" s="1"/>
  <c r="Y622" i="27"/>
  <c r="Q422" i="30"/>
  <c r="R422" i="30" s="1"/>
  <c r="Y590" i="27"/>
  <c r="Q404" i="30"/>
  <c r="R404" i="30" s="1"/>
  <c r="Y430" i="27"/>
  <c r="Q361" i="30"/>
  <c r="R361" i="30" s="1"/>
  <c r="Y342" i="27"/>
  <c r="Q342" i="30"/>
  <c r="R342" i="30" s="1"/>
  <c r="Y294" i="27"/>
  <c r="Q294" i="30"/>
  <c r="R294" i="30" s="1"/>
  <c r="Y262" i="27"/>
  <c r="Q262" i="30"/>
  <c r="R262" i="30" s="1"/>
  <c r="Y214" i="27"/>
  <c r="Q214" i="30"/>
  <c r="R214" i="30" s="1"/>
  <c r="Y182" i="27"/>
  <c r="Q182" i="30"/>
  <c r="R182" i="30" s="1"/>
  <c r="Y150" i="27"/>
  <c r="Q150" i="30"/>
  <c r="R150" i="30" s="1"/>
  <c r="Y102" i="27"/>
  <c r="Q102" i="30"/>
  <c r="R102" i="30" s="1"/>
  <c r="Y70" i="27"/>
  <c r="Q70" i="30"/>
  <c r="R70" i="30" s="1"/>
  <c r="Y14" i="27"/>
  <c r="Q14" i="30"/>
  <c r="R14" i="30" s="1"/>
  <c r="Y780" i="27"/>
  <c r="Q490" i="30"/>
  <c r="R490" i="30" s="1"/>
  <c r="Y729" i="27"/>
  <c r="Q459" i="30"/>
  <c r="R459" i="30" s="1"/>
  <c r="Y637" i="27"/>
  <c r="Q431" i="30"/>
  <c r="R431" i="30" s="1"/>
  <c r="Y612" i="27"/>
  <c r="Q415" i="30"/>
  <c r="R415" i="30" s="1"/>
  <c r="Y316" i="27"/>
  <c r="Q316" i="30"/>
  <c r="R316" i="30" s="1"/>
  <c r="Y268" i="27"/>
  <c r="Q268" i="30"/>
  <c r="R268" i="30" s="1"/>
  <c r="Y212" i="27"/>
  <c r="Q212" i="30"/>
  <c r="R212" i="30" s="1"/>
  <c r="Y172" i="27"/>
  <c r="Q172" i="30"/>
  <c r="R172" i="30" s="1"/>
  <c r="Y116" i="27"/>
  <c r="Q116" i="30"/>
  <c r="R116" i="30" s="1"/>
  <c r="Y60" i="27"/>
  <c r="Q60" i="30"/>
  <c r="R60" i="30" s="1"/>
  <c r="Y594" i="27"/>
  <c r="Q406" i="30"/>
  <c r="R406" i="30" s="1"/>
  <c r="Y570" i="27"/>
  <c r="Q400" i="30"/>
  <c r="R400" i="30" s="1"/>
  <c r="Y522" i="27"/>
  <c r="Q389" i="30"/>
  <c r="R389" i="30" s="1"/>
  <c r="Y506" i="27"/>
  <c r="Q386" i="30"/>
  <c r="R386" i="30" s="1"/>
  <c r="Y466" i="27"/>
  <c r="Q380" i="30"/>
  <c r="R380" i="30" s="1"/>
  <c r="Y458" i="27"/>
  <c r="Q377" i="30"/>
  <c r="R377" i="30" s="1"/>
  <c r="Y450" i="27"/>
  <c r="Q371" i="30"/>
  <c r="R371" i="30" s="1"/>
  <c r="Y434" i="27"/>
  <c r="Q363" i="30"/>
  <c r="R363" i="30" s="1"/>
  <c r="Y378" i="27"/>
  <c r="Q353" i="30"/>
  <c r="R353" i="30" s="1"/>
  <c r="Y346" i="27"/>
  <c r="Q346" i="30"/>
  <c r="R346" i="30" s="1"/>
  <c r="Y338" i="27"/>
  <c r="Q338" i="30"/>
  <c r="R338" i="30" s="1"/>
  <c r="Y330" i="27"/>
  <c r="Q330" i="30"/>
  <c r="R330" i="30" s="1"/>
  <c r="Y322" i="27"/>
  <c r="Q322" i="30"/>
  <c r="R322" i="30" s="1"/>
  <c r="Y314" i="27"/>
  <c r="Q314" i="30"/>
  <c r="R314" i="30" s="1"/>
  <c r="Y306" i="27"/>
  <c r="Q306" i="30"/>
  <c r="R306" i="30" s="1"/>
  <c r="Y298" i="27"/>
  <c r="Q298" i="30"/>
  <c r="R298" i="30" s="1"/>
  <c r="Y290" i="27"/>
  <c r="Q290" i="30"/>
  <c r="R290" i="30" s="1"/>
  <c r="Y282" i="27"/>
  <c r="Q282" i="30"/>
  <c r="R282" i="30" s="1"/>
  <c r="Y274" i="27"/>
  <c r="Q274" i="30"/>
  <c r="R274" i="30" s="1"/>
  <c r="Y266" i="27"/>
  <c r="Q266" i="30"/>
  <c r="R266" i="30" s="1"/>
  <c r="Y258" i="27"/>
  <c r="Q258" i="30"/>
  <c r="R258" i="30" s="1"/>
  <c r="Y250" i="27"/>
  <c r="Q250" i="30"/>
  <c r="R250" i="30" s="1"/>
  <c r="Y242" i="27"/>
  <c r="Q242" i="30"/>
  <c r="R242" i="30" s="1"/>
  <c r="Y234" i="27"/>
  <c r="Q234" i="30"/>
  <c r="R234" i="30" s="1"/>
  <c r="Y226" i="27"/>
  <c r="Q226" i="30"/>
  <c r="R226" i="30" s="1"/>
  <c r="Y218" i="27"/>
  <c r="Q218" i="30"/>
  <c r="R218" i="30" s="1"/>
  <c r="Y210" i="27"/>
  <c r="Q210" i="30"/>
  <c r="R210" i="30" s="1"/>
  <c r="Y202" i="27"/>
  <c r="Q202" i="30"/>
  <c r="R202" i="30" s="1"/>
  <c r="Y194" i="27"/>
  <c r="Q194" i="30"/>
  <c r="R194" i="30" s="1"/>
  <c r="Y186" i="27"/>
  <c r="Q186" i="30"/>
  <c r="R186" i="30" s="1"/>
  <c r="Y178" i="27"/>
  <c r="Q178" i="30"/>
  <c r="R178" i="30" s="1"/>
  <c r="Y170" i="27"/>
  <c r="Q170" i="30"/>
  <c r="R170" i="30" s="1"/>
  <c r="Y162" i="27"/>
  <c r="Q162" i="30"/>
  <c r="R162" i="30" s="1"/>
  <c r="Y154" i="27"/>
  <c r="Q154" i="30"/>
  <c r="R154" i="30" s="1"/>
  <c r="Y146" i="27"/>
  <c r="Q146" i="30"/>
  <c r="R146" i="30" s="1"/>
  <c r="Y138" i="27"/>
  <c r="Q138" i="30"/>
  <c r="R138" i="30" s="1"/>
  <c r="Y130" i="27"/>
  <c r="Q130" i="30"/>
  <c r="R130" i="30" s="1"/>
  <c r="Y122" i="27"/>
  <c r="Q122" i="30"/>
  <c r="R122" i="30" s="1"/>
  <c r="Y114" i="27"/>
  <c r="Q114" i="30"/>
  <c r="R114" i="30" s="1"/>
  <c r="Y106" i="27"/>
  <c r="Q106" i="30"/>
  <c r="R106" i="30" s="1"/>
  <c r="Y98" i="27"/>
  <c r="Q98" i="30"/>
  <c r="R98" i="30" s="1"/>
  <c r="Y90" i="27"/>
  <c r="Q90" i="30"/>
  <c r="R90" i="30" s="1"/>
  <c r="Y82" i="27"/>
  <c r="Q82" i="30"/>
  <c r="R82" i="30" s="1"/>
  <c r="Y74" i="27"/>
  <c r="Q74" i="30"/>
  <c r="R74" i="30" s="1"/>
  <c r="Y66" i="27"/>
  <c r="Q66" i="30"/>
  <c r="R66" i="30" s="1"/>
  <c r="Y58" i="27"/>
  <c r="Q58" i="30"/>
  <c r="R58" i="30" s="1"/>
  <c r="Y50" i="27"/>
  <c r="Q50" i="30"/>
  <c r="R50" i="30" s="1"/>
  <c r="Y42" i="27"/>
  <c r="Q42" i="30"/>
  <c r="R42" i="30" s="1"/>
  <c r="Y34" i="27"/>
  <c r="Q34" i="30"/>
  <c r="R34" i="30" s="1"/>
  <c r="Y26" i="27"/>
  <c r="Q26" i="30"/>
  <c r="R26" i="30" s="1"/>
  <c r="Y18" i="27"/>
  <c r="Q18" i="30"/>
  <c r="R18" i="30" s="1"/>
  <c r="Y10" i="27"/>
  <c r="Q10" i="30"/>
  <c r="R10" i="30" s="1"/>
  <c r="Y773" i="27"/>
  <c r="Q483" i="30"/>
  <c r="R483" i="30" s="1"/>
  <c r="Y772" i="27"/>
  <c r="Q482" i="30"/>
  <c r="R482" i="30" s="1"/>
  <c r="Y776" i="27"/>
  <c r="Q486" i="30"/>
  <c r="R486" i="30" s="1"/>
  <c r="Y778" i="27"/>
  <c r="Q488" i="30"/>
  <c r="R488" i="30" s="1"/>
  <c r="U5" i="30"/>
  <c r="T2" i="30"/>
  <c r="U2" i="30" s="1"/>
  <c r="Y694" i="27"/>
  <c r="Q442" i="30"/>
  <c r="R442" i="30" s="1"/>
  <c r="Y630" i="27"/>
  <c r="Q427" i="30"/>
  <c r="R427" i="30" s="1"/>
  <c r="Y334" i="27"/>
  <c r="Q334" i="30"/>
  <c r="R334" i="30" s="1"/>
  <c r="Y238" i="27"/>
  <c r="Q238" i="30"/>
  <c r="R238" i="30" s="1"/>
  <c r="Y134" i="27"/>
  <c r="Q134" i="30"/>
  <c r="R134" i="30" s="1"/>
  <c r="L5" i="30"/>
  <c r="K2" i="30"/>
  <c r="L2" i="30" s="1"/>
  <c r="Y669" i="27"/>
  <c r="Q437" i="30"/>
  <c r="R437" i="30" s="1"/>
  <c r="Y746" i="27"/>
  <c r="Q465" i="30"/>
  <c r="R465" i="30" s="1"/>
  <c r="Y636" i="27"/>
  <c r="Q430" i="30"/>
  <c r="R430" i="30" s="1"/>
  <c r="Y532" i="27"/>
  <c r="Q392" i="30"/>
  <c r="R392" i="30" s="1"/>
  <c r="Y292" i="27"/>
  <c r="Q292" i="30"/>
  <c r="R292" i="30" s="1"/>
  <c r="Y228" i="27"/>
  <c r="Q228" i="30"/>
  <c r="R228" i="30" s="1"/>
  <c r="Y156" i="27"/>
  <c r="Q156" i="30"/>
  <c r="R156" i="30" s="1"/>
  <c r="Y68" i="27"/>
  <c r="Q68" i="30"/>
  <c r="R68" i="30" s="1"/>
  <c r="Y762" i="27"/>
  <c r="Q472" i="30"/>
  <c r="R472" i="30" s="1"/>
  <c r="Y726" i="27"/>
  <c r="Q458" i="30"/>
  <c r="R458" i="30" s="1"/>
  <c r="Y666" i="27"/>
  <c r="Q435" i="30"/>
  <c r="R435" i="30" s="1"/>
  <c r="Y761" i="27"/>
  <c r="Q471" i="30"/>
  <c r="R471" i="30" s="1"/>
  <c r="Y733" i="27"/>
  <c r="Q461" i="30"/>
  <c r="R461" i="30" s="1"/>
  <c r="Y715" i="27"/>
  <c r="Q452" i="30"/>
  <c r="R452" i="30" s="1"/>
  <c r="Y697" i="27"/>
  <c r="Q444" i="30"/>
  <c r="R444" i="30" s="1"/>
  <c r="Y718" i="27"/>
  <c r="Q454" i="30"/>
  <c r="R454" i="30" s="1"/>
  <c r="Y657" i="27"/>
  <c r="Q434" i="30"/>
  <c r="R434" i="30" s="1"/>
  <c r="Y625" i="27"/>
  <c r="Q425" i="30"/>
  <c r="R425" i="30" s="1"/>
  <c r="Y601" i="27"/>
  <c r="Q409" i="30"/>
  <c r="R409" i="30" s="1"/>
  <c r="Y553" i="27"/>
  <c r="Q397" i="30"/>
  <c r="R397" i="30" s="1"/>
  <c r="Y473" i="27"/>
  <c r="Q384" i="30"/>
  <c r="R384" i="30" s="1"/>
  <c r="Y457" i="27"/>
  <c r="Q376" i="30"/>
  <c r="R376" i="30" s="1"/>
  <c r="Y433" i="27"/>
  <c r="Q362" i="30"/>
  <c r="R362" i="30" s="1"/>
  <c r="Y425" i="27"/>
  <c r="Q360" i="30"/>
  <c r="R360" i="30" s="1"/>
  <c r="Y345" i="27"/>
  <c r="Q345" i="30"/>
  <c r="R345" i="30" s="1"/>
  <c r="Y337" i="27"/>
  <c r="Q337" i="30"/>
  <c r="R337" i="30" s="1"/>
  <c r="Y329" i="27"/>
  <c r="Q329" i="30"/>
  <c r="R329" i="30" s="1"/>
  <c r="Y321" i="27"/>
  <c r="Q321" i="30"/>
  <c r="R321" i="30" s="1"/>
  <c r="Y313" i="27"/>
  <c r="Q313" i="30"/>
  <c r="R313" i="30" s="1"/>
  <c r="Y305" i="27"/>
  <c r="Q305" i="30"/>
  <c r="R305" i="30" s="1"/>
  <c r="Y297" i="27"/>
  <c r="Q297" i="30"/>
  <c r="R297" i="30" s="1"/>
  <c r="Y289" i="27"/>
  <c r="Q289" i="30"/>
  <c r="R289" i="30" s="1"/>
  <c r="Y281" i="27"/>
  <c r="Q281" i="30"/>
  <c r="R281" i="30" s="1"/>
  <c r="Y273" i="27"/>
  <c r="Q273" i="30"/>
  <c r="R273" i="30" s="1"/>
  <c r="Y265" i="27"/>
  <c r="Q265" i="30"/>
  <c r="R265" i="30" s="1"/>
  <c r="Y257" i="27"/>
  <c r="Q257" i="30"/>
  <c r="R257" i="30" s="1"/>
  <c r="Y249" i="27"/>
  <c r="Q249" i="30"/>
  <c r="R249" i="30" s="1"/>
  <c r="Y241" i="27"/>
  <c r="Q241" i="30"/>
  <c r="R241" i="30" s="1"/>
  <c r="Y233" i="27"/>
  <c r="Q233" i="30"/>
  <c r="R233" i="30" s="1"/>
  <c r="Y225" i="27"/>
  <c r="Q225" i="30"/>
  <c r="R225" i="30" s="1"/>
  <c r="Y217" i="27"/>
  <c r="Q217" i="30"/>
  <c r="R217" i="30" s="1"/>
  <c r="Y209" i="27"/>
  <c r="Q209" i="30"/>
  <c r="R209" i="30" s="1"/>
  <c r="Y201" i="27"/>
  <c r="Q201" i="30"/>
  <c r="R201" i="30" s="1"/>
  <c r="Y193" i="27"/>
  <c r="Q193" i="30"/>
  <c r="R193" i="30" s="1"/>
  <c r="Y185" i="27"/>
  <c r="Q185" i="30"/>
  <c r="R185" i="30" s="1"/>
  <c r="Y177" i="27"/>
  <c r="Q177" i="30"/>
  <c r="R177" i="30" s="1"/>
  <c r="Y169" i="27"/>
  <c r="Q169" i="30"/>
  <c r="R169" i="30" s="1"/>
  <c r="Y161" i="27"/>
  <c r="Q161" i="30"/>
  <c r="R161" i="30" s="1"/>
  <c r="Y153" i="27"/>
  <c r="Q153" i="30"/>
  <c r="R153" i="30" s="1"/>
  <c r="Y145" i="27"/>
  <c r="Q145" i="30"/>
  <c r="R145" i="30" s="1"/>
  <c r="Y137" i="27"/>
  <c r="Q137" i="30"/>
  <c r="R137" i="30" s="1"/>
  <c r="Y129" i="27"/>
  <c r="Q129" i="30"/>
  <c r="R129" i="30" s="1"/>
  <c r="Y121" i="27"/>
  <c r="Q121" i="30"/>
  <c r="R121" i="30" s="1"/>
  <c r="Y113" i="27"/>
  <c r="Q113" i="30"/>
  <c r="R113" i="30" s="1"/>
  <c r="Y105" i="27"/>
  <c r="Q105" i="30"/>
  <c r="R105" i="30" s="1"/>
  <c r="Y97" i="27"/>
  <c r="Q97" i="30"/>
  <c r="R97" i="30" s="1"/>
  <c r="Y89" i="27"/>
  <c r="Q89" i="30"/>
  <c r="R89" i="30" s="1"/>
  <c r="Y81" i="27"/>
  <c r="Q81" i="30"/>
  <c r="R81" i="30" s="1"/>
  <c r="Y73" i="27"/>
  <c r="Q73" i="30"/>
  <c r="R73" i="30" s="1"/>
  <c r="Y65" i="27"/>
  <c r="Q65" i="30"/>
  <c r="R65" i="30" s="1"/>
  <c r="Y57" i="27"/>
  <c r="Q57" i="30"/>
  <c r="R57" i="30" s="1"/>
  <c r="Y49" i="27"/>
  <c r="Q49" i="30"/>
  <c r="R49" i="30" s="1"/>
  <c r="Y41" i="27"/>
  <c r="Q41" i="30"/>
  <c r="R41" i="30" s="1"/>
  <c r="Y33" i="27"/>
  <c r="Q33" i="30"/>
  <c r="R33" i="30" s="1"/>
  <c r="Y25" i="27"/>
  <c r="Q25" i="30"/>
  <c r="R25" i="30" s="1"/>
  <c r="Y17" i="27"/>
  <c r="Q17" i="30"/>
  <c r="R17" i="30" s="1"/>
  <c r="Y9" i="27"/>
  <c r="Q9" i="30"/>
  <c r="R9" i="30" s="1"/>
  <c r="Y777" i="27"/>
  <c r="Q487" i="30"/>
  <c r="R487" i="30" s="1"/>
  <c r="Y350" i="27"/>
  <c r="Q350" i="30"/>
  <c r="R350" i="30" s="1"/>
  <c r="Y310" i="27"/>
  <c r="Q310" i="30"/>
  <c r="R310" i="30" s="1"/>
  <c r="Y270" i="27"/>
  <c r="Q270" i="30"/>
  <c r="R270" i="30" s="1"/>
  <c r="Y230" i="27"/>
  <c r="Q230" i="30"/>
  <c r="R230" i="30" s="1"/>
  <c r="Y190" i="27"/>
  <c r="Q190" i="30"/>
  <c r="R190" i="30" s="1"/>
  <c r="Y158" i="27"/>
  <c r="Q158" i="30"/>
  <c r="R158" i="30" s="1"/>
  <c r="Y110" i="27"/>
  <c r="Q110" i="30"/>
  <c r="R110" i="30" s="1"/>
  <c r="Y78" i="27"/>
  <c r="Q78" i="30"/>
  <c r="R78" i="30" s="1"/>
  <c r="Y38" i="27"/>
  <c r="Q38" i="30"/>
  <c r="R38" i="30" s="1"/>
  <c r="Y6" i="27"/>
  <c r="Q6" i="30"/>
  <c r="R6" i="30" s="1"/>
  <c r="Y720" i="27"/>
  <c r="Q455" i="30"/>
  <c r="R455" i="30" s="1"/>
  <c r="Y620" i="27"/>
  <c r="Q420" i="30"/>
  <c r="R420" i="30" s="1"/>
  <c r="Y508" i="27"/>
  <c r="Q388" i="30"/>
  <c r="R388" i="30" s="1"/>
  <c r="Y468" i="27"/>
  <c r="Q381" i="30"/>
  <c r="R381" i="30" s="1"/>
  <c r="Y324" i="27"/>
  <c r="Q324" i="30"/>
  <c r="R324" i="30" s="1"/>
  <c r="Y276" i="27"/>
  <c r="Q276" i="30"/>
  <c r="R276" i="30" s="1"/>
  <c r="Y220" i="27"/>
  <c r="Q220" i="30"/>
  <c r="R220" i="30" s="1"/>
  <c r="Y188" i="27"/>
  <c r="Q188" i="30"/>
  <c r="R188" i="30" s="1"/>
  <c r="Y124" i="27"/>
  <c r="Q124" i="30"/>
  <c r="R124" i="30" s="1"/>
  <c r="Y84" i="27"/>
  <c r="Q84" i="30"/>
  <c r="R84" i="30" s="1"/>
  <c r="Y28" i="27"/>
  <c r="Q28" i="30"/>
  <c r="R28" i="30" s="1"/>
  <c r="Y618" i="27"/>
  <c r="Q419" i="30"/>
  <c r="R419" i="30" s="1"/>
  <c r="Y760" i="27"/>
  <c r="Q470" i="30"/>
  <c r="R470" i="30" s="1"/>
  <c r="Y723" i="27"/>
  <c r="Q457" i="30"/>
  <c r="R457" i="30" s="1"/>
  <c r="Y705" i="27"/>
  <c r="Q448" i="30"/>
  <c r="R448" i="30" s="1"/>
  <c r="Y696" i="27"/>
  <c r="Q443" i="30"/>
  <c r="R443" i="30" s="1"/>
  <c r="Y640" i="27"/>
  <c r="Q433" i="30"/>
  <c r="R433" i="30" s="1"/>
  <c r="Y608" i="27"/>
  <c r="Q412" i="30"/>
  <c r="R412" i="30" s="1"/>
  <c r="Y592" i="27"/>
  <c r="Q405" i="30"/>
  <c r="R405" i="30" s="1"/>
  <c r="Y336" i="27"/>
  <c r="Q336" i="30"/>
  <c r="R336" i="30" s="1"/>
  <c r="Y312" i="27"/>
  <c r="Q312" i="30"/>
  <c r="R312" i="30" s="1"/>
  <c r="Y296" i="27"/>
  <c r="Q296" i="30"/>
  <c r="R296" i="30" s="1"/>
  <c r="Y280" i="27"/>
  <c r="Q280" i="30"/>
  <c r="R280" i="30" s="1"/>
  <c r="Y264" i="27"/>
  <c r="Q264" i="30"/>
  <c r="R264" i="30" s="1"/>
  <c r="Y240" i="27"/>
  <c r="Q240" i="30"/>
  <c r="R240" i="30" s="1"/>
  <c r="Y224" i="27"/>
  <c r="Q224" i="30"/>
  <c r="R224" i="30" s="1"/>
  <c r="Y208" i="27"/>
  <c r="Q208" i="30"/>
  <c r="R208" i="30" s="1"/>
  <c r="Y184" i="27"/>
  <c r="Q184" i="30"/>
  <c r="R184" i="30" s="1"/>
  <c r="Y160" i="27"/>
  <c r="Q160" i="30"/>
  <c r="R160" i="30" s="1"/>
  <c r="Y136" i="27"/>
  <c r="Q136" i="30"/>
  <c r="R136" i="30" s="1"/>
  <c r="Y112" i="27"/>
  <c r="Q112" i="30"/>
  <c r="R112" i="30" s="1"/>
  <c r="Y96" i="27"/>
  <c r="Q96" i="30"/>
  <c r="R96" i="30" s="1"/>
  <c r="Y80" i="27"/>
  <c r="Q80" i="30"/>
  <c r="R80" i="30" s="1"/>
  <c r="Y64" i="27"/>
  <c r="Q64" i="30"/>
  <c r="R64" i="30" s="1"/>
  <c r="Y48" i="27"/>
  <c r="Q48" i="30"/>
  <c r="R48" i="30" s="1"/>
  <c r="Y40" i="27"/>
  <c r="Q40" i="30"/>
  <c r="R40" i="30" s="1"/>
  <c r="Y32" i="27"/>
  <c r="Q32" i="30"/>
  <c r="R32" i="30" s="1"/>
  <c r="Y16" i="27"/>
  <c r="Q16" i="30"/>
  <c r="R16" i="30" s="1"/>
  <c r="Y8" i="27"/>
  <c r="Q8" i="30"/>
  <c r="R8" i="30" s="1"/>
  <c r="Y771" i="27"/>
  <c r="Q481" i="30"/>
  <c r="R481" i="30" s="1"/>
  <c r="Y779" i="27"/>
  <c r="Q489" i="30"/>
  <c r="R489" i="30" s="1"/>
  <c r="Y775" i="27"/>
  <c r="Q485" i="30"/>
  <c r="R485" i="30" s="1"/>
  <c r="Y693" i="27"/>
  <c r="Q441" i="30"/>
  <c r="R441" i="30" s="1"/>
  <c r="Y524" i="27"/>
  <c r="Q390" i="30"/>
  <c r="R390" i="30" s="1"/>
  <c r="Y436" i="27"/>
  <c r="Q365" i="30"/>
  <c r="R365" i="30" s="1"/>
  <c r="Y380" i="27"/>
  <c r="Q355" i="30"/>
  <c r="R355" i="30" s="1"/>
  <c r="Y340" i="27"/>
  <c r="Q340" i="30"/>
  <c r="R340" i="30" s="1"/>
  <c r="Y308" i="27"/>
  <c r="Q308" i="30"/>
  <c r="R308" i="30" s="1"/>
  <c r="Y284" i="27"/>
  <c r="Q284" i="30"/>
  <c r="R284" i="30" s="1"/>
  <c r="Y252" i="27"/>
  <c r="Q252" i="30"/>
  <c r="R252" i="30" s="1"/>
  <c r="Y204" i="27"/>
  <c r="Q204" i="30"/>
  <c r="R204" i="30" s="1"/>
  <c r="Y180" i="27"/>
  <c r="Q180" i="30"/>
  <c r="R180" i="30" s="1"/>
  <c r="Y140" i="27"/>
  <c r="Q140" i="30"/>
  <c r="R140" i="30" s="1"/>
  <c r="Y100" i="27"/>
  <c r="Q100" i="30"/>
  <c r="R100" i="30" s="1"/>
  <c r="Y36" i="27"/>
  <c r="Q36" i="30"/>
  <c r="R36" i="30" s="1"/>
  <c r="Y744" i="27"/>
  <c r="Q463" i="30"/>
  <c r="R463" i="30" s="1"/>
  <c r="Y735" i="27"/>
  <c r="Q462" i="30"/>
  <c r="R462" i="30" s="1"/>
  <c r="Y698" i="27"/>
  <c r="Q445" i="30"/>
  <c r="R445" i="30" s="1"/>
  <c r="Y610" i="27"/>
  <c r="Q413" i="30"/>
  <c r="R413" i="30" s="1"/>
  <c r="Y732" i="27"/>
  <c r="Q460" i="30"/>
  <c r="R460" i="30" s="1"/>
  <c r="Y714" i="27"/>
  <c r="Q451" i="30"/>
  <c r="R451" i="30" s="1"/>
  <c r="Y632" i="27"/>
  <c r="Q428" i="30"/>
  <c r="R428" i="30" s="1"/>
  <c r="Y624" i="27"/>
  <c r="Q424" i="30"/>
  <c r="R424" i="30" s="1"/>
  <c r="Y552" i="27"/>
  <c r="Q396" i="30"/>
  <c r="R396" i="30" s="1"/>
  <c r="Y472" i="27"/>
  <c r="Q383" i="30"/>
  <c r="R383" i="30" s="1"/>
  <c r="Y456" i="27"/>
  <c r="Q375" i="30"/>
  <c r="R375" i="30" s="1"/>
  <c r="Y448" i="27"/>
  <c r="Q370" i="30"/>
  <c r="R370" i="30" s="1"/>
  <c r="Y416" i="27"/>
  <c r="Q358" i="30"/>
  <c r="R358" i="30" s="1"/>
  <c r="Y344" i="27"/>
  <c r="Q344" i="30"/>
  <c r="R344" i="30" s="1"/>
  <c r="Y328" i="27"/>
  <c r="Q328" i="30"/>
  <c r="R328" i="30" s="1"/>
  <c r="Y320" i="27"/>
  <c r="Q320" i="30"/>
  <c r="R320" i="30" s="1"/>
  <c r="Y304" i="27"/>
  <c r="Q304" i="30"/>
  <c r="R304" i="30" s="1"/>
  <c r="Y288" i="27"/>
  <c r="Q288" i="30"/>
  <c r="R288" i="30" s="1"/>
  <c r="Y272" i="27"/>
  <c r="Q272" i="30"/>
  <c r="R272" i="30" s="1"/>
  <c r="Y256" i="27"/>
  <c r="Q256" i="30"/>
  <c r="R256" i="30" s="1"/>
  <c r="Y248" i="27"/>
  <c r="Q248" i="30"/>
  <c r="R248" i="30" s="1"/>
  <c r="Y232" i="27"/>
  <c r="Q232" i="30"/>
  <c r="R232" i="30" s="1"/>
  <c r="Y216" i="27"/>
  <c r="Q216" i="30"/>
  <c r="R216" i="30" s="1"/>
  <c r="Y200" i="27"/>
  <c r="Q200" i="30"/>
  <c r="R200" i="30" s="1"/>
  <c r="Y192" i="27"/>
  <c r="Q192" i="30"/>
  <c r="R192" i="30" s="1"/>
  <c r="Y176" i="27"/>
  <c r="Q176" i="30"/>
  <c r="R176" i="30" s="1"/>
  <c r="Y168" i="27"/>
  <c r="Q168" i="30"/>
  <c r="R168" i="30" s="1"/>
  <c r="Y152" i="27"/>
  <c r="Q152" i="30"/>
  <c r="R152" i="30" s="1"/>
  <c r="Y144" i="27"/>
  <c r="Q144" i="30"/>
  <c r="R144" i="30" s="1"/>
  <c r="Y128" i="27"/>
  <c r="Q128" i="30"/>
  <c r="R128" i="30" s="1"/>
  <c r="Y120" i="27"/>
  <c r="Q120" i="30"/>
  <c r="R120" i="30" s="1"/>
  <c r="Y104" i="27"/>
  <c r="Q104" i="30"/>
  <c r="R104" i="30" s="1"/>
  <c r="Y88" i="27"/>
  <c r="Q88" i="30"/>
  <c r="R88" i="30" s="1"/>
  <c r="Y72" i="27"/>
  <c r="Q72" i="30"/>
  <c r="R72" i="30" s="1"/>
  <c r="Y56" i="27"/>
  <c r="Q56" i="30"/>
  <c r="R56" i="30" s="1"/>
  <c r="Y24" i="27"/>
  <c r="Q24" i="30"/>
  <c r="R24" i="30" s="1"/>
  <c r="Y759" i="27"/>
  <c r="Q469" i="30"/>
  <c r="R469" i="30" s="1"/>
  <c r="Y713" i="27"/>
  <c r="Q450" i="30"/>
  <c r="R450" i="30" s="1"/>
  <c r="Y671" i="27"/>
  <c r="Q439" i="30"/>
  <c r="R439" i="30" s="1"/>
  <c r="Y639" i="27"/>
  <c r="Q432" i="30"/>
  <c r="R432" i="30" s="1"/>
  <c r="Y623" i="27"/>
  <c r="Q423" i="30"/>
  <c r="R423" i="30" s="1"/>
  <c r="Y615" i="27"/>
  <c r="Q418" i="30"/>
  <c r="R418" i="30" s="1"/>
  <c r="Y599" i="27"/>
  <c r="Q408" i="30"/>
  <c r="R408" i="30" s="1"/>
  <c r="Y551" i="27"/>
  <c r="Q395" i="30"/>
  <c r="R395" i="30" s="1"/>
  <c r="Y535" i="27"/>
  <c r="Q393" i="30"/>
  <c r="R393" i="30" s="1"/>
  <c r="Y471" i="27"/>
  <c r="Q382" i="30"/>
  <c r="R382" i="30" s="1"/>
  <c r="Y463" i="27"/>
  <c r="Q379" i="30"/>
  <c r="R379" i="30" s="1"/>
  <c r="Y455" i="27"/>
  <c r="Q374" i="30"/>
  <c r="R374" i="30" s="1"/>
  <c r="Y447" i="27"/>
  <c r="Q369" i="30"/>
  <c r="R369" i="30" s="1"/>
  <c r="Y439" i="27"/>
  <c r="Q366" i="30"/>
  <c r="R366" i="30" s="1"/>
  <c r="Y351" i="27"/>
  <c r="Q351" i="30"/>
  <c r="R351" i="30" s="1"/>
  <c r="Y343" i="27"/>
  <c r="Q343" i="30"/>
  <c r="R343" i="30" s="1"/>
  <c r="Y335" i="27"/>
  <c r="Q335" i="30"/>
  <c r="R335" i="30" s="1"/>
  <c r="Y327" i="27"/>
  <c r="Q327" i="30"/>
  <c r="R327" i="30" s="1"/>
  <c r="Y319" i="27"/>
  <c r="Q319" i="30"/>
  <c r="R319" i="30" s="1"/>
  <c r="Y311" i="27"/>
  <c r="Q311" i="30"/>
  <c r="R311" i="30" s="1"/>
  <c r="Y303" i="27"/>
  <c r="Q303" i="30"/>
  <c r="R303" i="30" s="1"/>
  <c r="Y295" i="27"/>
  <c r="Q295" i="30"/>
  <c r="R295" i="30" s="1"/>
  <c r="Y287" i="27"/>
  <c r="Q287" i="30"/>
  <c r="R287" i="30" s="1"/>
  <c r="Y279" i="27"/>
  <c r="Q279" i="30"/>
  <c r="R279" i="30" s="1"/>
  <c r="Y271" i="27"/>
  <c r="Q271" i="30"/>
  <c r="R271" i="30" s="1"/>
  <c r="Y263" i="27"/>
  <c r="Q263" i="30"/>
  <c r="R263" i="30" s="1"/>
  <c r="Y255" i="27"/>
  <c r="Q255" i="30"/>
  <c r="R255" i="30" s="1"/>
  <c r="Y247" i="27"/>
  <c r="Q247" i="30"/>
  <c r="R247" i="30" s="1"/>
  <c r="Y239" i="27"/>
  <c r="Q239" i="30"/>
  <c r="R239" i="30" s="1"/>
  <c r="Y231" i="27"/>
  <c r="Q231" i="30"/>
  <c r="R231" i="30" s="1"/>
  <c r="Y223" i="27"/>
  <c r="Q223" i="30"/>
  <c r="R223" i="30" s="1"/>
  <c r="Y215" i="27"/>
  <c r="Q215" i="30"/>
  <c r="R215" i="30" s="1"/>
  <c r="Y207" i="27"/>
  <c r="Q207" i="30"/>
  <c r="R207" i="30" s="1"/>
  <c r="Y199" i="27"/>
  <c r="Q199" i="30"/>
  <c r="R199" i="30" s="1"/>
  <c r="Y191" i="27"/>
  <c r="Q191" i="30"/>
  <c r="R191" i="30" s="1"/>
  <c r="Y183" i="27"/>
  <c r="Q183" i="30"/>
  <c r="R183" i="30" s="1"/>
  <c r="Y175" i="27"/>
  <c r="Q175" i="30"/>
  <c r="R175" i="30" s="1"/>
  <c r="Y167" i="27"/>
  <c r="Q167" i="30"/>
  <c r="R167" i="30" s="1"/>
  <c r="Y159" i="27"/>
  <c r="Q159" i="30"/>
  <c r="R159" i="30" s="1"/>
  <c r="Y151" i="27"/>
  <c r="Q151" i="30"/>
  <c r="R151" i="30" s="1"/>
  <c r="Y143" i="27"/>
  <c r="Q143" i="30"/>
  <c r="R143" i="30" s="1"/>
  <c r="Y135" i="27"/>
  <c r="Q135" i="30"/>
  <c r="R135" i="30" s="1"/>
  <c r="Y127" i="27"/>
  <c r="Q127" i="30"/>
  <c r="R127" i="30" s="1"/>
  <c r="Y119" i="27"/>
  <c r="Q119" i="30"/>
  <c r="R119" i="30" s="1"/>
  <c r="Y111" i="27"/>
  <c r="Q111" i="30"/>
  <c r="R111" i="30" s="1"/>
  <c r="Y103" i="27"/>
  <c r="Q103" i="30"/>
  <c r="R103" i="30" s="1"/>
  <c r="Y95" i="27"/>
  <c r="Q95" i="30"/>
  <c r="R95" i="30" s="1"/>
  <c r="Y87" i="27"/>
  <c r="Q87" i="30"/>
  <c r="R87" i="30" s="1"/>
  <c r="Y79" i="27"/>
  <c r="Q79" i="30"/>
  <c r="R79" i="30" s="1"/>
  <c r="Y71" i="27"/>
  <c r="Q71" i="30"/>
  <c r="R71" i="30" s="1"/>
  <c r="Y63" i="27"/>
  <c r="Q63" i="30"/>
  <c r="R63" i="30" s="1"/>
  <c r="Y55" i="27"/>
  <c r="Q55" i="30"/>
  <c r="R55" i="30" s="1"/>
  <c r="Y47" i="27"/>
  <c r="Q47" i="30"/>
  <c r="R47" i="30" s="1"/>
  <c r="Y39" i="27"/>
  <c r="Q39" i="30"/>
  <c r="R39" i="30" s="1"/>
  <c r="Y31" i="27"/>
  <c r="Q31" i="30"/>
  <c r="R31" i="30" s="1"/>
  <c r="Y23" i="27"/>
  <c r="Q23" i="30"/>
  <c r="R23" i="30" s="1"/>
  <c r="Y15" i="27"/>
  <c r="Q15" i="30"/>
  <c r="R15" i="30" s="1"/>
  <c r="Y7" i="27"/>
  <c r="Q7" i="30"/>
  <c r="R7" i="30" s="1"/>
  <c r="Y767" i="27"/>
  <c r="Q477" i="30"/>
  <c r="R477" i="30" s="1"/>
  <c r="Y765" i="27"/>
  <c r="Q475" i="30"/>
  <c r="R475" i="30" s="1"/>
  <c r="Y785" i="27"/>
  <c r="Q495" i="30"/>
  <c r="R495" i="30" s="1"/>
  <c r="AV2" i="27"/>
  <c r="AD2" i="27"/>
  <c r="AF2" i="27" s="1"/>
  <c r="AK2" i="27"/>
  <c r="W2" i="27"/>
  <c r="Y2" i="27" s="1"/>
  <c r="R5" i="30" l="1"/>
  <c r="Q2" i="30"/>
  <c r="R2" i="30" s="1"/>
  <c r="M2" i="27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G474" i="15"/>
  <c r="F474" i="15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I447" i="15"/>
  <c r="H447" i="15"/>
  <c r="J447" i="15" s="1"/>
  <c r="G447" i="15"/>
  <c r="F447" i="15"/>
  <c r="K447" i="15" s="1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H415" i="15"/>
  <c r="G415" i="15"/>
  <c r="F415" i="15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G315" i="15"/>
  <c r="F315" i="15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H290" i="15"/>
  <c r="J290" i="15" s="1"/>
  <c r="G290" i="15"/>
  <c r="F290" i="15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G266" i="15"/>
  <c r="F266" i="15"/>
  <c r="E266" i="15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G245" i="15"/>
  <c r="F245" i="15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M231" i="15"/>
  <c r="L231" i="15"/>
  <c r="I231" i="15"/>
  <c r="H231" i="15"/>
  <c r="J231" i="15" s="1"/>
  <c r="G231" i="15"/>
  <c r="F231" i="15"/>
  <c r="E231" i="15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G213" i="15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H174" i="15"/>
  <c r="G174" i="15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J144" i="15" s="1"/>
  <c r="G144" i="15"/>
  <c r="F144" i="15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J57" i="15" s="1"/>
  <c r="G57" i="15"/>
  <c r="F57" i="15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J24" i="15" s="1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G10" i="15"/>
  <c r="F10" i="15"/>
  <c r="E10" i="15"/>
  <c r="K7" i="15"/>
  <c r="K6" i="15"/>
  <c r="K5" i="15"/>
  <c r="K4" i="15"/>
  <c r="G173" i="15" l="1"/>
  <c r="N212" i="15"/>
  <c r="F265" i="15"/>
  <c r="E73" i="15"/>
  <c r="J351" i="15"/>
  <c r="J368" i="15"/>
  <c r="M421" i="15"/>
  <c r="J415" i="15"/>
  <c r="I173" i="15"/>
  <c r="F314" i="15"/>
  <c r="K314" i="15" s="1"/>
  <c r="E265" i="15"/>
  <c r="L265" i="15"/>
  <c r="G314" i="15"/>
  <c r="K245" i="15"/>
  <c r="H314" i="15"/>
  <c r="G212" i="15"/>
  <c r="E212" i="15"/>
  <c r="K266" i="15"/>
  <c r="J335" i="15"/>
  <c r="K474" i="15"/>
  <c r="J455" i="15"/>
  <c r="K144" i="15"/>
  <c r="J213" i="15"/>
  <c r="J245" i="15"/>
  <c r="J266" i="15"/>
  <c r="K415" i="15"/>
  <c r="J10" i="15"/>
  <c r="K57" i="15"/>
  <c r="J378" i="15"/>
  <c r="J394" i="15"/>
  <c r="J474" i="15"/>
  <c r="H313" i="15"/>
  <c r="N73" i="15"/>
  <c r="O73" i="15"/>
  <c r="O3" i="15" s="1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O314" i="15"/>
  <c r="O313" i="15" s="1"/>
  <c r="G421" i="15"/>
  <c r="E9" i="15"/>
  <c r="O9" i="15"/>
  <c r="K24" i="15"/>
  <c r="M143" i="15"/>
  <c r="H421" i="15"/>
  <c r="J421" i="15" s="1"/>
  <c r="F9" i="15"/>
  <c r="K9" i="15" s="1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F421" i="15"/>
  <c r="K10" i="15"/>
  <c r="F212" i="15"/>
  <c r="K212" i="15" s="1"/>
  <c r="F143" i="15"/>
  <c r="K143" i="15" s="1"/>
  <c r="F173" i="15"/>
  <c r="K173" i="15" s="1"/>
  <c r="N8" i="15" l="1"/>
  <c r="J173" i="15"/>
  <c r="O8" i="15"/>
  <c r="F313" i="15"/>
  <c r="K313" i="15" s="1"/>
  <c r="L3" i="15"/>
  <c r="J212" i="15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F8" i="15"/>
  <c r="F3" i="15"/>
  <c r="Z2" i="13"/>
  <c r="Y2" i="13"/>
  <c r="K3" i="15" l="1"/>
  <c r="J3" i="15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5B4F136-85A4-48A8-84F0-2CAE61D194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<sst xmlns="http://schemas.openxmlformats.org/spreadsheetml/2006/main" count="82996" uniqueCount="1542">
  <si>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</si>
  <si>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</si>
  <si>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</si>
  <si>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</si>
  <si>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</si>
  <si>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</si>
  <si>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</si>
  <si>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</si>
  <si>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</si>
  <si>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</si>
  <si>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</si>
  <si>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</si>
  <si>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</si>
  <si>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</si>
  <si>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</si>
  <si>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</si>
  <si>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</si>
  <si>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</si>
  <si>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</si>
  <si>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</si>
  <si>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</si>
  <si>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</si>
  <si>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</si>
  <si>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</si>
  <si>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</si>
  <si>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</si>
  <si>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</si>
  <si>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</si>
  <si>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</si>
  <si>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</si>
  <si>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</si>
  <si>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</si>
  <si>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</si>
  <si>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</si>
  <si>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</si>
  <si>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</si>
  <si>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</si>
  <si>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</si>
  <si>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</si>
  <si>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</si>
  <si>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</si>
  <si>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</si>
  <si>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</si>
  <si>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</si>
  <si>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</si>
  <si>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</si>
  <si>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</si>
  <si>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</si>
  <si>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</si>
  <si>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</si>
  <si>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</si>
  <si>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</si>
  <si>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</si>
  <si>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</si>
  <si>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</si>
  <si>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</si>
  <si>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</si>
  <si>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</si>
  <si>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</si>
  <si>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</si>
  <si>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</si>
  <si>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</si>
  <si>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</si>
  <si>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</si>
  <si>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</si>
  <si>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</si>
  <si>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</si>
  <si>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</si>
  <si>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</si>
  <si>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</si>
  <si>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</si>
  <si>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</si>
  <si>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</si>
  <si>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</si>
  <si>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</si>
  <si>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</si>
  <si>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</si>
  <si>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</si>
  <si>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</si>
  <si>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</si>
  <si>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</si>
  <si>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</si>
  <si>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</si>
  <si>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</si>
  <si>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</si>
  <si>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</si>
  <si>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</si>
  <si>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</si>
  <si>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</si>
  <si>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</si>
  <si>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</si>
  <si>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</si>
  <si>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</si>
  <si>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</si>
  <si>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</si>
  <si>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</si>
  <si>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</si>
  <si>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</si>
  <si>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</si>
  <si>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</si>
  <si>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</si>
  <si>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</si>
  <si>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</si>
  <si>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</si>
  <si>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</si>
  <si>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</si>
  <si>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</si>
  <si>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</si>
  <si>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</si>
  <si>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</si>
  <si>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</si>
  <si>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</si>
  <si>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</si>
  <si>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</si>
  <si>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</si>
  <si>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</si>
  <si>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</si>
  <si>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</si>
  <si>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</si>
  <si>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</si>
  <si>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</si>
  <si>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</si>
  <si>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</si>
  <si>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</si>
  <si>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</si>
  <si>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</si>
  <si>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</si>
  <si>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</si>
  <si>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</si>
  <si>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</si>
  <si>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</si>
  <si>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</si>
  <si>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</si>
  <si>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</si>
  <si>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</si>
  <si>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</si>
  <si>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</si>
  <si>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</si>
  <si>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</si>
  <si>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</si>
  <si>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</si>
  <si>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</si>
  <si>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</si>
  <si>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</si>
  <si>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</si>
  <si>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</si>
  <si>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</si>
  <si>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</si>
  <si>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</si>
  <si>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</si>
  <si>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</si>
  <si>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</si>
  <si>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</si>
  <si>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</si>
  <si>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</si>
  <si>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</si>
  <si>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</si>
  <si>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</si>
  <si>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</si>
  <si>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</si>
  <si>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</si>
  <si>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</si>
  <si>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</si>
  <si>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</si>
  <si>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</si>
  <si>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</si>
  <si>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</si>
  <si>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</si>
  <si>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</si>
  <si>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</si>
  <si>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</si>
  <si>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</si>
  <si>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</si>
  <si>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</si>
  <si>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</si>
  <si>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</si>
  <si>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</si>
  <si>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</si>
  <si>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</si>
  <si>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</si>
  <si>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</si>
  <si>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</si>
  <si>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</si>
  <si>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</si>
  <si>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</si>
  <si>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</si>
  <si>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</si>
  <si>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</si>
  <si>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</si>
  <si>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</si>
  <si>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</si>
  <si>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</si>
  <si>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</si>
  <si>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</si>
  <si>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</si>
  <si>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</si>
  <si>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</si>
  <si>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</si>
  <si>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</si>
  <si>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</si>
  <si>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</si>
  <si>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</si>
  <si>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</si>
  <si>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</si>
  <si>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</si>
  <si>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</si>
  <si>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</si>
  <si>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</si>
  <si>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</si>
  <si>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</si>
  <si>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</si>
  <si>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</si>
  <si>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</si>
  <si>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</si>
  <si>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</si>
  <si>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</si>
  <si>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</si>
  <si>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</si>
  <si>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</si>
  <si>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</si>
  <si>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</si>
  <si>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</si>
  <si>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</si>
  <si>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</si>
  <si>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</si>
  <si>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</si>
  <si>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</si>
  <si>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</si>
  <si>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</si>
  <si>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</si>
  <si>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</si>
  <si>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</si>
  <si>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</si>
  <si>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</si>
  <si>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</si>
  <si>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</si>
  <si>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</si>
  <si>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</si>
  <si>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</si>
  <si>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</si>
  <si>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</si>
  <si>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</si>
  <si>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</si>
  <si>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</si>
  <si>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</si>
  <si>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</si>
  <si>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</si>
  <si>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</si>
  <si>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</si>
  <si>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</si>
  <si>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</si>
  <si>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</si>
  <si>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</si>
  <si>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</si>
  <si>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</si>
  <si>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</si>
  <si>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</si>
  <si>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</si>
  <si>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</si>
  <si>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</si>
  <si>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</si>
  <si>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</si>
  <si>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</si>
  <si>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</si>
  <si>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</si>
  <si>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</si>
  <si>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</si>
  <si>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</si>
  <si>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</si>
  <si>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</si>
  <si>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</si>
  <si>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</si>
  <si>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</si>
  <si>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</si>
  <si>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</si>
  <si>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</si>
  <si>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</si>
  <si>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</si>
  <si>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</si>
  <si>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</si>
  <si>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</si>
  <si>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</si>
  <si>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</si>
  <si>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</si>
  <si>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</si>
  <si>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</si>
  <si>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</si>
  <si>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</si>
  <si>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</si>
  <si>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</si>
  <si>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</si>
  <si>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</si>
  <si>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</si>
  <si>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</si>
  <si>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</si>
  <si>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</si>
  <si>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</si>
  <si>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</si>
  <si>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</si>
  <si>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</si>
  <si>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</si>
  <si>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</si>
  <si>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</si>
  <si>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</si>
  <si>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</si>
  <si>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</si>
  <si>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</si>
  <si>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</si>
  <si>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</si>
  <si>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</si>
  <si>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</si>
  <si>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</si>
  <si>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</si>
  <si>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</si>
  <si>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</si>
  <si>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</si>
  <si>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</si>
  <si>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</si>
  <si>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</si>
  <si>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</si>
  <si>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</si>
  <si>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</si>
  <si>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</si>
  <si>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</si>
  <si>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</si>
  <si>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</si>
  <si>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</si>
  <si>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</si>
  <si>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</si>
  <si>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</si>
  <si>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</si>
  <si>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</si>
  <si>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</si>
  <si>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</si>
  <si>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</si>
  <si>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</si>
  <si>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</si>
  <si>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</si>
  <si>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</si>
  <si>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</si>
  <si>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</si>
  <si>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</si>
  <si>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</si>
  <si>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</si>
  <si>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</si>
  <si>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</si>
  <si>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</si>
  <si>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</si>
  <si>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</si>
  <si>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</si>
  <si>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</si>
  <si>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</si>
  <si>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</si>
  <si>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</si>
  <si>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</si>
  <si>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</si>
  <si>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</si>
  <si>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</si>
  <si>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</si>
  <si>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</si>
  <si>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</si>
  <si>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</si>
  <si>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</si>
  <si>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</si>
  <si>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</si>
  <si>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</si>
  <si>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</si>
  <si>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</si>
  <si>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</si>
  <si>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</si>
  <si>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</si>
  <si>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</si>
  <si>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</si>
  <si>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</si>
  <si>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</si>
  <si>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</si>
  <si>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</si>
  <si>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</si>
  <si>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</si>
  <si>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</si>
  <si>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</si>
  <si>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</si>
  <si>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</si>
  <si>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</si>
  <si>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</si>
  <si>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</si>
  <si>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</si>
  <si>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</si>
  <si>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</si>
  <si>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</si>
  <si>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</si>
  <si>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</si>
  <si>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</si>
  <si>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</si>
  <si>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</si>
  <si>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</si>
  <si>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</si>
  <si>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</si>
  <si>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</si>
  <si>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</si>
  <si>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</si>
  <si>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</si>
  <si>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</si>
  <si>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</si>
  <si>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</si>
  <si>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</si>
  <si>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</si>
  <si>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</si>
  <si>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</si>
  <si>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</si>
  <si>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</si>
  <si>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</si>
  <si>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</si>
  <si>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</si>
  <si>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</si>
  <si>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</si>
  <si>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</si>
  <si>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</si>
  <si>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</si>
  <si>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</si>
  <si>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</si>
  <si>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</si>
  <si>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</si>
  <si>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</si>
  <si>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</si>
  <si>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</si>
  <si>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</si>
  <si>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</si>
  <si>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</si>
  <si>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</si>
  <si>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</si>
  <si>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</si>
  <si>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</si>
  <si>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</si>
  <si>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</si>
  <si>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</si>
  <si>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</si>
  <si>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</si>
  <si>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</si>
  <si>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</si>
  <si>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</si>
  <si>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</si>
  <si>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</si>
  <si>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</si>
  <si>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</si>
  <si>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</si>
  <si>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</si>
  <si>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</si>
  <si>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</si>
  <si>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</si>
  <si>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</si>
  <si>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</si>
  <si>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</si>
  <si>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</si>
  <si>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</si>
  <si>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</si>
  <si>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</si>
  <si>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</si>
  <si>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</si>
  <si>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</si>
  <si>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</si>
  <si>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</si>
  <si>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</si>
  <si>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</si>
  <si>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</si>
  <si>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</si>
  <si>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</si>
  <si>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</si>
  <si>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</si>
  <si>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</si>
  <si>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</si>
  <si>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</si>
  <si>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</si>
  <si>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</si>
  <si>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</si>
  <si>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</si>
  <si>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</si>
  <si>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</si>
  <si>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</si>
  <si>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</si>
  <si>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</si>
  <si>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</si>
  <si>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</si>
  <si>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</si>
  <si>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</si>
  <si>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</si>
  <si>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</si>
  <si>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</si>
  <si>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</si>
  <si>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</si>
  <si>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</si>
  <si>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</si>
  <si>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</si>
  <si>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</si>
  <si>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</si>
  <si>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</si>
  <si>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</si>
  <si>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</si>
  <si>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</si>
  <si>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</si>
  <si>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</si>
  <si>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</si>
  <si>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</si>
  <si>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</si>
  <si>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</si>
  <si>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</si>
  <si>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</si>
  <si>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</si>
  <si>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</si>
  <si>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</si>
  <si>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</si>
  <si>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</si>
  <si>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</si>
  <si>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</si>
  <si>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</si>
  <si>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</si>
  <si>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</si>
  <si>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</si>
  <si>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</si>
  <si>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</si>
  <si>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</si>
  <si>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</si>
  <si>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</si>
  <si>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</si>
  <si>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</si>
  <si>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</si>
  <si>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</si>
  <si>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</si>
  <si>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</si>
  <si>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</si>
  <si>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</si>
  <si>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</si>
  <si>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</si>
  <si>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</si>
  <si>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</si>
  <si>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</si>
  <si>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</si>
  <si>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</si>
  <si>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</si>
  <si>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</si>
  <si>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</si>
  <si>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</si>
  <si>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</si>
  <si>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</si>
  <si>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</si>
  <si>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</si>
  <si>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</si>
  <si>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</si>
  <si>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</si>
  <si>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</si>
  <si>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</si>
  <si>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</si>
  <si>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</si>
  <si>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</si>
  <si>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</si>
  <si>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</si>
  <si>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</si>
  <si>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</si>
  <si>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</si>
  <si>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</si>
  <si>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</si>
  <si>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</si>
  <si>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</si>
  <si>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</si>
  <si>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</si>
  <si>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</si>
  <si>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</si>
  <si>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</si>
  <si>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</si>
  <si>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</si>
  <si>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</si>
  <si>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</si>
  <si>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</si>
  <si>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</si>
  <si>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</si>
  <si>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</si>
  <si>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</si>
  <si>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</si>
  <si>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</si>
  <si>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</si>
  <si>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</si>
  <si>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</si>
  <si>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</si>
  <si>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</si>
  <si>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</si>
  <si>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</si>
  <si>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</si>
  <si>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</si>
  <si>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</si>
  <si>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</si>
  <si>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</si>
  <si>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</si>
  <si>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</si>
  <si>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</si>
  <si>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</si>
  <si>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</si>
  <si>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</si>
  <si>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</si>
  <si>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</si>
  <si>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</si>
  <si>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</si>
  <si>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</si>
  <si>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</si>
  <si>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</si>
  <si>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</si>
  <si>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</si>
  <si>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</si>
  <si>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</si>
  <si>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</si>
  <si>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</si>
  <si>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</si>
  <si>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</si>
  <si>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</si>
  <si>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</si>
  <si>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</si>
  <si>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</si>
  <si>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</si>
  <si>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</si>
  <si>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</si>
  <si>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</si>
  <si>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</si>
  <si>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</si>
  <si>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</si>
  <si>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</si>
  <si>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</si>
  <si>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</si>
  <si>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</si>
  <si>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</si>
  <si>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</si>
  <si>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</si>
  <si>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</si>
  <si>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</si>
  <si>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</si>
  <si>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</si>
  <si>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</si>
  <si>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</si>
  <si>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</si>
  <si>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</si>
  <si>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</si>
  <si>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</si>
  <si>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</si>
  <si>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</si>
  <si>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</si>
  <si>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</si>
  <si>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</si>
  <si>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</si>
  <si>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</si>
  <si>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</si>
  <si>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</si>
  <si>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</si>
  <si>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</si>
  <si>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</si>
  <si>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</si>
  <si>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</si>
  <si>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</si>
  <si>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</si>
  <si>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</si>
  <si>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</si>
  <si>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</si>
  <si>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</si>
  <si>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</si>
  <si>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</si>
  <si>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</si>
  <si>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</si>
  <si>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</si>
  <si>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</si>
  <si>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</si>
  <si>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</si>
  <si>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</si>
  <si>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</si>
  <si>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</si>
  <si>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</si>
  <si>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</si>
  <si>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</si>
  <si>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</si>
  <si>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</si>
  <si>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</si>
  <si>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</si>
  <si>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</si>
  <si>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</si>
  <si>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</si>
  <si>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</si>
  <si>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</si>
  <si>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</si>
  <si>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</si>
  <si>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</si>
  <si>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</si>
  <si>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</si>
  <si>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</si>
  <si>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</si>
  <si>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</si>
  <si>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</si>
  <si>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</si>
  <si>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</si>
  <si>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</si>
  <si>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</si>
  <si>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</si>
  <si>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</si>
  <si>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</si>
  <si>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</si>
  <si>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</si>
  <si>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</si>
  <si>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</si>
  <si>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</si>
  <si>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</si>
  <si>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</si>
  <si>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</si>
  <si>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</si>
  <si>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</si>
  <si>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</si>
  <si>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</si>
  <si>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</si>
  <si>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</si>
  <si>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</si>
  <si>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</si>
  <si>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</si>
  <si>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</si>
  <si>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</si>
  <si>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</si>
  <si>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</si>
  <si>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</si>
  <si>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</si>
  <si>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</si>
  <si>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</si>
  <si>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</si>
  <si>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</si>
  <si>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</si>
  <si>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</si>
  <si>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</si>
  <si>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</si>
  <si>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</si>
  <si>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</si>
  <si>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</si>
  <si>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</si>
  <si>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</si>
  <si>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</si>
  <si>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</si>
  <si>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</si>
  <si>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</si>
  <si>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</si>
  <si>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</si>
  <si>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</si>
  <si>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</si>
  <si>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</si>
  <si>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</si>
  <si>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</si>
  <si>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</si>
  <si>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</si>
  <si>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</si>
  <si>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</si>
  <si>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</si>
  <si>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</si>
  <si>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</si>
  <si>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</si>
  <si>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</si>
  <si>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</si>
  <si>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</si>
  <si>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</si>
  <si>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</si>
  <si>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</si>
  <si>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</si>
  <si>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</si>
  <si>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</si>
  <si>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</si>
  <si>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</si>
  <si>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</si>
  <si>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</si>
  <si>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</si>
  <si>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</si>
  <si>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</si>
  <si>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</si>
  <si>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</si>
  <si>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</si>
  <si>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</si>
  <si>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</si>
  <si>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</si>
  <si>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</si>
  <si>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</si>
  <si>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</si>
  <si>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</si>
  <si>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</si>
  <si>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</si>
  <si>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</si>
  <si>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</si>
  <si>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</si>
  <si>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</si>
  <si>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</si>
  <si>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</si>
  <si>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</si>
  <si>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</si>
  <si>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</si>
  <si>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</si>
  <si>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</si>
  <si>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</si>
  <si>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</si>
  <si>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</si>
  <si>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</si>
  <si>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</si>
  <si>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</si>
  <si>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</si>
  <si>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</si>
  <si>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</si>
  <si>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</si>
  <si>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</si>
  <si>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</si>
  <si>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</si>
  <si>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</si>
  <si>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</si>
  <si>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</si>
  <si>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</si>
  <si>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</si>
  <si>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</si>
  <si>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</si>
  <si>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</si>
  <si>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</si>
  <si>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</si>
  <si>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</si>
  <si>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</si>
  <si>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</si>
  <si>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</si>
  <si>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</si>
  <si>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</si>
  <si>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</si>
  <si>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</si>
  <si>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</si>
  <si>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</si>
  <si>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</si>
  <si>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</si>
  <si>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</si>
  <si>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</si>
  <si>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</si>
  <si>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</si>
  <si>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</si>
  <si>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</si>
  <si>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</si>
  <si>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</si>
  <si>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</si>
  <si>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</si>
  <si>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</si>
  <si>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</si>
  <si>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</si>
  <si>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</si>
  <si>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</si>
  <si>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</si>
  <si>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</si>
  <si>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</si>
  <si>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</si>
  <si>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</si>
  <si>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</si>
  <si>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</si>
  <si>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</si>
  <si>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</si>
  <si>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</si>
  <si>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</si>
  <si>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</si>
  <si>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</si>
  <si>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</si>
  <si>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</si>
  <si>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</si>
  <si>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</si>
  <si>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</si>
  <si>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</si>
  <si>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</si>
  <si>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</si>
  <si>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</si>
  <si>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</si>
  <si>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</si>
  <si>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</si>
  <si>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</si>
  <si>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</si>
  <si>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</si>
  <si>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</si>
  <si>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</si>
  <si>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</si>
  <si>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</si>
  <si>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</si>
  <si>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</si>
  <si>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</si>
  <si>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</si>
  <si>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</si>
  <si>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</si>
  <si>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</si>
  <si>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</si>
  <si>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</si>
  <si>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</si>
  <si>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</si>
  <si>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</si>
  <si>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</si>
  <si>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</si>
  <si>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</si>
  <si>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</si>
  <si>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</si>
  <si>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</si>
  <si>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</si>
  <si>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</si>
  <si>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</si>
  <si>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</si>
  <si>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</si>
  <si>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</si>
  <si>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</si>
  <si>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</si>
  <si>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</si>
  <si>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</si>
  <si>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</si>
  <si>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</si>
  <si>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</si>
  <si>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</si>
  <si>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</si>
  <si>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</si>
  <si>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</si>
  <si>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</si>
  <si>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</si>
  <si>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</si>
  <si>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</si>
  <si>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</si>
  <si>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</si>
  <si>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</si>
  <si>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</si>
  <si>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</si>
  <si>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</si>
  <si>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</si>
  <si>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</si>
  <si>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</si>
  <si>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</si>
  <si>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</si>
  <si>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</si>
  <si>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</si>
  <si>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</si>
  <si>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</si>
  <si>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</si>
  <si>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</si>
  <si>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</si>
  <si>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</si>
  <si>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</si>
  <si>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</si>
  <si>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</si>
  <si>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</si>
  <si>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</si>
  <si>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</si>
  <si>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</si>
  <si>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</si>
  <si>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</si>
  <si>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</si>
  <si>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</si>
  <si>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</si>
  <si>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</si>
  <si>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</si>
  <si>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</si>
  <si>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</si>
  <si>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</si>
  <si>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</si>
  <si>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</si>
  <si>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</si>
  <si>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</si>
  <si>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</si>
  <si>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</si>
  <si>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</si>
  <si>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</si>
  <si>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</si>
  <si>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</si>
  <si>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</si>
  <si>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</si>
  <si>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</si>
  <si>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</si>
  <si>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</si>
  <si>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</si>
  <si>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</si>
  <si>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</si>
  <si>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</si>
  <si>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</si>
  <si>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</si>
  <si>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</si>
  <si>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</si>
  <si>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</si>
  <si>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</si>
  <si>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</si>
  <si>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</si>
  <si>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</si>
  <si>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</si>
  <si>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</si>
  <si>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</si>
  <si>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</si>
  <si>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</si>
  <si>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</si>
  <si>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</si>
  <si>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</si>
  <si>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</si>
  <si>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</si>
  <si>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</si>
  <si>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</si>
  <si>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</si>
  <si>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</si>
  <si>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</si>
  <si>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</si>
  <si>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</si>
  <si>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</si>
  <si>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</si>
  <si>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</si>
  <si>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</si>
  <si>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</si>
  <si>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</si>
  <si>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</si>
  <si>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</si>
  <si>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</si>
  <si>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</si>
  <si>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</si>
  <si>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</si>
  <si>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</si>
  <si>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</si>
  <si>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</si>
  <si>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</si>
  <si>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</si>
  <si>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</si>
  <si>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</si>
  <si>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</si>
  <si>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</si>
  <si>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</si>
  <si>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</si>
  <si>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</si>
  <si>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</si>
  <si>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</si>
  <si>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</si>
  <si>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</si>
  <si>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</si>
  <si>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</si>
  <si>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</si>
  <si>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</si>
  <si>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</si>
  <si>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</si>
  <si>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</si>
  <si>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</si>
  <si>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</si>
  <si>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</si>
  <si>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</si>
  <si>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</si>
  <si>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</si>
  <si>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</si>
  <si>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</si>
  <si>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</si>
  <si>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</si>
  <si>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</si>
  <si>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</si>
  <si>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</si>
  <si>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</si>
  <si>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</si>
  <si>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</si>
  <si>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</si>
  <si>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</si>
  <si>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</si>
  <si>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</si>
  <si>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</si>
  <si>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</si>
  <si>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</si>
  <si>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</si>
  <si>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</si>
  <si>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</si>
  <si>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</si>
  <si>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</si>
  <si>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</si>
  <si>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</si>
  <si>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</si>
  <si>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</si>
  <si>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</si>
  <si>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</si>
  <si>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</si>
  <si>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</si>
  <si>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</si>
  <si>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</si>
  <si>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</si>
  <si>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</si>
  <si>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</si>
  <si>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</si>
  <si>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</si>
  <si>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</si>
  <si>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</si>
  <si>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</si>
  <si>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</si>
  <si>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</si>
  <si>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</si>
  <si>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</si>
  <si>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</si>
  <si>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</si>
  <si>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</si>
  <si>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</si>
  <si>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</si>
  <si>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</si>
  <si>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</si>
  <si>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</si>
  <si>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</si>
  <si>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</si>
  <si>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</si>
  <si>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</si>
  <si>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</si>
  <si>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</si>
  <si>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</si>
  <si>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</si>
  <si>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</si>
  <si>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</si>
  <si>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</si>
  <si>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</si>
  <si>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</si>
  <si>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</si>
  <si>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</si>
  <si>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</si>
  <si>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</si>
  <si>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</si>
  <si>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</si>
  <si>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</si>
  <si>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</si>
  <si>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</si>
  <si>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</si>
  <si>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</si>
  <si>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</si>
  <si>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</si>
  <si>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</si>
  <si>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</si>
  <si>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</si>
  <si>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</si>
  <si>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</si>
  <si>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</si>
  <si>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</si>
  <si>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</si>
  <si>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</si>
  <si>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</si>
  <si>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</si>
  <si>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</si>
  <si>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</si>
  <si>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</si>
  <si>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</si>
  <si>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</si>
  <si>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</si>
  <si>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</si>
  <si>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</si>
  <si>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</si>
  <si>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</si>
  <si>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</si>
  <si>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</si>
  <si>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</si>
  <si>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</si>
  <si>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</si>
  <si>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</si>
  <si>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</si>
  <si>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</si>
  <si>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</si>
  <si>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</si>
  <si>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</si>
  <si>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</si>
  <si>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</si>
  <si>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</si>
  <si>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</si>
  <si>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</si>
  <si>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</si>
  <si>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</si>
  <si>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</si>
  <si>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</si>
  <si>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</si>
  <si>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</si>
  <si>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</si>
  <si>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</si>
  <si>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</si>
  <si>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</si>
  <si>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</si>
  <si>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</si>
  <si>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</si>
  <si>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</si>
  <si>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</si>
  <si>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</si>
  <si>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</si>
  <si>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</si>
  <si>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</si>
  <si>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</si>
  <si>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</si>
  <si>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</si>
  <si>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</si>
  <si>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</si>
  <si>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</si>
  <si>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</si>
  <si>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</si>
  <si>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</si>
  <si>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</si>
  <si>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</si>
  <si>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</si>
  <si>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</si>
  <si>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</si>
  <si>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</si>
  <si>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</si>
  <si>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</si>
  <si>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</si>
  <si>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</si>
  <si>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</si>
  <si>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</si>
  <si>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</si>
  <si>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</si>
  <si>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</si>
  <si>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</si>
  <si>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</si>
  <si>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</si>
  <si>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</si>
  <si>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</si>
  <si>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</si>
  <si>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</si>
  <si>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</si>
  <si>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</si>
  <si>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</si>
  <si>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</si>
  <si>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</si>
  <si>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</si>
  <si>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</si>
  <si>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</si>
  <si>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</si>
  <si>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</si>
  <si>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</si>
  <si>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</si>
  <si>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</si>
  <si>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</si>
  <si>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</si>
  <si>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</si>
  <si>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</si>
  <si>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</si>
  <si>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</si>
  <si>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</si>
  <si>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</si>
  <si>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</si>
  <si>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</si>
  <si>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</si>
  <si>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</si>
  <si>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</si>
  <si>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</si>
  <si>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</si>
  <si>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</si>
  <si>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</si>
  <si>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</si>
  <si>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</si>
  <si>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</si>
  <si>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</si>
  <si>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</si>
  <si>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</si>
  <si>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</si>
  <si>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</si>
  <si>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</si>
  <si>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</si>
  <si>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</si>
  <si>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</si>
  <si>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</si>
  <si>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</si>
  <si>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</si>
  <si>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</si>
  <si>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</si>
  <si>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</si>
  <si>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</si>
  <si>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</si>
  <si>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</si>
  <si>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</si>
  <si>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</si>
  <si>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</si>
  <si>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</si>
  <si>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</si>
  <si>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</si>
  <si>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</si>
  <si>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</si>
  <si>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</si>
  <si>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</si>
  <si>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</si>
  <si>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</si>
  <si>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</si>
  <si>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</si>
  <si>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</si>
  <si>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</si>
  <si>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</si>
  <si>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</si>
  <si>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</si>
  <si>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</si>
  <si>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</si>
  <si>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</si>
  <si>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</si>
  <si>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</si>
  <si>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</si>
  <si>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</si>
  <si>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</si>
  <si>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</si>
  <si>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</si>
  <si>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</si>
  <si>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</si>
  <si>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</si>
  <si>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</si>
  <si>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</si>
  <si>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</si>
  <si>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</si>
  <si>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</si>
  <si>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</si>
  <si>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</si>
  <si>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</si>
  <si>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</si>
  <si>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</si>
  <si>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</si>
  <si>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</si>
  <si>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</si>
  <si>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</si>
  <si>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</si>
  <si>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</si>
  <si>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</si>
  <si>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</si>
  <si>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</si>
  <si>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</si>
  <si>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</si>
  <si>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</si>
  <si>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</si>
  <si>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</si>
  <si>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</si>
  <si>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</si>
  <si>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</si>
  <si>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</si>
  <si>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</si>
  <si>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</si>
  <si>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</si>
  <si>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</si>
  <si>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</si>
  <si>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</si>
  <si>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</si>
  <si>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</si>
  <si>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</si>
  <si>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</si>
  <si>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</si>
  <si>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</si>
  <si>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</si>
  <si>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</si>
  <si>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</si>
  <si>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</si>
  <si>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</si>
  <si>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</si>
  <si>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</si>
  <si>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</si>
  <si>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</si>
  <si>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</si>
  <si>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</si>
  <si>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</si>
  <si>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</si>
  <si>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</si>
  <si>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</si>
  <si>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</si>
  <si>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</si>
  <si>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</si>
  <si>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</si>
  <si>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</si>
  <si>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</si>
  <si>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</si>
  <si>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</si>
  <si>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</si>
  <si>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</si>
  <si>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</si>
  <si>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</si>
  <si>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</si>
  <si>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</si>
  <si>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</si>
  <si>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</si>
  <si>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</si>
  <si>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</si>
  <si>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</si>
  <si>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</si>
  <si>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</si>
  <si>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</si>
  <si>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</si>
  <si>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</si>
  <si>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</si>
  <si>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</si>
  <si>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</si>
  <si>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</si>
  <si>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</si>
  <si>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</si>
  <si>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</si>
  <si>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</si>
  <si>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</si>
  <si>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</si>
  <si>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</si>
  <si>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</si>
  <si>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</si>
  <si>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</si>
  <si>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</si>
  <si>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</si>
  <si>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</si>
  <si>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</si>
  <si>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</si>
  <si>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</si>
  <si>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</si>
  <si>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</si>
  <si>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</si>
  <si>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</si>
  <si>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</si>
  <si>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</si>
  <si>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</si>
  <si>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</si>
  <si>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</si>
  <si>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</si>
  <si>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</si>
  <si>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</si>
  <si>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</si>
  <si>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</si>
  <si>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</si>
  <si>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</si>
  <si>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</si>
  <si>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</si>
  <si>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</si>
  <si>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</si>
  <si>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</si>
  <si>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</si>
  <si>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</si>
  <si>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</si>
  <si>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</si>
  <si>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</si>
  <si>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</si>
  <si>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</si>
  <si>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</si>
  <si>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</si>
  <si>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</si>
  <si>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</si>
  <si>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</si>
  <si>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</si>
  <si>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</si>
  <si>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</si>
  <si>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</si>
  <si>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</si>
  <si>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</si>
  <si>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</si>
  <si>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</si>
  <si>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</si>
  <si>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</si>
  <si>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</si>
  <si>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</si>
  <si>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</si>
  <si>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</si>
  <si>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</si>
  <si>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</si>
  <si>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</si>
  <si>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</si>
  <si>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</si>
  <si>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</si>
  <si>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</si>
  <si>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</si>
  <si>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</si>
  <si>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</si>
  <si>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</si>
  <si>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</si>
  <si>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</si>
  <si>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</si>
  <si>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</si>
  <si>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</si>
  <si>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</si>
  <si>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</si>
  <si>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</si>
  <si>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</si>
  <si>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</si>
  <si>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</si>
  <si>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</si>
  <si>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</si>
  <si>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</si>
  <si>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</si>
  <si>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</si>
  <si>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</si>
  <si>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</si>
  <si>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</si>
  <si>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</si>
  <si>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</si>
  <si>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</si>
  <si>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</si>
  <si>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</si>
  <si>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</si>
  <si>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</si>
  <si>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</si>
  <si>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</si>
  <si>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</si>
  <si>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</si>
  <si>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</si>
  <si>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</si>
  <si>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</si>
  <si>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</si>
  <si>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</si>
  <si>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</si>
  <si>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</si>
  <si>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</si>
  <si>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</si>
  <si>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</si>
  <si>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</si>
  <si>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</si>
  <si>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</si>
  <si>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</si>
  <si>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</si>
  <si>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</si>
  <si>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</si>
  <si>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</si>
  <si>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</si>
  <si>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</si>
  <si>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</si>
  <si>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</si>
  <si>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</si>
  <si>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</si>
  <si>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</si>
  <si>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</si>
  <si>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</si>
  <si>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</si>
  <si>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</si>
  <si>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</si>
  <si>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</si>
  <si>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</si>
  <si>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</si>
  <si>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</si>
  <si>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</si>
  <si>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</si>
  <si>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</si>
  <si>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</si>
  <si>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</si>
  <si>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</si>
  <si>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</si>
  <si>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</si>
  <si>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</si>
  <si>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</si>
  <si>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</si>
  <si>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</si>
  <si>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</si>
  <si>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</si>
  <si>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</si>
  <si>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</si>
  <si>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</si>
  <si>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</si>
  <si>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</si>
  <si>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</si>
  <si>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</si>
  <si>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</si>
  <si>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</si>
  <si>
    <t xml:space="preserve">RN  con  4 controles </t>
  </si>
  <si>
    <t>AVANCE</t>
  </si>
  <si>
    <t xml:space="preserve">META 
1 AÑO
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</si>
  <si>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</si>
  <si>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</si>
  <si>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</si>
  <si>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</si>
  <si>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COBERTURA</t>
  </si>
  <si>
    <t>&lt;60</t>
  </si>
  <si>
    <t>60 74</t>
  </si>
  <si>
    <t>&gt;=75 a 100</t>
  </si>
  <si>
    <t>&gt;100</t>
  </si>
  <si>
    <t>LEYENDA</t>
  </si>
  <si>
    <t>NUEVO HORIZONTE DEL PUCAYACU DEL CHAMIRA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</si>
</sst>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73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/>
    </xf>
    <xf numFmtId="1" fontId="36" fillId="28" borderId="25" xfId="0" applyNumberFormat="1" applyFont="1" applyFill="1" applyBorder="1" applyAlignment="1">
      <alignment horizontal="center" vertical="center" wrapText="1"/>
    </xf>
    <xf numFmtId="0" fontId="7" fillId="28" borderId="25" xfId="0" applyFont="1" applyFill="1" applyBorder="1" applyAlignment="1">
      <alignment horizontal="center" vertical="center" wrapText="1"/>
    </xf>
    <xf numFmtId="2" fontId="38" fillId="28" borderId="15" xfId="0" applyNumberFormat="1" applyFont="1" applyFill="1" applyBorder="1" applyAlignment="1">
      <alignment horizontal="center" vertical="center" wrapText="1"/>
    </xf>
    <xf numFmtId="1" fontId="36" fillId="27" borderId="25" xfId="0" applyNumberFormat="1" applyFont="1" applyFill="1" applyBorder="1" applyAlignment="1">
      <alignment horizontal="center" vertical="center" wrapText="1"/>
    </xf>
    <xf numFmtId="1" fontId="36" fillId="27" borderId="6" xfId="0" applyNumberFormat="1" applyFont="1" applyFill="1" applyBorder="1" applyAlignment="1">
      <alignment horizontal="center" vertical="center" wrapText="1"/>
    </xf>
    <xf numFmtId="0" fontId="8" fillId="24" borderId="36" xfId="0" applyFont="1" applyFill="1" applyBorder="1" applyAlignment="1">
      <alignment horizontal="center" vertical="center" wrapText="1"/>
    </xf>
    <xf numFmtId="1" fontId="39" fillId="3" borderId="13" xfId="0" applyNumberFormat="1" applyFont="1" applyFill="1" applyBorder="1" applyAlignment="1">
      <alignment horizontal="center"/>
    </xf>
    <xf numFmtId="1" fontId="39" fillId="3" borderId="20" xfId="0" applyNumberFormat="1" applyFont="1" applyFill="1" applyBorder="1" applyAlignment="1">
      <alignment horizontal="center"/>
    </xf>
    <xf numFmtId="0" fontId="39" fillId="3" borderId="20" xfId="0" applyFont="1" applyFill="1" applyBorder="1" applyAlignment="1">
      <alignment horizontal="center"/>
    </xf>
    <xf numFmtId="1" fontId="39" fillId="3" borderId="30" xfId="0" applyNumberFormat="1" applyFont="1" applyFill="1" applyBorder="1" applyAlignment="1">
      <alignment horizontal="center"/>
    </xf>
    <xf numFmtId="1" fontId="36" fillId="25" borderId="25" xfId="0" applyNumberFormat="1" applyFont="1" applyFill="1" applyBorder="1" applyAlignment="1">
      <alignment horizontal="center" vertical="center" wrapText="1"/>
    </xf>
    <xf numFmtId="0" fontId="8" fillId="25" borderId="15" xfId="0" applyFont="1" applyFill="1" applyBorder="1" applyAlignment="1">
      <alignment horizontal="center" vertical="center" wrapText="1"/>
    </xf>
    <xf numFmtId="2" fontId="50" fillId="0" borderId="25" xfId="0" applyNumberFormat="1" applyFont="1" applyBorder="1" applyAlignment="1">
      <alignment horizontal="center"/>
    </xf>
    <xf numFmtId="2" fontId="51" fillId="0" borderId="25" xfId="0" applyNumberFormat="1" applyFont="1" applyBorder="1" applyAlignment="1">
      <alignment horizontal="center"/>
    </xf>
    <xf numFmtId="2" fontId="52" fillId="3" borderId="5" xfId="0" applyNumberFormat="1" applyFont="1" applyFill="1" applyBorder="1" applyAlignment="1">
      <alignment horizontal="center"/>
    </xf>
    <xf numFmtId="1" fontId="53" fillId="3" borderId="14" xfId="0" applyNumberFormat="1" applyFont="1" applyFill="1" applyBorder="1" applyAlignment="1">
      <alignment horizontal="center"/>
    </xf>
    <xf numFmtId="1" fontId="54" fillId="3" borderId="19" xfId="0" applyNumberFormat="1" applyFont="1" applyFill="1" applyBorder="1" applyAlignment="1">
      <alignment horizontal="center"/>
    </xf>
    <xf numFmtId="1" fontId="53" fillId="3" borderId="19" xfId="0" applyNumberFormat="1" applyFont="1" applyFill="1" applyBorder="1" applyAlignment="1">
      <alignment horizontal="center"/>
    </xf>
    <xf numFmtId="0" fontId="54" fillId="3" borderId="19" xfId="0" applyFont="1" applyFill="1" applyBorder="1" applyAlignment="1">
      <alignment horizontal="center"/>
    </xf>
    <xf numFmtId="2" fontId="52" fillId="3" borderId="12" xfId="0" applyNumberFormat="1" applyFont="1" applyFill="1" applyBorder="1" applyAlignment="1">
      <alignment horizontal="center"/>
    </xf>
    <xf numFmtId="1" fontId="53" fillId="3" borderId="0" xfId="0" applyNumberFormat="1" applyFont="1" applyFill="1" applyAlignment="1">
      <alignment horizontal="center"/>
    </xf>
    <xf numFmtId="0" fontId="54" fillId="3" borderId="21" xfId="0" applyFont="1" applyFill="1" applyBorder="1" applyAlignment="1">
      <alignment horizontal="center"/>
    </xf>
    <xf numFmtId="1" fontId="53" fillId="3" borderId="21" xfId="0" applyNumberFormat="1" applyFont="1" applyFill="1" applyBorder="1" applyAlignment="1">
      <alignment horizontal="center"/>
    </xf>
    <xf numFmtId="1" fontId="54" fillId="3" borderId="21" xfId="0" applyNumberFormat="1" applyFont="1" applyFill="1" applyBorder="1" applyAlignment="1">
      <alignment horizontal="center"/>
    </xf>
    <xf numFmtId="0" fontId="53" fillId="3" borderId="0" xfId="0" applyFont="1" applyFill="1" applyAlignment="1">
      <alignment horizontal="center"/>
    </xf>
    <xf numFmtId="2" fontId="52" fillId="3" borderId="32" xfId="0" applyNumberFormat="1" applyFont="1" applyFill="1" applyBorder="1" applyAlignment="1">
      <alignment horizontal="center"/>
    </xf>
    <xf numFmtId="1" fontId="53" fillId="3" borderId="31" xfId="0" applyNumberFormat="1" applyFont="1" applyFill="1" applyBorder="1" applyAlignment="1">
      <alignment horizontal="center"/>
    </xf>
    <xf numFmtId="1" fontId="54" fillId="3" borderId="22" xfId="0" applyNumberFormat="1" applyFont="1" applyFill="1" applyBorder="1" applyAlignment="1">
      <alignment horizontal="center"/>
    </xf>
    <xf numFmtId="0" fontId="54" fillId="3" borderId="22" xfId="0" applyFont="1" applyFill="1" applyBorder="1" applyAlignment="1">
      <alignment horizontal="center"/>
    </xf>
    <xf numFmtId="1" fontId="53" fillId="3" borderId="22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2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4" borderId="15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8" borderId="23" xfId="0" applyFont="1" applyFill="1" applyBorder="1" applyAlignment="1">
      <alignment horizontal="center" vertical="center" wrapText="1"/>
    </xf>
    <xf numFmtId="0" fontId="7" fillId="28" borderId="16" xfId="0" applyFont="1" applyFill="1" applyBorder="1" applyAlignment="1">
      <alignment horizontal="center" vertical="center" wrapText="1"/>
    </xf>
    <xf numFmtId="0" fontId="7" fillId="28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55" tableBorderDxfId="54">
  <autoFilter ref="A4:X469" xr:uid="{00000000-0009-0000-0100-000001000000}"/>
  <tableColumns count="24">
    <tableColumn id="1" xr3:uid="{00000000-0010-0000-0000-000001000000}" name="Provincia" dataDxfId="53"/>
    <tableColumn id="2" xr3:uid="{00000000-0010-0000-0000-000002000000}" name="Distrito" dataDxfId="52"/>
    <tableColumn id="3" xr3:uid="{00000000-0010-0000-0000-000003000000}" name="UE" dataDxfId="51"/>
    <tableColumn id="24" xr3:uid="{00000000-0010-0000-0000-000018000000}" name="Unidad Ejecutora" dataDxfId="50"/>
    <tableColumn id="23" xr3:uid="{00000000-0010-0000-0000-000017000000}" name="Red" dataDxfId="49"/>
    <tableColumn id="4" xr3:uid="{00000000-0010-0000-0000-000004000000}" name="MicroRed" dataDxfId="48"/>
    <tableColumn id="5" xr3:uid="{00000000-0010-0000-0000-000005000000}" name="Cat." dataDxfId="47"/>
    <tableColumn id="6" xr3:uid="{00000000-0010-0000-0000-000006000000}" name="Renaes" dataDxfId="46"/>
    <tableColumn id="7" xr3:uid="{00000000-0010-0000-0000-000007000000}" name="Nombre_Establecimiento" dataDxfId="45"/>
    <tableColumn id="8" xr3:uid="{00000000-0010-0000-0000-000008000000}" name="Meta RN" dataDxfId="44"/>
    <tableColumn id="9" xr3:uid="{00000000-0010-0000-0000-000009000000}" name="Avance" dataDxfId="43">
      <calculatedColumnFormula>VLOOKUP(Data[[#This Row],[Renaes]],Ene!H5:K444,31,FALSE)</calculatedColumnFormula>
    </tableColumn>
    <tableColumn id="10" xr3:uid="{00000000-0010-0000-0000-00000A000000}" name="%" dataDxfId="42">
      <calculatedColumnFormula>IFERROR(Data[[#This Row],[Avance]]/Data[[#This Row],[Meta RN]],0)</calculatedColumnFormula>
    </tableColumn>
    <tableColumn id="11" xr3:uid="{00000000-0010-0000-0000-00000B000000}" name="Meta Lme" dataDxfId="41">
      <calculatedColumnFormula>VLOOKUP(Data[[#This Row],[Renaes]],Ene!H5:K444,45,FALSE)</calculatedColumnFormula>
    </tableColumn>
    <tableColumn id="12" xr3:uid="{00000000-0010-0000-0000-00000C000000}" name="Avance2" dataDxfId="40">
      <calculatedColumnFormula>VLOOKUP(Data[[#This Row],[Renaes]],Ene!H5:K444,46,FALSE)</calculatedColumnFormula>
    </tableColumn>
    <tableColumn id="13" xr3:uid="{00000000-0010-0000-0000-00000D000000}" name="%3" dataDxfId="39">
      <calculatedColumnFormula>IFERROR(Data[[#This Row],[Avance2]]/Data[[#This Row],[Meta Lme]],0)</calculatedColumnFormula>
    </tableColumn>
    <tableColumn id="14" xr3:uid="{00000000-0010-0000-0000-00000E000000}" name="Meta Cred" dataDxfId="38">
      <calculatedColumnFormula>VLOOKUP(Data[[#This Row],[Renaes]],Ene!H5:K444,48,FALSE)</calculatedColumnFormula>
    </tableColumn>
    <tableColumn id="15" xr3:uid="{00000000-0010-0000-0000-00000F000000}" name="Avance4" dataDxfId="37">
      <calculatedColumnFormula>VLOOKUP(Data[[#This Row],[Renaes]],Ene!H5:K444,49,FALSE)</calculatedColumnFormula>
    </tableColumn>
    <tableColumn id="16" xr3:uid="{00000000-0010-0000-0000-000010000000}" name="%5" dataDxfId="36">
      <calculatedColumnFormula>IFERROR(Data[[#This Row],[Avance4]]/Data[[#This Row],[Meta Cred]],0)</calculatedColumnFormula>
    </tableColumn>
    <tableColumn id="17" xr3:uid="{00000000-0010-0000-0000-000011000000}" name="Meta hb" dataDxfId="35">
      <calculatedColumnFormula>VLOOKUP(Data[[#This Row],[Renaes]],Ene!H5:N444,90,FALSE)</calculatedColumnFormula>
    </tableColumn>
    <tableColumn id="18" xr3:uid="{00000000-0010-0000-0000-000012000000}" name="Avance6" dataDxfId="34">
      <calculatedColumnFormula>VLOOKUP(Data[[#This Row],[Renaes]],Ene!H5:N444,91,FALSE)</calculatedColumnFormula>
    </tableColumn>
    <tableColumn id="19" xr3:uid="{00000000-0010-0000-0000-000013000000}" name="%7" dataDxfId="33">
      <calculatedColumnFormula>IFERROR(Data[[#This Row],[Avance6]]/Data[[#This Row],[Meta hb]],0)</calculatedColumnFormula>
    </tableColumn>
    <tableColumn id="20" xr3:uid="{00000000-0010-0000-0000-000014000000}" name="Meta Visita" dataDxfId="32">
      <calculatedColumnFormula>VLOOKUP(Data[[#This Row],[Renaes]],Ene!H5:R444,145,FALSE)</calculatedColumnFormula>
    </tableColumn>
    <tableColumn id="21" xr3:uid="{00000000-0010-0000-0000-000015000000}" name="Avance8" dataDxfId="31">
      <calculatedColumnFormula>VLOOKUP(Data[[#This Row],[Renaes]],Ene!H5:R444,146,FALSE)</calculatedColumnFormula>
    </tableColumn>
    <tableColumn id="22" xr3:uid="{00000000-0010-0000-0000-000016000000}" name="%9" dataDxfId="3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315" t="s">
        <v>989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24" ht="66" customHeight="1" thickBot="1" x14ac:dyDescent="0.25">
      <c r="B2" s="60"/>
      <c r="C2" s="61"/>
      <c r="D2" s="62" t="s">
        <v>990</v>
      </c>
      <c r="E2" s="63" t="s">
        <v>991</v>
      </c>
      <c r="F2" s="63" t="s">
        <v>992</v>
      </c>
      <c r="G2" s="64" t="s">
        <v>993</v>
      </c>
      <c r="H2" s="65" t="s">
        <v>589</v>
      </c>
      <c r="I2" s="66" t="s">
        <v>994</v>
      </c>
      <c r="J2" s="63" t="s">
        <v>1302</v>
      </c>
      <c r="K2" s="63" t="s">
        <v>995</v>
      </c>
      <c r="L2" s="63" t="s">
        <v>994</v>
      </c>
      <c r="M2" s="65" t="s">
        <v>996</v>
      </c>
      <c r="N2" s="63" t="s">
        <v>997</v>
      </c>
      <c r="O2" s="63" t="s">
        <v>998</v>
      </c>
      <c r="P2" s="67" t="s">
        <v>999</v>
      </c>
    </row>
    <row r="3" spans="1:24" ht="16.2" thickBot="1" x14ac:dyDescent="0.25">
      <c r="A3" s="68" t="s">
        <v>1000</v>
      </c>
      <c r="B3" s="68" t="s">
        <v>1001</v>
      </c>
      <c r="C3" s="69" t="s">
        <v>1002</v>
      </c>
      <c r="D3" s="70" t="s">
        <v>1003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1004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1005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1006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1007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1301</v>
      </c>
      <c r="B8" s="75"/>
      <c r="C8" s="76"/>
      <c r="D8" s="82" t="s">
        <v>1008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1301</v>
      </c>
      <c r="B9" s="86"/>
      <c r="C9" s="87"/>
      <c r="D9" s="87" t="s">
        <v>1009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1301</v>
      </c>
      <c r="B10" s="91"/>
      <c r="C10" s="92"/>
      <c r="D10" s="92" t="s">
        <v>1010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1011</v>
      </c>
      <c r="D11" s="96" t="s">
        <v>1012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1013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1013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1013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1013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1014</v>
      </c>
      <c r="D16" s="96" t="s">
        <v>1015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1013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1016</v>
      </c>
      <c r="D18" s="96" t="s">
        <v>1017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1014</v>
      </c>
      <c r="D19" s="109" t="s">
        <v>1018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1013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1013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1013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1014</v>
      </c>
      <c r="D23" s="111" t="s">
        <v>1019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1020</v>
      </c>
      <c r="W23" s="107"/>
      <c r="X23" s="107"/>
    </row>
    <row r="24" spans="1:24" ht="24.75" customHeight="1" thickBot="1" x14ac:dyDescent="0.35">
      <c r="A24" s="59" t="s">
        <v>1301</v>
      </c>
      <c r="B24" s="112"/>
      <c r="C24" s="92"/>
      <c r="D24" s="92" t="s">
        <v>1021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1011</v>
      </c>
      <c r="D25" s="113" t="s">
        <v>1022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1016</v>
      </c>
      <c r="D26" s="116" t="s">
        <v>1023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1013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1016</v>
      </c>
      <c r="D28" s="96" t="s">
        <v>1024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1025</v>
      </c>
      <c r="D29" s="120" t="s">
        <v>1026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1027</v>
      </c>
      <c r="D30" s="121" t="s">
        <v>1028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1027</v>
      </c>
      <c r="D31" s="96" t="s">
        <v>1029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1025</v>
      </c>
      <c r="D32" s="96" t="s">
        <v>1030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1013</v>
      </c>
      <c r="D33" s="96" t="s">
        <v>1031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1013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1013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1025</v>
      </c>
      <c r="D36" s="96" t="s">
        <v>1032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1013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1014</v>
      </c>
      <c r="D38" s="96" t="s">
        <v>1033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1013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1025</v>
      </c>
      <c r="D40" s="96" t="s">
        <v>1034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1013</v>
      </c>
      <c r="D41" s="96" t="s">
        <v>1035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1014</v>
      </c>
      <c r="D42" s="120" t="s">
        <v>1036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1014</v>
      </c>
      <c r="D43" s="122" t="s">
        <v>1037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1301</v>
      </c>
      <c r="B44" s="112"/>
      <c r="C44" s="92"/>
      <c r="D44" s="92" t="s">
        <v>1038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1014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1013</v>
      </c>
      <c r="D46" s="96" t="s">
        <v>1039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1013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1013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1014</v>
      </c>
      <c r="D49" s="96" t="s">
        <v>1040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1013</v>
      </c>
      <c r="D50" s="96" t="s">
        <v>1041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1013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1013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1013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1014</v>
      </c>
      <c r="D54" s="96" t="s">
        <v>1042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1014</v>
      </c>
      <c r="D55" s="96" t="s">
        <v>1043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1014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1301</v>
      </c>
      <c r="B57" s="112"/>
      <c r="C57" s="92"/>
      <c r="D57" s="92" t="s">
        <v>1044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1011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1025</v>
      </c>
      <c r="D59" s="96" t="s">
        <v>1045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1013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1013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1013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1013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1013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1025</v>
      </c>
      <c r="D65" s="96" t="s">
        <v>1046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1013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1013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1014</v>
      </c>
      <c r="D68" s="96" t="s">
        <v>1047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1016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1025</v>
      </c>
      <c r="D70" s="96" t="s">
        <v>1048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1025</v>
      </c>
      <c r="D71" s="96" t="s">
        <v>1049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1301</v>
      </c>
      <c r="B72" s="75">
        <v>63</v>
      </c>
      <c r="C72" s="106" t="s">
        <v>1014</v>
      </c>
      <c r="D72" s="125" t="s">
        <v>1050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1301</v>
      </c>
      <c r="B73" s="130"/>
      <c r="C73" s="87"/>
      <c r="D73" s="87" t="s">
        <v>1051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1301</v>
      </c>
      <c r="B74" s="112"/>
      <c r="C74" s="92"/>
      <c r="D74" s="92" t="s">
        <v>1052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1014</v>
      </c>
      <c r="D75" s="96" t="s">
        <v>1053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1013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1013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1013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1013</v>
      </c>
      <c r="D79" s="96" t="s">
        <v>1054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1013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1025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1013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1013</v>
      </c>
      <c r="D83" s="96" t="s">
        <v>1055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1013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1025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1013</v>
      </c>
      <c r="D86" s="96" t="s">
        <v>1056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1013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1013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1013</v>
      </c>
      <c r="D89" s="96" t="s">
        <v>1057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1301</v>
      </c>
      <c r="B90" s="112"/>
      <c r="C90" s="92"/>
      <c r="D90" s="131" t="s">
        <v>1058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1059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1013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1013</v>
      </c>
      <c r="D93" s="96" t="s">
        <v>1060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1013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1013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1013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1013</v>
      </c>
      <c r="D97" s="96" t="s">
        <v>1061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1013</v>
      </c>
      <c r="D98" s="96" t="s">
        <v>1062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1013</v>
      </c>
      <c r="D99" s="96" t="s">
        <v>1063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1025</v>
      </c>
      <c r="D100" s="96" t="s">
        <v>1064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1013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1013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1025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1013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1013</v>
      </c>
      <c r="D105" s="134" t="s">
        <v>1065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1301</v>
      </c>
      <c r="B106" s="91"/>
      <c r="C106" s="135"/>
      <c r="D106" s="136" t="s">
        <v>1066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1067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1013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1013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1013</v>
      </c>
      <c r="D110" s="96" t="s">
        <v>1068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1013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1013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1013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1013</v>
      </c>
      <c r="D114" s="134" t="s">
        <v>1069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1014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1013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1013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1013</v>
      </c>
      <c r="D118" s="137" t="s">
        <v>1070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1013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1013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1013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1014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1013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1014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1013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1301</v>
      </c>
      <c r="B126" s="138"/>
      <c r="C126" s="92"/>
      <c r="D126" s="92" t="s">
        <v>1071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1014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1013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1013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1013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1013</v>
      </c>
      <c r="D131" s="96" t="s">
        <v>1072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1025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1013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1013</v>
      </c>
      <c r="D134" s="96" t="s">
        <v>1073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1013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1013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1013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1013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1013</v>
      </c>
      <c r="D139" s="96" t="s">
        <v>1074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1301</v>
      </c>
      <c r="B140" s="91"/>
      <c r="C140" s="135"/>
      <c r="D140" s="136" t="s">
        <v>1075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1014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1013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1301</v>
      </c>
      <c r="B143" s="139"/>
      <c r="C143" s="140"/>
      <c r="D143" s="141" t="s">
        <v>1076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1301</v>
      </c>
      <c r="B144" s="91"/>
      <c r="C144" s="135"/>
      <c r="D144" s="136" t="s">
        <v>1077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1011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1013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1013</v>
      </c>
      <c r="D147" s="96" t="s">
        <v>1078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1013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1013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1301</v>
      </c>
      <c r="B150" s="91"/>
      <c r="C150" s="135"/>
      <c r="D150" s="136" t="s">
        <v>1079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1014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1013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1013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1013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1013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1301</v>
      </c>
      <c r="B156" s="91"/>
      <c r="C156" s="135"/>
      <c r="D156" s="136" t="s">
        <v>1080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1014</v>
      </c>
      <c r="D157" s="144" t="s">
        <v>1081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1013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1013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1013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1013</v>
      </c>
      <c r="D161" s="145" t="s">
        <v>1082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1013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1013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1013</v>
      </c>
      <c r="D164" s="145" t="s">
        <v>1083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1301</v>
      </c>
      <c r="B165" s="91"/>
      <c r="C165" s="135"/>
      <c r="D165" s="135" t="s">
        <v>1084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1067</v>
      </c>
      <c r="D166" s="144" t="s">
        <v>1085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1013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1013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1013</v>
      </c>
      <c r="D169" s="145" t="s">
        <v>1086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1014</v>
      </c>
      <c r="D170" s="144" t="s">
        <v>1087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1013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1013</v>
      </c>
      <c r="D172" s="145" t="s">
        <v>1088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1301</v>
      </c>
      <c r="B173" s="146"/>
      <c r="C173" s="87"/>
      <c r="D173" s="87" t="s">
        <v>1089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1301</v>
      </c>
      <c r="B174" s="147"/>
      <c r="C174" s="92"/>
      <c r="D174" s="92" t="s">
        <v>1090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1091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1013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1013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1013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1067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1013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1013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1025</v>
      </c>
      <c r="D182" s="145" t="s">
        <v>1092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1013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1067</v>
      </c>
      <c r="D184" s="144" t="s">
        <v>1093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1013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1013</v>
      </c>
      <c r="D186" s="145" t="s">
        <v>1094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1013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1013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1013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1013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1025</v>
      </c>
      <c r="D191" s="144" t="s">
        <v>1095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1013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1013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1013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1013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1301</v>
      </c>
      <c r="B196" s="138"/>
      <c r="C196" s="92"/>
      <c r="D196" s="92" t="s">
        <v>1096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1067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1013</v>
      </c>
      <c r="D198" s="145" t="s">
        <v>1097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1013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1013</v>
      </c>
      <c r="D200" s="145" t="s">
        <v>1098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1013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1013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1013</v>
      </c>
      <c r="D203" s="145" t="s">
        <v>1099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1013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1301</v>
      </c>
      <c r="B205" s="138"/>
      <c r="C205" s="151"/>
      <c r="D205" s="92" t="s">
        <v>1100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1101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1013</v>
      </c>
      <c r="D207" s="145" t="s">
        <v>1102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1013</v>
      </c>
      <c r="D208" s="145" t="s">
        <v>1103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1013</v>
      </c>
      <c r="D209" s="145" t="s">
        <v>1104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1067</v>
      </c>
      <c r="D210" s="152" t="s">
        <v>1105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1013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1301</v>
      </c>
      <c r="B212" s="130"/>
      <c r="C212" s="140"/>
      <c r="D212" s="141" t="s">
        <v>1106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1301</v>
      </c>
      <c r="B213" s="161"/>
      <c r="C213" s="162"/>
      <c r="D213" s="163" t="s">
        <v>1107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1011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1013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1013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1013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1013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1013</v>
      </c>
      <c r="D219" s="134" t="s">
        <v>1108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1016</v>
      </c>
      <c r="D220" s="144" t="s">
        <v>1109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1013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1013</v>
      </c>
      <c r="D222" s="145" t="s">
        <v>1110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1013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1014</v>
      </c>
      <c r="D224" s="144" t="s">
        <v>1111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1013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1013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1013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1013</v>
      </c>
      <c r="D228" s="134" t="s">
        <v>1112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1013</v>
      </c>
      <c r="D229" s="134" t="s">
        <v>1113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1013</v>
      </c>
      <c r="D230" s="134" t="s">
        <v>1114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1301</v>
      </c>
      <c r="B231" s="112"/>
      <c r="C231" s="166"/>
      <c r="D231" s="92" t="s">
        <v>1115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1011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1025</v>
      </c>
      <c r="D233" s="144" t="s">
        <v>1116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1014</v>
      </c>
      <c r="D234" s="144" t="s">
        <v>1117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1025</v>
      </c>
      <c r="D235" s="165" t="s">
        <v>1118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1013</v>
      </c>
      <c r="D236" s="145" t="s">
        <v>1119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1013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1013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1013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1013</v>
      </c>
      <c r="D240" s="165" t="s">
        <v>1120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1013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1013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1013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1013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1301</v>
      </c>
      <c r="B245" s="112"/>
      <c r="C245" s="92"/>
      <c r="D245" s="138" t="s">
        <v>1121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1014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1013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1013</v>
      </c>
      <c r="D248" s="145" t="s">
        <v>1122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1013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1013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1025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1025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1025</v>
      </c>
      <c r="D253" s="137" t="s">
        <v>1123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1301</v>
      </c>
      <c r="B254" s="112"/>
      <c r="C254" s="92"/>
      <c r="D254" s="168" t="s">
        <v>1124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1014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1013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1014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1013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1013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1013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1013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1013</v>
      </c>
      <c r="D262" s="134" t="s">
        <v>1125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1013</v>
      </c>
      <c r="D263" s="134" t="s">
        <v>1126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1013</v>
      </c>
      <c r="D264" s="134" t="s">
        <v>1127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1301</v>
      </c>
      <c r="B265" s="86"/>
      <c r="C265" s="87"/>
      <c r="D265" s="141" t="s">
        <v>1128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1301</v>
      </c>
      <c r="B266" s="91"/>
      <c r="C266" s="92"/>
      <c r="D266" s="168" t="s">
        <v>1129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1013</v>
      </c>
      <c r="D267" s="145" t="s">
        <v>1130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1013</v>
      </c>
      <c r="D268" s="145" t="s">
        <v>1131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1013</v>
      </c>
      <c r="D269" s="145" t="s">
        <v>1132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1013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1013</v>
      </c>
      <c r="D271" s="145" t="s">
        <v>1133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1013</v>
      </c>
      <c r="D272" s="145" t="s">
        <v>1134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1013</v>
      </c>
      <c r="D273" s="145" t="s">
        <v>1135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1013</v>
      </c>
      <c r="D274" s="145" t="s">
        <v>1136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1013</v>
      </c>
      <c r="D275" s="145" t="s">
        <v>1137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1013</v>
      </c>
      <c r="D276" s="145" t="s">
        <v>1138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1067</v>
      </c>
      <c r="D277" s="145" t="s">
        <v>1139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1013</v>
      </c>
      <c r="D278" s="145" t="s">
        <v>1140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1011</v>
      </c>
      <c r="D279" s="144" t="s">
        <v>1141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1013</v>
      </c>
      <c r="D280" s="145" t="s">
        <v>1142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1013</v>
      </c>
      <c r="D281" s="145" t="s">
        <v>1143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1025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1013</v>
      </c>
      <c r="D283" s="145" t="s">
        <v>1144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1025</v>
      </c>
      <c r="D284" s="171" t="s">
        <v>1145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1013</v>
      </c>
      <c r="D285" s="134" t="s">
        <v>1098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1013</v>
      </c>
      <c r="D286" s="134" t="s">
        <v>1146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1013</v>
      </c>
      <c r="D287" s="134" t="s">
        <v>1147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1013</v>
      </c>
      <c r="D288" s="134" t="s">
        <v>1148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1013</v>
      </c>
      <c r="D289" s="134" t="s">
        <v>1149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1301</v>
      </c>
      <c r="B290" s="75">
        <v>27</v>
      </c>
      <c r="C290" s="92"/>
      <c r="D290" s="92" t="s">
        <v>1150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1091</v>
      </c>
      <c r="D291" s="144" t="s">
        <v>1151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1013</v>
      </c>
      <c r="D292" s="145" t="s">
        <v>1152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1013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1013</v>
      </c>
      <c r="D294" s="145" t="s">
        <v>1153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1013</v>
      </c>
      <c r="D295" s="145" t="s">
        <v>1154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1013</v>
      </c>
      <c r="D296" s="145" t="s">
        <v>1155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1013</v>
      </c>
      <c r="D297" s="145" t="s">
        <v>1156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1013</v>
      </c>
      <c r="D298" s="145" t="s">
        <v>1157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1013</v>
      </c>
      <c r="D299" s="145" t="s">
        <v>1158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1067</v>
      </c>
      <c r="D300" s="144" t="s">
        <v>1159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1013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1013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1013</v>
      </c>
      <c r="D303" s="145" t="s">
        <v>1160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1013</v>
      </c>
      <c r="D304" s="134" t="s">
        <v>1161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1301</v>
      </c>
      <c r="B305" s="75">
        <v>41</v>
      </c>
      <c r="C305" s="92"/>
      <c r="D305" s="92" t="s">
        <v>1162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1067</v>
      </c>
      <c r="D306" s="144" t="s">
        <v>1163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1013</v>
      </c>
      <c r="D307" s="145" t="s">
        <v>1164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1013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1013</v>
      </c>
      <c r="D309" s="145" t="s">
        <v>1165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1013</v>
      </c>
      <c r="D310" s="145" t="s">
        <v>1166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1013</v>
      </c>
      <c r="D311" s="145" t="s">
        <v>1167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1013</v>
      </c>
      <c r="D312" s="145" t="s">
        <v>1168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1301</v>
      </c>
      <c r="B313" s="146"/>
      <c r="C313" s="87"/>
      <c r="D313" s="87" t="s">
        <v>1169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1301</v>
      </c>
      <c r="B314" s="112"/>
      <c r="C314" s="92"/>
      <c r="D314" s="92" t="s">
        <v>1170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1301</v>
      </c>
      <c r="B315" s="176">
        <v>1</v>
      </c>
      <c r="C315" s="177"/>
      <c r="D315" s="178" t="s">
        <v>1171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1067</v>
      </c>
      <c r="D316" s="180" t="s">
        <v>1172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1014</v>
      </c>
      <c r="D317" s="145" t="s">
        <v>1173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1013</v>
      </c>
      <c r="D318" s="145" t="s">
        <v>1174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1067</v>
      </c>
      <c r="D319" s="145" t="s">
        <v>1175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1013</v>
      </c>
      <c r="D320" s="145" t="s">
        <v>1176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1013</v>
      </c>
      <c r="D321" s="145" t="s">
        <v>1177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1013</v>
      </c>
      <c r="D322" s="145" t="s">
        <v>1178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1013</v>
      </c>
      <c r="D323" s="145" t="s">
        <v>1179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1013</v>
      </c>
      <c r="D324" s="145" t="s">
        <v>1180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1013</v>
      </c>
      <c r="D325" s="145" t="s">
        <v>1181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1013</v>
      </c>
      <c r="D326" s="145" t="s">
        <v>1182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1013</v>
      </c>
      <c r="D327" s="145" t="s">
        <v>1183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1013</v>
      </c>
      <c r="D328" s="145" t="s">
        <v>1184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1301</v>
      </c>
      <c r="B329" s="75">
        <v>15</v>
      </c>
      <c r="C329" s="177"/>
      <c r="D329" s="181" t="s">
        <v>1185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1067</v>
      </c>
      <c r="D330" s="180" t="s">
        <v>1186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1013</v>
      </c>
      <c r="D331" s="145" t="s">
        <v>1187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1025</v>
      </c>
      <c r="D332" s="145" t="s">
        <v>1188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1013</v>
      </c>
      <c r="D333" s="145" t="s">
        <v>1189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1013</v>
      </c>
      <c r="D334" s="145" t="s">
        <v>1190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1301</v>
      </c>
      <c r="B335" s="75">
        <v>21</v>
      </c>
      <c r="C335" s="177"/>
      <c r="D335" s="178" t="s">
        <v>1191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1014</v>
      </c>
      <c r="D336" s="180" t="s">
        <v>1192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1013</v>
      </c>
      <c r="D337" s="145" t="s">
        <v>1193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1013</v>
      </c>
      <c r="D338" s="145" t="s">
        <v>1194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1013</v>
      </c>
      <c r="D339" s="145" t="s">
        <v>1195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1013</v>
      </c>
      <c r="D340" s="145" t="s">
        <v>1196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1016</v>
      </c>
      <c r="D341" s="182" t="s">
        <v>1197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1013</v>
      </c>
      <c r="D342" s="182" t="s">
        <v>1198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1013</v>
      </c>
      <c r="D343" s="182" t="s">
        <v>1199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1301</v>
      </c>
      <c r="B344" s="75">
        <v>30</v>
      </c>
      <c r="C344" s="177"/>
      <c r="D344" s="181" t="s">
        <v>1200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1067</v>
      </c>
      <c r="D345" s="180" t="s">
        <v>1201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1013</v>
      </c>
      <c r="D346" s="145" t="s">
        <v>1202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1013</v>
      </c>
      <c r="D347" s="145" t="s">
        <v>1203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1013</v>
      </c>
      <c r="D348" s="200" t="s">
        <v>1204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1013</v>
      </c>
      <c r="D349" s="145" t="s">
        <v>1205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1014</v>
      </c>
      <c r="D350" s="145" t="s">
        <v>1206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1301</v>
      </c>
      <c r="B351" s="75">
        <v>37</v>
      </c>
      <c r="C351" s="183"/>
      <c r="D351" s="184" t="s">
        <v>1207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1091</v>
      </c>
      <c r="D352" s="180" t="s">
        <v>1208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1067</v>
      </c>
      <c r="D353" s="145" t="s">
        <v>1209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1013</v>
      </c>
      <c r="D354" s="145" t="s">
        <v>1210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1013</v>
      </c>
      <c r="D355" s="145" t="s">
        <v>1211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1013</v>
      </c>
      <c r="D356" s="145" t="s">
        <v>1212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1013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1013</v>
      </c>
      <c r="D358" s="145" t="s">
        <v>1213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1013</v>
      </c>
      <c r="D359" s="145" t="s">
        <v>1214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1013</v>
      </c>
      <c r="D360" s="186" t="s">
        <v>1215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1013</v>
      </c>
      <c r="D361" s="186" t="s">
        <v>1216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1013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1013</v>
      </c>
      <c r="D363" s="186" t="s">
        <v>1217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1013</v>
      </c>
      <c r="D364" s="186" t="s">
        <v>1218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1013</v>
      </c>
      <c r="D365" s="186" t="s">
        <v>1219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1013</v>
      </c>
      <c r="D366" s="186" t="s">
        <v>1220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1013</v>
      </c>
      <c r="D367" s="186" t="s">
        <v>1221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1301</v>
      </c>
      <c r="B368" s="75">
        <v>54</v>
      </c>
      <c r="C368" s="177"/>
      <c r="D368" s="188" t="s">
        <v>1222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1067</v>
      </c>
      <c r="D369" s="145" t="s">
        <v>1223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1013</v>
      </c>
      <c r="D370" s="145" t="s">
        <v>1224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1013</v>
      </c>
      <c r="D371" s="145" t="s">
        <v>1225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1013</v>
      </c>
      <c r="D372" s="145" t="s">
        <v>1226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1013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1013</v>
      </c>
      <c r="D374" s="145" t="s">
        <v>1227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1013</v>
      </c>
      <c r="D375" s="134" t="s">
        <v>1228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1013</v>
      </c>
      <c r="D376" s="145" t="s">
        <v>1229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1013</v>
      </c>
      <c r="D377" s="145" t="s">
        <v>1230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1301</v>
      </c>
      <c r="B378" s="176">
        <v>64</v>
      </c>
      <c r="C378" s="177"/>
      <c r="D378" s="190" t="s">
        <v>1231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1091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1013</v>
      </c>
      <c r="D380" s="182" t="s">
        <v>1232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1067</v>
      </c>
      <c r="D381" s="180" t="s">
        <v>1233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1013</v>
      </c>
      <c r="D382" s="145" t="s">
        <v>1234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1013</v>
      </c>
      <c r="D383" s="145" t="s">
        <v>1235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1013</v>
      </c>
      <c r="D384" s="145" t="s">
        <v>1236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1013</v>
      </c>
      <c r="D385" s="145" t="s">
        <v>1237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1013</v>
      </c>
      <c r="D386" s="182" t="s">
        <v>1238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1013</v>
      </c>
      <c r="D387" s="145" t="s">
        <v>1239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1013</v>
      </c>
      <c r="D388" s="145" t="s">
        <v>1240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1013</v>
      </c>
      <c r="D389" s="182" t="s">
        <v>1241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1013</v>
      </c>
      <c r="D390" s="145" t="s">
        <v>1242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1013</v>
      </c>
      <c r="D391" s="145" t="s">
        <v>1243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1013</v>
      </c>
      <c r="D392" s="145" t="s">
        <v>1244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1013</v>
      </c>
      <c r="D393" s="145" t="s">
        <v>1245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1301</v>
      </c>
      <c r="B394" s="176">
        <v>80</v>
      </c>
      <c r="C394" s="177"/>
      <c r="D394" s="190" t="s">
        <v>1246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1014</v>
      </c>
      <c r="D395" s="145" t="s">
        <v>1247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1013</v>
      </c>
      <c r="D396" s="145" t="s">
        <v>1248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1013</v>
      </c>
      <c r="D397" s="145" t="s">
        <v>1249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1013</v>
      </c>
      <c r="D398" s="145" t="s">
        <v>1250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1025</v>
      </c>
      <c r="D399" s="145" t="s">
        <v>1251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1013</v>
      </c>
      <c r="D400" s="145" t="s">
        <v>1252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1013</v>
      </c>
      <c r="D401" s="145" t="s">
        <v>1253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1013</v>
      </c>
      <c r="D402" s="134" t="s">
        <v>1254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1301</v>
      </c>
      <c r="B403" s="176">
        <v>89</v>
      </c>
      <c r="C403" s="177"/>
      <c r="D403" s="190" t="s">
        <v>1255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1091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1013</v>
      </c>
      <c r="D405" s="145" t="s">
        <v>1256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1013</v>
      </c>
      <c r="D406" s="145" t="s">
        <v>1257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1013</v>
      </c>
      <c r="D407" s="145" t="s">
        <v>1258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1013</v>
      </c>
      <c r="D408" s="145" t="s">
        <v>1259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1013</v>
      </c>
      <c r="D409" s="145" t="s">
        <v>1260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1013</v>
      </c>
      <c r="D410" s="145" t="s">
        <v>1261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1013</v>
      </c>
      <c r="D411" s="145" t="s">
        <v>1262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1013</v>
      </c>
      <c r="D412" s="145" t="s">
        <v>1263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1013</v>
      </c>
      <c r="D413" s="145" t="s">
        <v>1264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1013</v>
      </c>
      <c r="D414" s="134" t="s">
        <v>1265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1301</v>
      </c>
      <c r="B415" s="176">
        <v>101</v>
      </c>
      <c r="C415" s="177"/>
      <c r="D415" s="191" t="s">
        <v>1266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1014</v>
      </c>
      <c r="D416" s="145" t="s">
        <v>1267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1013</v>
      </c>
      <c r="D417" s="145" t="s">
        <v>1268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1013</v>
      </c>
      <c r="D418" s="145" t="s">
        <v>1269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1013</v>
      </c>
      <c r="D419" s="134" t="s">
        <v>1270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1013</v>
      </c>
      <c r="D420" s="134" t="s">
        <v>1271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1301</v>
      </c>
      <c r="B421" s="130"/>
      <c r="C421" s="87"/>
      <c r="D421" s="87" t="s">
        <v>1272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1301</v>
      </c>
      <c r="B422" s="112"/>
      <c r="C422" s="92"/>
      <c r="D422" s="168" t="s">
        <v>1273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1014</v>
      </c>
      <c r="D423" s="144" t="s">
        <v>1274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1013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1013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1025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1025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1013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1013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1013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1014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1025</v>
      </c>
      <c r="D432" s="134" t="s">
        <v>1275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1013</v>
      </c>
      <c r="D433" s="134" t="s">
        <v>1276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1013</v>
      </c>
      <c r="D434" s="134" t="s">
        <v>1277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1013</v>
      </c>
      <c r="D435" s="134" t="s">
        <v>1278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1301</v>
      </c>
      <c r="B436" s="112">
        <v>14</v>
      </c>
      <c r="C436" s="92"/>
      <c r="D436" s="92" t="s">
        <v>1279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1011</v>
      </c>
      <c r="D437" s="144" t="s">
        <v>1280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1013</v>
      </c>
      <c r="D438" s="145" t="s">
        <v>1281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1013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1013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1013</v>
      </c>
      <c r="D441" s="145" t="s">
        <v>1282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1013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1013</v>
      </c>
      <c r="D443" s="145" t="s">
        <v>1283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1013</v>
      </c>
      <c r="D444" s="134" t="s">
        <v>1284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1014</v>
      </c>
      <c r="D445" s="167" t="s">
        <v>1285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1013</v>
      </c>
      <c r="D446" s="134" t="s">
        <v>1286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1301</v>
      </c>
      <c r="B447" s="112">
        <v>25</v>
      </c>
      <c r="C447" s="92"/>
      <c r="D447" s="92" t="s">
        <v>1287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1013</v>
      </c>
      <c r="D448" s="145" t="s">
        <v>1288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1025</v>
      </c>
      <c r="D449" s="144" t="s">
        <v>1289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1013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1013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1013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1013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1013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1301</v>
      </c>
      <c r="B455" s="112">
        <v>33</v>
      </c>
      <c r="C455" s="92"/>
      <c r="D455" s="92" t="s">
        <v>1290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1014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1013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1016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1013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1013</v>
      </c>
      <c r="D460" s="165" t="s">
        <v>1291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1013</v>
      </c>
      <c r="D461" s="145" t="s">
        <v>1292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1013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1013</v>
      </c>
      <c r="D463" s="145" t="s">
        <v>1293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1016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1301</v>
      </c>
      <c r="B465" s="112">
        <v>43</v>
      </c>
      <c r="C465" s="92"/>
      <c r="D465" s="92" t="s">
        <v>1294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1016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1013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1013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1091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1013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1013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1025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1013</v>
      </c>
      <c r="D473" s="134" t="s">
        <v>1295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1301</v>
      </c>
      <c r="B474" s="112">
        <v>52</v>
      </c>
      <c r="C474" s="92"/>
      <c r="D474" s="92" t="s">
        <v>1296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1025</v>
      </c>
      <c r="D475" s="144" t="s">
        <v>1297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1013</v>
      </c>
      <c r="D476" s="145" t="s">
        <v>1298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1013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1013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1013</v>
      </c>
      <c r="D479" s="145" t="s">
        <v>1299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1013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1013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1013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1013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1013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1013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1013</v>
      </c>
      <c r="D486" s="134" t="s">
        <v>1300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2" sqref="Y2:AA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316" t="s">
        <v>1360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1311</v>
      </c>
      <c r="G2" s="334"/>
      <c r="H2" s="335"/>
      <c r="I2" s="3" t="s">
        <v>0</v>
      </c>
      <c r="J2" s="4">
        <f t="shared" ref="J2:P2" si="0">SUBTOTAL(9,J5:J952)</f>
        <v>1178</v>
      </c>
      <c r="K2" s="4">
        <f t="shared" si="0"/>
        <v>1095</v>
      </c>
      <c r="L2" s="4">
        <f t="shared" si="0"/>
        <v>997</v>
      </c>
      <c r="M2" s="4">
        <f t="shared" si="0"/>
        <v>813</v>
      </c>
      <c r="N2" s="4">
        <f t="shared" si="0"/>
        <v>783</v>
      </c>
      <c r="O2" s="4">
        <f t="shared" si="0"/>
        <v>107</v>
      </c>
      <c r="P2" s="4">
        <f t="shared" si="0"/>
        <v>1365</v>
      </c>
      <c r="Q2" s="4">
        <f t="shared" ref="Q2:AA2" si="1">SUBTOTAL(9,Q5:Q952)</f>
        <v>3891</v>
      </c>
      <c r="R2" s="4">
        <f t="shared" si="1"/>
        <v>2090</v>
      </c>
      <c r="S2" s="4">
        <f t="shared" si="1"/>
        <v>2870</v>
      </c>
      <c r="T2" s="4">
        <f t="shared" si="1"/>
        <v>3150</v>
      </c>
      <c r="U2" s="4">
        <f t="shared" si="1"/>
        <v>1950</v>
      </c>
      <c r="V2" s="4">
        <f t="shared" si="1"/>
        <v>1213</v>
      </c>
      <c r="W2" s="4">
        <f t="shared" si="1"/>
        <v>360</v>
      </c>
      <c r="X2" s="4">
        <f t="shared" si="1"/>
        <v>721</v>
      </c>
      <c r="Y2" s="256">
        <f t="shared" si="1"/>
        <v>776</v>
      </c>
      <c r="Z2" s="256">
        <f t="shared" si="1"/>
        <v>609</v>
      </c>
      <c r="AA2" s="256">
        <f t="shared" si="1"/>
        <v>246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1349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117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8</v>
      </c>
      <c r="Z10" s="25">
        <v>13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14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19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17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67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3</v>
      </c>
      <c r="Z12" s="25">
        <v>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55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19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22</v>
      </c>
      <c r="T14" s="25">
        <v>42</v>
      </c>
      <c r="U14" s="25">
        <v>27</v>
      </c>
      <c r="V14" s="25">
        <v>15</v>
      </c>
      <c r="W14" s="17">
        <v>0</v>
      </c>
      <c r="X14" s="17">
        <v>0</v>
      </c>
      <c r="Y14" s="25">
        <v>14</v>
      </c>
      <c r="Z14" s="25">
        <v>20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39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12</v>
      </c>
      <c r="U17" s="25">
        <v>3</v>
      </c>
      <c r="V17" s="25">
        <v>0</v>
      </c>
      <c r="W17" s="17">
        <v>25</v>
      </c>
      <c r="X17" s="17">
        <v>39</v>
      </c>
      <c r="Y17" s="25">
        <v>4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16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21</v>
      </c>
      <c r="O19" s="26">
        <v>7</v>
      </c>
      <c r="P19" s="25">
        <v>68</v>
      </c>
      <c r="Q19" s="25">
        <v>200</v>
      </c>
      <c r="R19" s="25">
        <v>61</v>
      </c>
      <c r="S19" s="26">
        <v>121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10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17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3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21</v>
      </c>
      <c r="Q26" s="25">
        <v>76</v>
      </c>
      <c r="R26" s="25">
        <v>16</v>
      </c>
      <c r="S26" s="26">
        <v>59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19</v>
      </c>
      <c r="Z26" s="25">
        <v>9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48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4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36</v>
      </c>
      <c r="L28" s="25">
        <v>36</v>
      </c>
      <c r="M28" s="25">
        <v>9</v>
      </c>
      <c r="N28" s="25">
        <v>12</v>
      </c>
      <c r="O28" s="26">
        <v>3</v>
      </c>
      <c r="P28" s="25">
        <v>34</v>
      </c>
      <c r="Q28" s="25">
        <v>91</v>
      </c>
      <c r="R28" s="25">
        <v>42</v>
      </c>
      <c r="S28" s="26">
        <v>156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62</v>
      </c>
      <c r="Z28" s="25">
        <v>18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65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28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82</v>
      </c>
      <c r="R30" s="25">
        <v>39</v>
      </c>
      <c r="S30" s="26">
        <v>137</v>
      </c>
      <c r="T30" s="25">
        <v>43</v>
      </c>
      <c r="U30" s="25">
        <v>38</v>
      </c>
      <c r="V30" s="25">
        <v>23</v>
      </c>
      <c r="W30" s="17">
        <v>0</v>
      </c>
      <c r="X30" s="17">
        <v>30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17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3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23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14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23</v>
      </c>
      <c r="K33" s="17">
        <v>17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35</v>
      </c>
      <c r="R33" s="25">
        <v>8</v>
      </c>
      <c r="S33" s="26">
        <v>63</v>
      </c>
      <c r="T33" s="25">
        <v>74</v>
      </c>
      <c r="U33" s="25">
        <v>29</v>
      </c>
      <c r="V33" s="25">
        <v>24</v>
      </c>
      <c r="W33" s="17">
        <v>0</v>
      </c>
      <c r="X33" s="17">
        <v>40</v>
      </c>
      <c r="Y33" s="25">
        <v>6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12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20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44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8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26</v>
      </c>
      <c r="T36" s="25">
        <v>63</v>
      </c>
      <c r="U36" s="25">
        <v>7</v>
      </c>
      <c r="V36" s="25">
        <v>6</v>
      </c>
      <c r="W36" s="17">
        <v>0</v>
      </c>
      <c r="X36" s="17">
        <v>6</v>
      </c>
      <c r="Y36" s="25">
        <v>2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14</v>
      </c>
      <c r="R38" s="25">
        <v>3</v>
      </c>
      <c r="S38" s="26">
        <v>7</v>
      </c>
      <c r="T38" s="25">
        <v>22</v>
      </c>
      <c r="U38" s="25">
        <v>18</v>
      </c>
      <c r="V38" s="25">
        <v>24</v>
      </c>
      <c r="W38" s="17">
        <v>0</v>
      </c>
      <c r="X38" s="17">
        <v>0</v>
      </c>
      <c r="Y38" s="25">
        <v>4</v>
      </c>
      <c r="Z38" s="25">
        <v>2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22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12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2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30</v>
      </c>
      <c r="R53" s="25">
        <v>19</v>
      </c>
      <c r="S53" s="26">
        <v>23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27</v>
      </c>
      <c r="Z53" s="25">
        <v>28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15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2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4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4</v>
      </c>
      <c r="Z65" s="25">
        <v>5</v>
      </c>
      <c r="AA65" s="25">
        <v>4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6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30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2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19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4</v>
      </c>
      <c r="Z68" s="25">
        <v>5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6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23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13</v>
      </c>
      <c r="Z78" s="25">
        <v>12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1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148</v>
      </c>
      <c r="T92" s="25">
        <v>14</v>
      </c>
      <c r="U92" s="25">
        <v>18</v>
      </c>
      <c r="V92" s="25">
        <v>12</v>
      </c>
      <c r="W92" s="17">
        <v>0</v>
      </c>
      <c r="X92" s="17">
        <v>0</v>
      </c>
      <c r="Y92" s="25">
        <v>3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3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3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6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7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12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4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8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2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20</v>
      </c>
      <c r="R106" s="25">
        <v>2</v>
      </c>
      <c r="S106" s="26">
        <v>16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3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20</v>
      </c>
      <c r="Q110" s="25">
        <v>18</v>
      </c>
      <c r="R110" s="25">
        <v>14</v>
      </c>
      <c r="S110" s="26">
        <v>1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24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5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13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2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2</v>
      </c>
      <c r="K117" s="17">
        <v>2</v>
      </c>
      <c r="L117" s="25">
        <v>1</v>
      </c>
      <c r="M117" s="25">
        <v>1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44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8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7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31</v>
      </c>
      <c r="T124" s="25">
        <v>92</v>
      </c>
      <c r="U124" s="25">
        <v>7</v>
      </c>
      <c r="V124" s="25">
        <v>3</v>
      </c>
      <c r="W124" s="17">
        <v>0</v>
      </c>
      <c r="X124" s="17">
        <v>0</v>
      </c>
      <c r="Y124" s="25">
        <v>21</v>
      </c>
      <c r="Z124" s="25">
        <v>1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5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2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3</v>
      </c>
      <c r="K138" s="17">
        <v>1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8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4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27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1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8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68</v>
      </c>
      <c r="S150" s="26">
        <v>94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7</v>
      </c>
      <c r="U164" s="25">
        <v>13</v>
      </c>
      <c r="V164" s="25">
        <v>13</v>
      </c>
      <c r="W164" s="17">
        <v>1</v>
      </c>
      <c r="X164" s="17">
        <v>0</v>
      </c>
      <c r="Y164" s="25">
        <v>5</v>
      </c>
      <c r="Z164" s="25">
        <v>3</v>
      </c>
      <c r="AA164" s="25">
        <v>4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7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10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1</v>
      </c>
      <c r="Z170" s="25">
        <v>5</v>
      </c>
      <c r="AA170" s="25">
        <v>3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2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2</v>
      </c>
      <c r="Z171" s="25">
        <v>2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2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41</v>
      </c>
      <c r="Z185" s="25">
        <v>88</v>
      </c>
      <c r="AA185" s="25">
        <v>53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23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7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6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6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14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20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7</v>
      </c>
      <c r="Z210" s="25">
        <v>4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24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15</v>
      </c>
      <c r="Z211" s="25">
        <v>22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4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9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6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3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5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40</v>
      </c>
      <c r="U223" s="25">
        <v>20</v>
      </c>
      <c r="V223" s="25">
        <v>17</v>
      </c>
      <c r="W223" s="17">
        <v>0</v>
      </c>
      <c r="X223" s="17">
        <v>0</v>
      </c>
      <c r="Y223" s="25">
        <v>13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2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47</v>
      </c>
      <c r="T227" s="25">
        <v>83</v>
      </c>
      <c r="U227" s="25">
        <v>170</v>
      </c>
      <c r="V227" s="25">
        <v>0</v>
      </c>
      <c r="W227" s="17">
        <v>30</v>
      </c>
      <c r="X227" s="17">
        <v>29</v>
      </c>
      <c r="Y227" s="25">
        <v>9</v>
      </c>
      <c r="Z227" s="25">
        <v>19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10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10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3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63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3</v>
      </c>
      <c r="Z233" s="25">
        <v>2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12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7</v>
      </c>
      <c r="R239" s="25">
        <v>7</v>
      </c>
      <c r="S239" s="26">
        <v>2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5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4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11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17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1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4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3</v>
      </c>
      <c r="Q249" s="25">
        <v>23</v>
      </c>
      <c r="R249" s="25">
        <v>10</v>
      </c>
      <c r="S249" s="26">
        <v>4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19</v>
      </c>
      <c r="AA249" s="25">
        <v>9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5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2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10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1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2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3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6</v>
      </c>
      <c r="K264" s="17">
        <v>6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9</v>
      </c>
      <c r="K266" s="17">
        <v>8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15</v>
      </c>
      <c r="Z266" s="25">
        <v>18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19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40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15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5</v>
      </c>
      <c r="R273" s="25">
        <v>3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5</v>
      </c>
      <c r="AA273" s="25">
        <v>6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13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2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6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14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2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14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55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2</v>
      </c>
      <c r="Q306" s="25">
        <v>4</v>
      </c>
      <c r="R306" s="25">
        <v>5</v>
      </c>
      <c r="S306" s="26">
        <v>4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1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26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15</v>
      </c>
      <c r="Z309" s="25">
        <v>12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10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19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16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12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7</v>
      </c>
      <c r="R324" s="25">
        <v>4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6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17</v>
      </c>
      <c r="U335" s="25">
        <v>9</v>
      </c>
      <c r="V335" s="25">
        <v>6</v>
      </c>
      <c r="W335" s="17">
        <v>0</v>
      </c>
      <c r="X335" s="17">
        <v>0</v>
      </c>
      <c r="Y335" s="25">
        <v>4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42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2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22</v>
      </c>
      <c r="K339" s="17">
        <v>13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5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7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4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3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2</v>
      </c>
      <c r="T434" s="25">
        <v>4</v>
      </c>
      <c r="U434" s="25">
        <v>10</v>
      </c>
      <c r="V434" s="25">
        <v>5</v>
      </c>
      <c r="W434" s="17">
        <v>0</v>
      </c>
      <c r="X434" s="17">
        <v>0</v>
      </c>
      <c r="Y434" s="25">
        <v>0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8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11</v>
      </c>
      <c r="T451" s="25">
        <v>5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1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10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1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2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93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4</v>
      </c>
      <c r="P657" s="25">
        <v>15</v>
      </c>
      <c r="Q657" s="25">
        <v>43</v>
      </c>
      <c r="R657" s="25">
        <v>23</v>
      </c>
      <c r="S657" s="26">
        <v>14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1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16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788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1312</v>
      </c>
      <c r="G2" s="334"/>
      <c r="H2" s="335"/>
      <c r="I2" s="3" t="s">
        <v>0</v>
      </c>
      <c r="J2" s="4">
        <f>SUBTOTAL(9,J5:J953)</f>
        <v>1107</v>
      </c>
      <c r="K2" s="4">
        <f>SUBTOTAL(9,K5:K953)</f>
        <v>1124</v>
      </c>
      <c r="L2" s="4">
        <f t="shared" ref="L2:AA2" si="0">SUBTOTAL(9,L5:L953)</f>
        <v>935</v>
      </c>
      <c r="M2" s="4">
        <f t="shared" si="0"/>
        <v>710</v>
      </c>
      <c r="N2" s="4">
        <f t="shared" si="0"/>
        <v>686</v>
      </c>
      <c r="O2" s="4">
        <f t="shared" si="0"/>
        <v>66</v>
      </c>
      <c r="P2" s="4">
        <f t="shared" si="0"/>
        <v>1263</v>
      </c>
      <c r="Q2" s="4">
        <f t="shared" si="0"/>
        <v>3476</v>
      </c>
      <c r="R2" s="4">
        <f t="shared" si="0"/>
        <v>1942</v>
      </c>
      <c r="S2" s="4">
        <f t="shared" si="0"/>
        <v>2677</v>
      </c>
      <c r="T2" s="4">
        <f t="shared" si="0"/>
        <v>4405</v>
      </c>
      <c r="U2" s="4">
        <f t="shared" si="0"/>
        <v>2484</v>
      </c>
      <c r="V2" s="4">
        <f t="shared" si="0"/>
        <v>1969</v>
      </c>
      <c r="W2" s="4">
        <f t="shared" si="0"/>
        <v>337</v>
      </c>
      <c r="X2" s="4">
        <f t="shared" si="0"/>
        <v>606</v>
      </c>
      <c r="Y2" s="4">
        <f t="shared" si="0"/>
        <v>642</v>
      </c>
      <c r="Z2" s="4">
        <f t="shared" si="0"/>
        <v>500</v>
      </c>
      <c r="AA2" s="4">
        <f t="shared" si="0"/>
        <v>270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71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15</v>
      </c>
      <c r="Z10" s="25">
        <v>11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26</v>
      </c>
      <c r="T11" s="25">
        <v>74</v>
      </c>
      <c r="U11" s="25">
        <v>129</v>
      </c>
      <c r="V11" s="25">
        <v>73</v>
      </c>
      <c r="W11" s="17">
        <v>8</v>
      </c>
      <c r="X11" s="17">
        <v>4</v>
      </c>
      <c r="Y11" s="25">
        <v>7</v>
      </c>
      <c r="Z11" s="25">
        <v>25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19</v>
      </c>
      <c r="Q12" s="25">
        <v>60</v>
      </c>
      <c r="R12" s="25">
        <v>35</v>
      </c>
      <c r="S12" s="26">
        <v>52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11</v>
      </c>
      <c r="Z12" s="25">
        <v>8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17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46</v>
      </c>
      <c r="U13" s="25">
        <v>22</v>
      </c>
      <c r="V13" s="25">
        <v>31</v>
      </c>
      <c r="W13" s="17">
        <v>0</v>
      </c>
      <c r="X13" s="17">
        <v>3</v>
      </c>
      <c r="Y13" s="25">
        <v>15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10</v>
      </c>
      <c r="T14" s="25">
        <v>79</v>
      </c>
      <c r="U14" s="25">
        <v>51</v>
      </c>
      <c r="V14" s="25">
        <v>45</v>
      </c>
      <c r="W14" s="17">
        <v>0</v>
      </c>
      <c r="X14" s="17">
        <v>0</v>
      </c>
      <c r="Y14" s="25">
        <v>10</v>
      </c>
      <c r="Z14" s="25">
        <v>16</v>
      </c>
      <c r="AA14" s="25">
        <v>12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3</v>
      </c>
      <c r="P16" s="25">
        <v>13</v>
      </c>
      <c r="Q16" s="25">
        <v>30</v>
      </c>
      <c r="R16" s="25">
        <v>21</v>
      </c>
      <c r="S16" s="26">
        <v>18</v>
      </c>
      <c r="T16" s="25">
        <v>62</v>
      </c>
      <c r="U16" s="25">
        <v>12</v>
      </c>
      <c r="V16" s="25">
        <v>4</v>
      </c>
      <c r="W16" s="17">
        <v>7</v>
      </c>
      <c r="X16" s="17">
        <v>16</v>
      </c>
      <c r="Y16" s="25">
        <v>7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10</v>
      </c>
      <c r="Q17" s="25">
        <v>28</v>
      </c>
      <c r="R17" s="25">
        <v>26</v>
      </c>
      <c r="S17" s="26">
        <v>40</v>
      </c>
      <c r="T17" s="25">
        <v>63</v>
      </c>
      <c r="U17" s="25">
        <v>35</v>
      </c>
      <c r="V17" s="25">
        <v>29</v>
      </c>
      <c r="W17" s="17">
        <v>31</v>
      </c>
      <c r="X17" s="17">
        <v>37</v>
      </c>
      <c r="Y17" s="25">
        <v>17</v>
      </c>
      <c r="Z17" s="25">
        <v>15</v>
      </c>
      <c r="AA17" s="25">
        <v>12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22</v>
      </c>
      <c r="R18" s="25">
        <v>5</v>
      </c>
      <c r="S18" s="26">
        <v>15</v>
      </c>
      <c r="T18" s="25">
        <v>17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2</v>
      </c>
      <c r="P19" s="25">
        <v>34</v>
      </c>
      <c r="Q19" s="25">
        <v>150</v>
      </c>
      <c r="R19" s="25">
        <v>60</v>
      </c>
      <c r="S19" s="26">
        <v>103</v>
      </c>
      <c r="T19" s="25">
        <v>106</v>
      </c>
      <c r="U19" s="25">
        <v>94</v>
      </c>
      <c r="V19" s="25">
        <v>103</v>
      </c>
      <c r="W19" s="17">
        <v>1</v>
      </c>
      <c r="X19" s="17">
        <v>94</v>
      </c>
      <c r="Y19" s="25">
        <v>18</v>
      </c>
      <c r="Z19" s="25">
        <v>25</v>
      </c>
      <c r="AA19" s="25">
        <v>16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2</v>
      </c>
      <c r="T20" s="25">
        <v>8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8</v>
      </c>
      <c r="T21" s="25">
        <v>8</v>
      </c>
      <c r="U21" s="25">
        <v>1</v>
      </c>
      <c r="V21" s="25">
        <v>1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29</v>
      </c>
      <c r="Q26" s="25">
        <v>66</v>
      </c>
      <c r="R26" s="25">
        <v>37</v>
      </c>
      <c r="S26" s="26">
        <v>84</v>
      </c>
      <c r="T26" s="25">
        <v>91</v>
      </c>
      <c r="U26" s="25">
        <v>53</v>
      </c>
      <c r="V26" s="25">
        <v>13</v>
      </c>
      <c r="W26" s="17">
        <v>8</v>
      </c>
      <c r="X26" s="17">
        <v>11</v>
      </c>
      <c r="Y26" s="25">
        <v>20</v>
      </c>
      <c r="Z26" s="25">
        <v>16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31</v>
      </c>
      <c r="L27" s="25">
        <v>25</v>
      </c>
      <c r="M27" s="25">
        <v>27</v>
      </c>
      <c r="N27" s="25">
        <v>5</v>
      </c>
      <c r="O27" s="26">
        <v>6</v>
      </c>
      <c r="P27" s="25">
        <v>29</v>
      </c>
      <c r="Q27" s="25">
        <v>122</v>
      </c>
      <c r="R27" s="25">
        <v>58</v>
      </c>
      <c r="S27" s="26">
        <v>67</v>
      </c>
      <c r="T27" s="25">
        <v>103</v>
      </c>
      <c r="U27" s="25">
        <v>54</v>
      </c>
      <c r="V27" s="25">
        <v>35</v>
      </c>
      <c r="W27" s="17">
        <v>2</v>
      </c>
      <c r="X27" s="17">
        <v>15</v>
      </c>
      <c r="Y27" s="25">
        <v>32</v>
      </c>
      <c r="Z27" s="25">
        <v>23</v>
      </c>
      <c r="AA27" s="25">
        <v>7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33</v>
      </c>
      <c r="L28" s="25">
        <v>31</v>
      </c>
      <c r="M28" s="25">
        <v>9</v>
      </c>
      <c r="N28" s="25">
        <v>11</v>
      </c>
      <c r="O28" s="26">
        <v>4</v>
      </c>
      <c r="P28" s="25">
        <v>45</v>
      </c>
      <c r="Q28" s="25">
        <v>98</v>
      </c>
      <c r="R28" s="25">
        <v>51</v>
      </c>
      <c r="S28" s="26">
        <v>166</v>
      </c>
      <c r="T28" s="25">
        <v>96</v>
      </c>
      <c r="U28" s="25">
        <v>19</v>
      </c>
      <c r="V28" s="25">
        <v>14</v>
      </c>
      <c r="W28" s="17">
        <v>22</v>
      </c>
      <c r="X28" s="17">
        <v>27</v>
      </c>
      <c r="Y28" s="25">
        <v>9</v>
      </c>
      <c r="Z28" s="25">
        <v>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13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8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40</v>
      </c>
      <c r="S30" s="26">
        <v>77</v>
      </c>
      <c r="T30" s="25">
        <v>133</v>
      </c>
      <c r="U30" s="25">
        <v>106</v>
      </c>
      <c r="V30" s="25">
        <v>44</v>
      </c>
      <c r="W30" s="17">
        <v>0</v>
      </c>
      <c r="X30" s="17">
        <v>13</v>
      </c>
      <c r="Y30" s="25">
        <v>5</v>
      </c>
      <c r="Z30" s="25">
        <v>12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13</v>
      </c>
      <c r="T31" s="25">
        <v>34</v>
      </c>
      <c r="U31" s="25">
        <v>17</v>
      </c>
      <c r="V31" s="25">
        <v>14</v>
      </c>
      <c r="W31" s="17">
        <v>0</v>
      </c>
      <c r="X31" s="17">
        <v>0</v>
      </c>
      <c r="Y31" s="25">
        <v>5</v>
      </c>
      <c r="Z31" s="25">
        <v>5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6</v>
      </c>
      <c r="Q32" s="25">
        <v>20</v>
      </c>
      <c r="R32" s="25">
        <v>8</v>
      </c>
      <c r="S32" s="26">
        <v>17</v>
      </c>
      <c r="T32" s="25">
        <v>87</v>
      </c>
      <c r="U32" s="25">
        <v>74</v>
      </c>
      <c r="V32" s="25">
        <v>126</v>
      </c>
      <c r="W32" s="17">
        <v>0</v>
      </c>
      <c r="X32" s="17">
        <v>0</v>
      </c>
      <c r="Y32" s="25">
        <v>6</v>
      </c>
      <c r="Z32" s="25">
        <v>6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27</v>
      </c>
      <c r="L33" s="25">
        <v>16</v>
      </c>
      <c r="M33" s="25">
        <v>7</v>
      </c>
      <c r="N33" s="25">
        <v>4</v>
      </c>
      <c r="O33" s="26">
        <v>1</v>
      </c>
      <c r="P33" s="25">
        <v>17</v>
      </c>
      <c r="Q33" s="25">
        <v>35</v>
      </c>
      <c r="R33" s="25">
        <v>20</v>
      </c>
      <c r="S33" s="26">
        <v>87</v>
      </c>
      <c r="T33" s="25">
        <v>108</v>
      </c>
      <c r="U33" s="25">
        <v>36</v>
      </c>
      <c r="V33" s="25">
        <v>42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5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9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7</v>
      </c>
      <c r="L36" s="25">
        <v>2</v>
      </c>
      <c r="M36" s="25">
        <v>3</v>
      </c>
      <c r="N36" s="25">
        <v>1</v>
      </c>
      <c r="O36" s="26">
        <v>0</v>
      </c>
      <c r="P36" s="25">
        <v>5</v>
      </c>
      <c r="Q36" s="25">
        <v>7</v>
      </c>
      <c r="R36" s="25">
        <v>9</v>
      </c>
      <c r="S36" s="26">
        <v>35</v>
      </c>
      <c r="T36" s="25">
        <v>179</v>
      </c>
      <c r="U36" s="25">
        <v>32</v>
      </c>
      <c r="V36" s="25">
        <v>51</v>
      </c>
      <c r="W36" s="17">
        <v>0</v>
      </c>
      <c r="X36" s="17">
        <v>8</v>
      </c>
      <c r="Y36" s="25">
        <v>5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7</v>
      </c>
      <c r="S38" s="26">
        <v>9</v>
      </c>
      <c r="T38" s="25">
        <v>22</v>
      </c>
      <c r="U38" s="25">
        <v>22</v>
      </c>
      <c r="V38" s="25">
        <v>12</v>
      </c>
      <c r="W38" s="17">
        <v>1</v>
      </c>
      <c r="X38" s="17">
        <v>0</v>
      </c>
      <c r="Y38" s="25">
        <v>2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16</v>
      </c>
      <c r="T40" s="25">
        <v>41</v>
      </c>
      <c r="U40" s="25">
        <v>32</v>
      </c>
      <c r="V40" s="25">
        <v>48</v>
      </c>
      <c r="W40" s="17">
        <v>0</v>
      </c>
      <c r="X40" s="17">
        <v>19</v>
      </c>
      <c r="Y40" s="25">
        <v>16</v>
      </c>
      <c r="Z40" s="25">
        <v>19</v>
      </c>
      <c r="AA40" s="25">
        <v>20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4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3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46</v>
      </c>
      <c r="T53" s="25">
        <v>86</v>
      </c>
      <c r="U53" s="25">
        <v>91</v>
      </c>
      <c r="V53" s="25">
        <v>49</v>
      </c>
      <c r="W53" s="17">
        <v>9</v>
      </c>
      <c r="X53" s="17">
        <v>9</v>
      </c>
      <c r="Y53" s="25">
        <v>28</v>
      </c>
      <c r="Z53" s="25">
        <v>28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6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8</v>
      </c>
      <c r="T56" s="25">
        <v>10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3</v>
      </c>
      <c r="Z57" s="25">
        <v>5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1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1</v>
      </c>
      <c r="T64" s="25">
        <v>3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3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2</v>
      </c>
      <c r="Z65" s="25">
        <v>5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13</v>
      </c>
      <c r="L66" s="25">
        <v>8</v>
      </c>
      <c r="M66" s="25">
        <v>7</v>
      </c>
      <c r="N66" s="25">
        <v>9</v>
      </c>
      <c r="O66" s="26">
        <v>0</v>
      </c>
      <c r="P66" s="25">
        <v>16</v>
      </c>
      <c r="Q66" s="25">
        <v>54</v>
      </c>
      <c r="R66" s="25">
        <v>32</v>
      </c>
      <c r="S66" s="26">
        <v>27</v>
      </c>
      <c r="T66" s="25">
        <v>11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11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21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12</v>
      </c>
      <c r="T78" s="25">
        <v>51</v>
      </c>
      <c r="U78" s="25">
        <v>54</v>
      </c>
      <c r="V78" s="25">
        <v>53</v>
      </c>
      <c r="W78" s="17">
        <v>13</v>
      </c>
      <c r="X78" s="17">
        <v>13</v>
      </c>
      <c r="Y78" s="25">
        <v>10</v>
      </c>
      <c r="Z78" s="25">
        <v>5</v>
      </c>
      <c r="AA78" s="25">
        <v>8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1</v>
      </c>
      <c r="S89" s="26">
        <v>3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60</v>
      </c>
      <c r="Q92" s="25">
        <v>145</v>
      </c>
      <c r="R92" s="25">
        <v>65</v>
      </c>
      <c r="S92" s="26">
        <v>131</v>
      </c>
      <c r="T92" s="25">
        <v>34</v>
      </c>
      <c r="U92" s="25">
        <v>14</v>
      </c>
      <c r="V92" s="25">
        <v>17</v>
      </c>
      <c r="W92" s="17">
        <v>0</v>
      </c>
      <c r="X92" s="17">
        <v>0</v>
      </c>
      <c r="Y92" s="25">
        <v>7</v>
      </c>
      <c r="Z92" s="25">
        <v>6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5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7</v>
      </c>
      <c r="L97" s="25">
        <v>2</v>
      </c>
      <c r="M97" s="25">
        <v>1</v>
      </c>
      <c r="N97" s="25">
        <v>0</v>
      </c>
      <c r="O97" s="26">
        <v>0</v>
      </c>
      <c r="P97" s="25">
        <v>3</v>
      </c>
      <c r="Q97" s="25">
        <v>0</v>
      </c>
      <c r="R97" s="25">
        <v>0</v>
      </c>
      <c r="S97" s="26">
        <v>7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22</v>
      </c>
      <c r="T99" s="25">
        <v>21</v>
      </c>
      <c r="U99" s="25">
        <v>30</v>
      </c>
      <c r="V99" s="25">
        <v>9</v>
      </c>
      <c r="W99" s="17">
        <v>7</v>
      </c>
      <c r="X99" s="17">
        <v>10</v>
      </c>
      <c r="Y99" s="25">
        <v>2</v>
      </c>
      <c r="Z99" s="25">
        <v>11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2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3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10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4</v>
      </c>
      <c r="S103" s="26">
        <v>1</v>
      </c>
      <c r="T103" s="25">
        <v>9</v>
      </c>
      <c r="U103" s="25">
        <v>3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27</v>
      </c>
      <c r="Q106" s="25">
        <v>8</v>
      </c>
      <c r="R106" s="25">
        <v>5</v>
      </c>
      <c r="S106" s="26">
        <v>37</v>
      </c>
      <c r="T106" s="25">
        <v>21</v>
      </c>
      <c r="U106" s="25">
        <v>2</v>
      </c>
      <c r="V106" s="25">
        <v>2</v>
      </c>
      <c r="W106" s="17">
        <v>5</v>
      </c>
      <c r="X106" s="17">
        <v>5</v>
      </c>
      <c r="Y106" s="25">
        <v>5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2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6</v>
      </c>
      <c r="Z110" s="25">
        <v>9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8</v>
      </c>
      <c r="L112" s="25">
        <v>4</v>
      </c>
      <c r="M112" s="25">
        <v>1</v>
      </c>
      <c r="N112" s="25">
        <v>3</v>
      </c>
      <c r="O112" s="26">
        <v>2</v>
      </c>
      <c r="P112" s="25">
        <v>5</v>
      </c>
      <c r="Q112" s="25">
        <v>18</v>
      </c>
      <c r="R112" s="25">
        <v>12</v>
      </c>
      <c r="S112" s="26">
        <v>20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2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9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19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6</v>
      </c>
      <c r="S115" s="26">
        <v>1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4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1</v>
      </c>
      <c r="P117" s="25">
        <v>1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16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35</v>
      </c>
      <c r="T119" s="25">
        <v>49</v>
      </c>
      <c r="U119" s="25">
        <v>36</v>
      </c>
      <c r="V119" s="25">
        <v>29</v>
      </c>
      <c r="W119" s="17">
        <v>4</v>
      </c>
      <c r="X119" s="17">
        <v>4</v>
      </c>
      <c r="Y119" s="25">
        <v>7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6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27</v>
      </c>
      <c r="T124" s="25">
        <v>66</v>
      </c>
      <c r="U124" s="25">
        <v>6</v>
      </c>
      <c r="V124" s="25">
        <v>3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3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4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2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4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3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6</v>
      </c>
      <c r="T138" s="25">
        <v>33</v>
      </c>
      <c r="U138" s="25">
        <v>26</v>
      </c>
      <c r="V138" s="25">
        <v>51</v>
      </c>
      <c r="W138" s="17">
        <v>5</v>
      </c>
      <c r="X138" s="17">
        <v>2</v>
      </c>
      <c r="Y138" s="25">
        <v>5</v>
      </c>
      <c r="Z138" s="25">
        <v>1</v>
      </c>
      <c r="AA138" s="25">
        <v>7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2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20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5</v>
      </c>
      <c r="Z146" s="25">
        <v>14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3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6</v>
      </c>
      <c r="Q149" s="25">
        <v>3</v>
      </c>
      <c r="R149" s="25">
        <v>3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52</v>
      </c>
      <c r="T150" s="25">
        <v>113</v>
      </c>
      <c r="U150" s="25">
        <v>44</v>
      </c>
      <c r="V150" s="25">
        <v>30</v>
      </c>
      <c r="W150" s="17">
        <v>10</v>
      </c>
      <c r="X150" s="17">
        <v>10</v>
      </c>
      <c r="Y150" s="25">
        <v>14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2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5</v>
      </c>
      <c r="S164" s="26">
        <v>0</v>
      </c>
      <c r="T164" s="25">
        <v>13</v>
      </c>
      <c r="U164" s="25">
        <v>6</v>
      </c>
      <c r="V164" s="25">
        <v>5</v>
      </c>
      <c r="W164" s="17">
        <v>3</v>
      </c>
      <c r="X164" s="17">
        <v>0</v>
      </c>
      <c r="Y164" s="25">
        <v>4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5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3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26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26</v>
      </c>
      <c r="Z185" s="25">
        <v>8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10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38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13</v>
      </c>
      <c r="L187" s="25">
        <v>10</v>
      </c>
      <c r="M187" s="25">
        <v>10</v>
      </c>
      <c r="N187" s="25">
        <v>8</v>
      </c>
      <c r="O187" s="26">
        <v>1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10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6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5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10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8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9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3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8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3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8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17</v>
      </c>
      <c r="Y210" s="25">
        <v>3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37</v>
      </c>
      <c r="T211" s="25">
        <v>40</v>
      </c>
      <c r="U211" s="25">
        <v>23</v>
      </c>
      <c r="V211" s="25">
        <v>12</v>
      </c>
      <c r="W211" s="17">
        <v>4</v>
      </c>
      <c r="X211" s="17">
        <v>3</v>
      </c>
      <c r="Y211" s="25">
        <v>12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2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4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7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14</v>
      </c>
      <c r="R221" s="25">
        <v>8</v>
      </c>
      <c r="S221" s="26">
        <v>21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36</v>
      </c>
      <c r="T223" s="25">
        <v>67</v>
      </c>
      <c r="U223" s="25">
        <v>18</v>
      </c>
      <c r="V223" s="25">
        <v>21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4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6</v>
      </c>
      <c r="T227" s="25">
        <v>34</v>
      </c>
      <c r="U227" s="25">
        <v>84</v>
      </c>
      <c r="V227" s="25">
        <v>15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2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3</v>
      </c>
      <c r="U229" s="25">
        <v>1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45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27</v>
      </c>
      <c r="Z233" s="25">
        <v>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24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3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6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2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2</v>
      </c>
      <c r="L242" s="25">
        <v>0</v>
      </c>
      <c r="M242" s="25">
        <v>1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9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23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4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2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4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5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5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3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1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4</v>
      </c>
      <c r="K252" s="17">
        <v>1</v>
      </c>
      <c r="L252" s="25">
        <v>1</v>
      </c>
      <c r="M252" s="25">
        <v>0</v>
      </c>
      <c r="N252" s="25">
        <v>0</v>
      </c>
      <c r="O252" s="26">
        <v>1</v>
      </c>
      <c r="P252" s="25">
        <v>3</v>
      </c>
      <c r="Q252" s="25">
        <v>1</v>
      </c>
      <c r="R252" s="25">
        <v>3</v>
      </c>
      <c r="S252" s="26">
        <v>4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2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2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4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8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11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2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5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3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2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6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10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18</v>
      </c>
      <c r="Z266" s="25">
        <v>6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1</v>
      </c>
      <c r="P269" s="25">
        <v>9</v>
      </c>
      <c r="Q269" s="25">
        <v>13</v>
      </c>
      <c r="R269" s="25">
        <v>3</v>
      </c>
      <c r="S269" s="26">
        <v>9</v>
      </c>
      <c r="T269" s="25">
        <v>41</v>
      </c>
      <c r="U269" s="25">
        <v>72</v>
      </c>
      <c r="V269" s="25">
        <v>48</v>
      </c>
      <c r="W269" s="17">
        <v>1</v>
      </c>
      <c r="X269" s="17">
        <v>0</v>
      </c>
      <c r="Y269" s="25">
        <v>4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32</v>
      </c>
      <c r="T272" s="25">
        <v>85</v>
      </c>
      <c r="U272" s="25">
        <v>54</v>
      </c>
      <c r="V272" s="25">
        <v>31</v>
      </c>
      <c r="W272" s="17">
        <v>0</v>
      </c>
      <c r="X272" s="17">
        <v>1</v>
      </c>
      <c r="Y272" s="25">
        <v>11</v>
      </c>
      <c r="Z272" s="25">
        <v>4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3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24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5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8</v>
      </c>
      <c r="T298" s="25">
        <v>2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6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20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0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1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4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11</v>
      </c>
      <c r="M309" s="25">
        <v>5</v>
      </c>
      <c r="N309" s="25">
        <v>0</v>
      </c>
      <c r="O309" s="26">
        <v>1</v>
      </c>
      <c r="P309" s="25">
        <v>6</v>
      </c>
      <c r="Q309" s="25">
        <v>41</v>
      </c>
      <c r="R309" s="25">
        <v>16</v>
      </c>
      <c r="S309" s="26">
        <v>16</v>
      </c>
      <c r="T309" s="25">
        <v>106</v>
      </c>
      <c r="U309" s="25">
        <v>46</v>
      </c>
      <c r="V309" s="25">
        <v>77</v>
      </c>
      <c r="W309" s="17">
        <v>0</v>
      </c>
      <c r="X309" s="17">
        <v>12</v>
      </c>
      <c r="Y309" s="25">
        <v>19</v>
      </c>
      <c r="Z309" s="25">
        <v>19</v>
      </c>
      <c r="AA309" s="25">
        <v>25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21</v>
      </c>
      <c r="T310" s="25">
        <v>15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8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6</v>
      </c>
      <c r="Q321" s="25">
        <v>16</v>
      </c>
      <c r="R321" s="25">
        <v>14</v>
      </c>
      <c r="S321" s="26">
        <v>44</v>
      </c>
      <c r="T321" s="25">
        <v>62</v>
      </c>
      <c r="U321" s="25">
        <v>21</v>
      </c>
      <c r="V321" s="25">
        <v>20</v>
      </c>
      <c r="W321" s="17">
        <v>0</v>
      </c>
      <c r="X321" s="17">
        <v>0</v>
      </c>
      <c r="Y321" s="25">
        <v>2</v>
      </c>
      <c r="Z321" s="25">
        <v>4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3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3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1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1</v>
      </c>
      <c r="R324" s="25">
        <v>1</v>
      </c>
      <c r="S324" s="26">
        <v>5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8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15</v>
      </c>
      <c r="M338" s="25">
        <v>11</v>
      </c>
      <c r="N338" s="25">
        <v>17</v>
      </c>
      <c r="O338" s="26">
        <v>0</v>
      </c>
      <c r="P338" s="25">
        <v>29</v>
      </c>
      <c r="Q338" s="25">
        <v>61</v>
      </c>
      <c r="R338" s="25">
        <v>22</v>
      </c>
      <c r="S338" s="26">
        <v>22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16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3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3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2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2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1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2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2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2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12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11</v>
      </c>
      <c r="Z451" s="25">
        <v>5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9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12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1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2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31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8</v>
      </c>
      <c r="L657" s="26">
        <v>5</v>
      </c>
      <c r="M657" s="25">
        <v>2</v>
      </c>
      <c r="N657" s="25">
        <v>6</v>
      </c>
      <c r="O657" s="26">
        <v>2</v>
      </c>
      <c r="P657" s="25">
        <v>3</v>
      </c>
      <c r="Q657" s="25">
        <v>31</v>
      </c>
      <c r="R657" s="25">
        <v>18</v>
      </c>
      <c r="S657" s="26">
        <v>26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2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5</v>
      </c>
      <c r="Q762" s="25">
        <v>5</v>
      </c>
      <c r="R762" s="25">
        <v>1</v>
      </c>
      <c r="S762" s="26">
        <v>3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5</v>
      </c>
      <c r="L763" s="26">
        <v>2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1313</v>
      </c>
      <c r="G2" s="334"/>
      <c r="H2" s="335"/>
      <c r="I2" s="3" t="s">
        <v>0</v>
      </c>
      <c r="J2" s="4">
        <f>SUBTOTAL(9,J5:J953)</f>
        <v>1444</v>
      </c>
      <c r="K2" s="4">
        <f>SUBTOTAL(9,K5:K953)</f>
        <v>1342</v>
      </c>
      <c r="L2" s="4">
        <f t="shared" ref="L2:AA2" si="0">SUBTOTAL(9,L5:L953)</f>
        <v>1142</v>
      </c>
      <c r="M2" s="4">
        <f t="shared" si="0"/>
        <v>796</v>
      </c>
      <c r="N2" s="4">
        <f t="shared" si="0"/>
        <v>683</v>
      </c>
      <c r="O2" s="4">
        <f t="shared" si="0"/>
        <v>122</v>
      </c>
      <c r="P2" s="4">
        <f t="shared" si="0"/>
        <v>1512</v>
      </c>
      <c r="Q2" s="4">
        <f t="shared" si="0"/>
        <v>4242</v>
      </c>
      <c r="R2" s="4">
        <f t="shared" si="0"/>
        <v>2294</v>
      </c>
      <c r="S2" s="4">
        <f t="shared" si="0"/>
        <v>3030</v>
      </c>
      <c r="T2" s="4">
        <f t="shared" si="0"/>
        <v>5746</v>
      </c>
      <c r="U2" s="4">
        <f t="shared" si="0"/>
        <v>3291</v>
      </c>
      <c r="V2" s="4">
        <f t="shared" si="0"/>
        <v>2538</v>
      </c>
      <c r="W2" s="4">
        <f t="shared" si="0"/>
        <v>330</v>
      </c>
      <c r="X2" s="4">
        <f t="shared" si="0"/>
        <v>642</v>
      </c>
      <c r="Y2" s="4">
        <f t="shared" si="0"/>
        <v>485</v>
      </c>
      <c r="Z2" s="4">
        <f t="shared" si="0"/>
        <v>436</v>
      </c>
      <c r="AA2" s="4">
        <f t="shared" si="0"/>
        <v>265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2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91</v>
      </c>
      <c r="T10" s="25">
        <v>153</v>
      </c>
      <c r="U10" s="25">
        <v>85</v>
      </c>
      <c r="V10" s="25">
        <v>34</v>
      </c>
      <c r="W10" s="17">
        <v>0</v>
      </c>
      <c r="X10" s="17">
        <v>0</v>
      </c>
      <c r="Y10" s="25">
        <v>13</v>
      </c>
      <c r="Z10" s="25">
        <v>15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33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19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82</v>
      </c>
      <c r="T12" s="25">
        <v>50</v>
      </c>
      <c r="U12" s="25">
        <v>24</v>
      </c>
      <c r="V12" s="25">
        <v>31</v>
      </c>
      <c r="W12" s="17">
        <v>0</v>
      </c>
      <c r="X12" s="17">
        <v>9</v>
      </c>
      <c r="Y12" s="25">
        <v>3</v>
      </c>
      <c r="Z12" s="25">
        <v>3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67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14</v>
      </c>
      <c r="Z13" s="25">
        <v>7</v>
      </c>
      <c r="AA13" s="25">
        <v>6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3</v>
      </c>
      <c r="P14" s="25">
        <v>6</v>
      </c>
      <c r="Q14" s="25">
        <v>23</v>
      </c>
      <c r="R14" s="25">
        <v>14</v>
      </c>
      <c r="S14" s="26">
        <v>15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6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45</v>
      </c>
      <c r="T16" s="25">
        <v>59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1</v>
      </c>
      <c r="P17" s="25">
        <v>15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16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5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4</v>
      </c>
      <c r="P19" s="25">
        <v>57</v>
      </c>
      <c r="Q19" s="25">
        <v>125</v>
      </c>
      <c r="R19" s="25">
        <v>77</v>
      </c>
      <c r="S19" s="26">
        <v>160</v>
      </c>
      <c r="T19" s="25">
        <v>168</v>
      </c>
      <c r="U19" s="25">
        <v>168</v>
      </c>
      <c r="V19" s="25">
        <v>191</v>
      </c>
      <c r="W19" s="17">
        <v>0</v>
      </c>
      <c r="X19" s="17">
        <v>92</v>
      </c>
      <c r="Y19" s="25">
        <v>15</v>
      </c>
      <c r="Z19" s="25">
        <v>27</v>
      </c>
      <c r="AA19" s="25">
        <v>18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8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7</v>
      </c>
      <c r="R21" s="25">
        <v>2</v>
      </c>
      <c r="S21" s="26">
        <v>10</v>
      </c>
      <c r="T21" s="25">
        <v>9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27</v>
      </c>
      <c r="S26" s="26">
        <v>77</v>
      </c>
      <c r="T26" s="25">
        <v>118</v>
      </c>
      <c r="U26" s="25">
        <v>98</v>
      </c>
      <c r="V26" s="25">
        <v>52</v>
      </c>
      <c r="W26" s="17">
        <v>7</v>
      </c>
      <c r="X26" s="17">
        <v>7</v>
      </c>
      <c r="Y26" s="25">
        <v>14</v>
      </c>
      <c r="Z26" s="25">
        <v>16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8</v>
      </c>
      <c r="P27" s="25">
        <v>33</v>
      </c>
      <c r="Q27" s="25">
        <v>129</v>
      </c>
      <c r="R27" s="25">
        <v>55</v>
      </c>
      <c r="S27" s="26">
        <v>45</v>
      </c>
      <c r="T27" s="25">
        <v>119</v>
      </c>
      <c r="U27" s="25">
        <v>55</v>
      </c>
      <c r="V27" s="25">
        <v>138</v>
      </c>
      <c r="W27" s="17">
        <v>15</v>
      </c>
      <c r="X27" s="17">
        <v>33</v>
      </c>
      <c r="Y27" s="25">
        <v>21</v>
      </c>
      <c r="Z27" s="25">
        <v>13</v>
      </c>
      <c r="AA27" s="25">
        <v>28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38</v>
      </c>
      <c r="K28" s="17">
        <v>30</v>
      </c>
      <c r="L28" s="25">
        <v>28</v>
      </c>
      <c r="M28" s="25">
        <v>7</v>
      </c>
      <c r="N28" s="25">
        <v>7</v>
      </c>
      <c r="O28" s="26">
        <v>5</v>
      </c>
      <c r="P28" s="25">
        <v>35</v>
      </c>
      <c r="Q28" s="25">
        <v>69</v>
      </c>
      <c r="R28" s="25">
        <v>37</v>
      </c>
      <c r="S28" s="26">
        <v>149</v>
      </c>
      <c r="T28" s="25">
        <v>204</v>
      </c>
      <c r="U28" s="25">
        <v>32</v>
      </c>
      <c r="V28" s="25">
        <v>15</v>
      </c>
      <c r="W28" s="17">
        <v>8</v>
      </c>
      <c r="X28" s="17">
        <v>18</v>
      </c>
      <c r="Y28" s="25">
        <v>30</v>
      </c>
      <c r="Z28" s="25">
        <v>7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1</v>
      </c>
      <c r="P29" s="25">
        <v>32</v>
      </c>
      <c r="Q29" s="25">
        <v>72</v>
      </c>
      <c r="R29" s="25">
        <v>28</v>
      </c>
      <c r="S29" s="26">
        <v>64</v>
      </c>
      <c r="T29" s="25">
        <v>168</v>
      </c>
      <c r="U29" s="25">
        <v>82</v>
      </c>
      <c r="V29" s="25">
        <v>24</v>
      </c>
      <c r="W29" s="17">
        <v>0</v>
      </c>
      <c r="X29" s="17">
        <v>12</v>
      </c>
      <c r="Y29" s="25">
        <v>11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32</v>
      </c>
      <c r="Q30" s="25">
        <v>79</v>
      </c>
      <c r="R30" s="25">
        <v>35</v>
      </c>
      <c r="S30" s="26">
        <v>101</v>
      </c>
      <c r="T30" s="25">
        <v>213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4</v>
      </c>
      <c r="T31" s="25">
        <v>17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14</v>
      </c>
      <c r="M32" s="25">
        <v>4</v>
      </c>
      <c r="N32" s="25">
        <v>5</v>
      </c>
      <c r="O32" s="26">
        <v>0</v>
      </c>
      <c r="P32" s="25">
        <v>8</v>
      </c>
      <c r="Q32" s="25">
        <v>16</v>
      </c>
      <c r="R32" s="25">
        <v>13</v>
      </c>
      <c r="S32" s="26">
        <v>12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25</v>
      </c>
      <c r="L33" s="25">
        <v>14</v>
      </c>
      <c r="M33" s="25">
        <v>2</v>
      </c>
      <c r="N33" s="25">
        <v>4</v>
      </c>
      <c r="O33" s="26">
        <v>4</v>
      </c>
      <c r="P33" s="25">
        <v>14</v>
      </c>
      <c r="Q33" s="25">
        <v>21</v>
      </c>
      <c r="R33" s="25">
        <v>23</v>
      </c>
      <c r="S33" s="26">
        <v>89</v>
      </c>
      <c r="T33" s="25">
        <v>181</v>
      </c>
      <c r="U33" s="25">
        <v>67</v>
      </c>
      <c r="V33" s="25">
        <v>37</v>
      </c>
      <c r="W33" s="17">
        <v>0</v>
      </c>
      <c r="X33" s="17">
        <v>12</v>
      </c>
      <c r="Y33" s="25">
        <v>7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10</v>
      </c>
      <c r="T34" s="25">
        <v>26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23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60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6</v>
      </c>
      <c r="L36" s="25">
        <v>5</v>
      </c>
      <c r="M36" s="25">
        <v>0</v>
      </c>
      <c r="N36" s="25">
        <v>1</v>
      </c>
      <c r="O36" s="26">
        <v>1</v>
      </c>
      <c r="P36" s="25">
        <v>8</v>
      </c>
      <c r="Q36" s="25">
        <v>5</v>
      </c>
      <c r="R36" s="25">
        <v>2</v>
      </c>
      <c r="S36" s="26">
        <v>25</v>
      </c>
      <c r="T36" s="25">
        <v>104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11</v>
      </c>
      <c r="R38" s="25">
        <v>2</v>
      </c>
      <c r="S38" s="26">
        <v>10</v>
      </c>
      <c r="T38" s="25">
        <v>36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3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23</v>
      </c>
      <c r="T40" s="25">
        <v>63</v>
      </c>
      <c r="U40" s="25">
        <v>43</v>
      </c>
      <c r="V40" s="25">
        <v>36</v>
      </c>
      <c r="W40" s="17">
        <v>0</v>
      </c>
      <c r="X40" s="17">
        <v>33</v>
      </c>
      <c r="Y40" s="25">
        <v>13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4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17</v>
      </c>
      <c r="T53" s="25">
        <v>117</v>
      </c>
      <c r="U53" s="25">
        <v>89</v>
      </c>
      <c r="V53" s="25">
        <v>59</v>
      </c>
      <c r="W53" s="17">
        <v>9</v>
      </c>
      <c r="X53" s="17">
        <v>12</v>
      </c>
      <c r="Y53" s="25">
        <v>14</v>
      </c>
      <c r="Z53" s="25">
        <v>14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2</v>
      </c>
      <c r="Z55" s="25">
        <v>2</v>
      </c>
      <c r="AA55" s="25">
        <v>3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8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1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1</v>
      </c>
      <c r="T64" s="25">
        <v>6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6</v>
      </c>
      <c r="T65" s="25">
        <v>23</v>
      </c>
      <c r="U65" s="25">
        <v>16</v>
      </c>
      <c r="V65" s="25">
        <v>18</v>
      </c>
      <c r="W65" s="17">
        <v>0</v>
      </c>
      <c r="X65" s="17">
        <v>0</v>
      </c>
      <c r="Y65" s="25">
        <v>7</v>
      </c>
      <c r="Z65" s="25">
        <v>2</v>
      </c>
      <c r="AA65" s="25">
        <v>3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43</v>
      </c>
      <c r="T66" s="25">
        <v>37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2</v>
      </c>
      <c r="P68" s="25">
        <v>6</v>
      </c>
      <c r="Q68" s="25">
        <v>35</v>
      </c>
      <c r="R68" s="25">
        <v>12</v>
      </c>
      <c r="S68" s="26">
        <v>11</v>
      </c>
      <c r="T68" s="25">
        <v>14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6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21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7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65</v>
      </c>
      <c r="L92" s="25">
        <v>64</v>
      </c>
      <c r="M92" s="25">
        <v>16</v>
      </c>
      <c r="N92" s="25">
        <v>17</v>
      </c>
      <c r="O92" s="26">
        <v>5</v>
      </c>
      <c r="P92" s="25">
        <v>70</v>
      </c>
      <c r="Q92" s="25">
        <v>162</v>
      </c>
      <c r="R92" s="25">
        <v>59</v>
      </c>
      <c r="S92" s="26">
        <v>152</v>
      </c>
      <c r="T92" s="25">
        <v>206</v>
      </c>
      <c r="U92" s="25">
        <v>104</v>
      </c>
      <c r="V92" s="25">
        <v>88</v>
      </c>
      <c r="W92" s="17">
        <v>0</v>
      </c>
      <c r="X92" s="17">
        <v>0</v>
      </c>
      <c r="Y92" s="25">
        <v>44</v>
      </c>
      <c r="Z92" s="25">
        <v>34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3</v>
      </c>
      <c r="S93" s="26">
        <v>5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5</v>
      </c>
      <c r="Q94" s="25">
        <v>3</v>
      </c>
      <c r="R94" s="25">
        <v>2</v>
      </c>
      <c r="S94" s="26">
        <v>6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1</v>
      </c>
      <c r="Z96" s="25">
        <v>0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10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11</v>
      </c>
      <c r="Q99" s="25">
        <v>37</v>
      </c>
      <c r="R99" s="25">
        <v>7</v>
      </c>
      <c r="S99" s="26">
        <v>41</v>
      </c>
      <c r="T99" s="25">
        <v>24</v>
      </c>
      <c r="U99" s="25">
        <v>39</v>
      </c>
      <c r="V99" s="25">
        <v>12</v>
      </c>
      <c r="W99" s="17">
        <v>4</v>
      </c>
      <c r="X99" s="17">
        <v>5</v>
      </c>
      <c r="Y99" s="25">
        <v>1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2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5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4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6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2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1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1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26</v>
      </c>
      <c r="K106" s="17">
        <v>29</v>
      </c>
      <c r="L106" s="25">
        <v>6</v>
      </c>
      <c r="M106" s="25">
        <v>1</v>
      </c>
      <c r="N106" s="25">
        <v>2</v>
      </c>
      <c r="O106" s="26">
        <v>4</v>
      </c>
      <c r="P106" s="25">
        <v>15</v>
      </c>
      <c r="Q106" s="25">
        <v>11</v>
      </c>
      <c r="R106" s="25">
        <v>7</v>
      </c>
      <c r="S106" s="26">
        <v>39</v>
      </c>
      <c r="T106" s="25">
        <v>26</v>
      </c>
      <c r="U106" s="25">
        <v>19</v>
      </c>
      <c r="V106" s="25">
        <v>11</v>
      </c>
      <c r="W106" s="17">
        <v>4</v>
      </c>
      <c r="X106" s="17">
        <v>3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15</v>
      </c>
      <c r="K110" s="17">
        <v>12</v>
      </c>
      <c r="L110" s="25">
        <v>4</v>
      </c>
      <c r="M110" s="25">
        <v>4</v>
      </c>
      <c r="N110" s="25">
        <v>2</v>
      </c>
      <c r="O110" s="26">
        <v>1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9</v>
      </c>
      <c r="L112" s="25">
        <v>5</v>
      </c>
      <c r="M112" s="25">
        <v>3</v>
      </c>
      <c r="N112" s="25">
        <v>3</v>
      </c>
      <c r="O112" s="26">
        <v>4</v>
      </c>
      <c r="P112" s="25">
        <v>12</v>
      </c>
      <c r="Q112" s="25">
        <v>18</v>
      </c>
      <c r="R112" s="25">
        <v>5</v>
      </c>
      <c r="S112" s="26">
        <v>9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15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1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20</v>
      </c>
      <c r="L119" s="25">
        <v>8</v>
      </c>
      <c r="M119" s="25">
        <v>15</v>
      </c>
      <c r="N119" s="25">
        <v>13</v>
      </c>
      <c r="O119" s="26">
        <v>3</v>
      </c>
      <c r="P119" s="25">
        <v>27</v>
      </c>
      <c r="Q119" s="25">
        <v>61</v>
      </c>
      <c r="R119" s="25">
        <v>39</v>
      </c>
      <c r="S119" s="26">
        <v>51</v>
      </c>
      <c r="T119" s="25">
        <v>55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5</v>
      </c>
      <c r="T120" s="25">
        <v>9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6</v>
      </c>
      <c r="T122" s="25">
        <v>25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43</v>
      </c>
      <c r="T124" s="25">
        <v>55</v>
      </c>
      <c r="U124" s="25">
        <v>11</v>
      </c>
      <c r="V124" s="25">
        <v>2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5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8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4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1</v>
      </c>
      <c r="M133" s="25">
        <v>0</v>
      </c>
      <c r="N133" s="25">
        <v>2</v>
      </c>
      <c r="O133" s="26">
        <v>0</v>
      </c>
      <c r="P133" s="25">
        <v>1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5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3</v>
      </c>
      <c r="T138" s="25">
        <v>10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1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19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12</v>
      </c>
      <c r="Q149" s="25">
        <v>8</v>
      </c>
      <c r="R149" s="25">
        <v>4</v>
      </c>
      <c r="S149" s="26">
        <v>9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28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28</v>
      </c>
      <c r="S150" s="26">
        <v>53</v>
      </c>
      <c r="T150" s="25">
        <v>211</v>
      </c>
      <c r="U150" s="25">
        <v>99</v>
      </c>
      <c r="V150" s="25">
        <v>57</v>
      </c>
      <c r="W150" s="17">
        <v>13</v>
      </c>
      <c r="X150" s="17">
        <v>13</v>
      </c>
      <c r="Y150" s="25">
        <v>12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1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6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2</v>
      </c>
      <c r="Z161" s="25">
        <v>1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12</v>
      </c>
      <c r="U164" s="25">
        <v>9</v>
      </c>
      <c r="V164" s="25">
        <v>16</v>
      </c>
      <c r="W164" s="17">
        <v>5</v>
      </c>
      <c r="X164" s="17">
        <v>0</v>
      </c>
      <c r="Y164" s="25">
        <v>0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9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6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7</v>
      </c>
      <c r="T182" s="25">
        <v>14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1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54</v>
      </c>
      <c r="T185" s="25">
        <v>111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29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4</v>
      </c>
      <c r="Z186" s="25">
        <v>2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10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1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9</v>
      </c>
      <c r="K189" s="17">
        <v>8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8</v>
      </c>
      <c r="M191" s="25">
        <v>8</v>
      </c>
      <c r="N191" s="25">
        <v>6</v>
      </c>
      <c r="O191" s="26">
        <v>0</v>
      </c>
      <c r="P191" s="25">
        <v>10</v>
      </c>
      <c r="Q191" s="25">
        <v>15</v>
      </c>
      <c r="R191" s="25">
        <v>9</v>
      </c>
      <c r="S191" s="26">
        <v>26</v>
      </c>
      <c r="T191" s="25">
        <v>25</v>
      </c>
      <c r="U191" s="25">
        <v>16</v>
      </c>
      <c r="V191" s="25">
        <v>7</v>
      </c>
      <c r="W191" s="17">
        <v>0</v>
      </c>
      <c r="X191" s="17">
        <v>9</v>
      </c>
      <c r="Y191" s="25">
        <v>1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10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1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5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3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22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30</v>
      </c>
      <c r="T210" s="25">
        <v>62</v>
      </c>
      <c r="U210" s="25">
        <v>37</v>
      </c>
      <c r="V210" s="25">
        <v>42</v>
      </c>
      <c r="W210" s="17">
        <v>0</v>
      </c>
      <c r="X210" s="17">
        <v>26</v>
      </c>
      <c r="Y210" s="25">
        <v>8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12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18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12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2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5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28</v>
      </c>
      <c r="T221" s="25">
        <v>8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16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22</v>
      </c>
      <c r="T223" s="25">
        <v>95</v>
      </c>
      <c r="U223" s="25">
        <v>34</v>
      </c>
      <c r="V223" s="25">
        <v>22</v>
      </c>
      <c r="W223" s="17">
        <v>0</v>
      </c>
      <c r="X223" s="17">
        <v>0</v>
      </c>
      <c r="Y223" s="25">
        <v>19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26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44</v>
      </c>
      <c r="S227" s="26">
        <v>75</v>
      </c>
      <c r="T227" s="25">
        <v>192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4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3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4</v>
      </c>
      <c r="P233" s="25">
        <v>24</v>
      </c>
      <c r="Q233" s="25">
        <v>85</v>
      </c>
      <c r="R233" s="25">
        <v>38</v>
      </c>
      <c r="S233" s="26">
        <v>40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18</v>
      </c>
      <c r="Z233" s="25">
        <v>11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2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1</v>
      </c>
      <c r="M239" s="25">
        <v>2</v>
      </c>
      <c r="N239" s="25">
        <v>0</v>
      </c>
      <c r="O239" s="26">
        <v>0</v>
      </c>
      <c r="P239" s="25">
        <v>3</v>
      </c>
      <c r="Q239" s="25">
        <v>14</v>
      </c>
      <c r="R239" s="25">
        <v>5</v>
      </c>
      <c r="S239" s="26">
        <v>10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1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9</v>
      </c>
      <c r="Q240" s="25">
        <v>15</v>
      </c>
      <c r="R240" s="25">
        <v>7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1</v>
      </c>
      <c r="O241" s="26">
        <v>0</v>
      </c>
      <c r="P241" s="25">
        <v>3</v>
      </c>
      <c r="Q241" s="25">
        <v>0</v>
      </c>
      <c r="R241" s="25">
        <v>0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0</v>
      </c>
      <c r="Q242" s="25">
        <v>1</v>
      </c>
      <c r="R242" s="25">
        <v>4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15</v>
      </c>
      <c r="L244" s="25">
        <v>8</v>
      </c>
      <c r="M244" s="25">
        <v>5</v>
      </c>
      <c r="N244" s="25">
        <v>11</v>
      </c>
      <c r="O244" s="26">
        <v>2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1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4</v>
      </c>
      <c r="M247" s="25">
        <v>1</v>
      </c>
      <c r="N247" s="25">
        <v>5</v>
      </c>
      <c r="O247" s="26">
        <v>0</v>
      </c>
      <c r="P247" s="25">
        <v>4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11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2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3</v>
      </c>
      <c r="K253" s="17">
        <v>2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4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2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4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2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4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2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29</v>
      </c>
      <c r="R266" s="25">
        <v>6</v>
      </c>
      <c r="S266" s="26">
        <v>23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1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17</v>
      </c>
      <c r="L269" s="25">
        <v>5</v>
      </c>
      <c r="M269" s="25">
        <v>5</v>
      </c>
      <c r="N269" s="25">
        <v>1</v>
      </c>
      <c r="O269" s="26">
        <v>3</v>
      </c>
      <c r="P269" s="25">
        <v>13</v>
      </c>
      <c r="Q269" s="25">
        <v>27</v>
      </c>
      <c r="R269" s="25">
        <v>5</v>
      </c>
      <c r="S269" s="26">
        <v>36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7</v>
      </c>
      <c r="Z269" s="25">
        <v>4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42</v>
      </c>
      <c r="T272" s="25">
        <v>61</v>
      </c>
      <c r="U272" s="25">
        <v>52</v>
      </c>
      <c r="V272" s="25">
        <v>48</v>
      </c>
      <c r="W272" s="17">
        <v>0</v>
      </c>
      <c r="X272" s="17">
        <v>1</v>
      </c>
      <c r="Y272" s="25">
        <v>6</v>
      </c>
      <c r="Z272" s="25">
        <v>6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1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10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13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12</v>
      </c>
      <c r="T300" s="25">
        <v>27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4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5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5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3</v>
      </c>
      <c r="K305" s="17">
        <v>4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13</v>
      </c>
      <c r="R306" s="25">
        <v>5</v>
      </c>
      <c r="S306" s="26">
        <v>4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13</v>
      </c>
      <c r="Q309" s="25">
        <v>48</v>
      </c>
      <c r="R309" s="25">
        <v>25</v>
      </c>
      <c r="S309" s="26">
        <v>18</v>
      </c>
      <c r="T309" s="25">
        <v>95</v>
      </c>
      <c r="U309" s="25">
        <v>60</v>
      </c>
      <c r="V309" s="25">
        <v>39</v>
      </c>
      <c r="W309" s="17">
        <v>0</v>
      </c>
      <c r="X309" s="17">
        <v>17</v>
      </c>
      <c r="Y309" s="25">
        <v>5</v>
      </c>
      <c r="Z309" s="25">
        <v>12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17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2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3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1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10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2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25</v>
      </c>
      <c r="T321" s="25">
        <v>68</v>
      </c>
      <c r="U321" s="25">
        <v>11</v>
      </c>
      <c r="V321" s="25">
        <v>41</v>
      </c>
      <c r="W321" s="17">
        <v>0</v>
      </c>
      <c r="X321" s="17">
        <v>0</v>
      </c>
      <c r="Y321" s="25">
        <v>1</v>
      </c>
      <c r="Z321" s="25">
        <v>1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3</v>
      </c>
      <c r="K324" s="17">
        <v>3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0</v>
      </c>
      <c r="S324" s="26">
        <v>3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2</v>
      </c>
      <c r="T330" s="25">
        <v>2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1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24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57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5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17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36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14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9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2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3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8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5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4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6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8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22</v>
      </c>
      <c r="U451" s="25">
        <v>12</v>
      </c>
      <c r="V451" s="25">
        <v>6</v>
      </c>
      <c r="W451" s="17">
        <v>0</v>
      </c>
      <c r="X451" s="17">
        <v>0</v>
      </c>
      <c r="Y451" s="25">
        <v>3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6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1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2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2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1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26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34</v>
      </c>
      <c r="T592" s="25">
        <v>67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1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8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7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18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6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1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7</v>
      </c>
      <c r="Q762" s="25">
        <v>6</v>
      </c>
      <c r="R762" s="25">
        <v>3</v>
      </c>
      <c r="S762" s="26">
        <v>28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2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1314</v>
      </c>
      <c r="G2" s="341"/>
      <c r="H2" s="342"/>
      <c r="I2" s="3" t="s">
        <v>0</v>
      </c>
      <c r="J2" s="4">
        <f>SUBTOTAL(9,J5:J953)</f>
        <v>1260</v>
      </c>
      <c r="K2" s="4">
        <f>SUBTOTAL(9,K5:K953)</f>
        <v>1263</v>
      </c>
      <c r="L2" s="4">
        <f t="shared" ref="L2:AA2" si="0">SUBTOTAL(9,L5:L953)</f>
        <v>988</v>
      </c>
      <c r="M2" s="4">
        <f t="shared" si="0"/>
        <v>709</v>
      </c>
      <c r="N2" s="4">
        <f t="shared" si="0"/>
        <v>583</v>
      </c>
      <c r="O2" s="4">
        <f t="shared" si="0"/>
        <v>88</v>
      </c>
      <c r="P2" s="4">
        <f t="shared" si="0"/>
        <v>1342</v>
      </c>
      <c r="Q2" s="4">
        <f t="shared" si="0"/>
        <v>3910</v>
      </c>
      <c r="R2" s="4">
        <f t="shared" si="0"/>
        <v>2130</v>
      </c>
      <c r="S2" s="4">
        <f t="shared" si="0"/>
        <v>2495</v>
      </c>
      <c r="T2" s="4">
        <f t="shared" si="0"/>
        <v>5583</v>
      </c>
      <c r="U2" s="4">
        <f t="shared" si="0"/>
        <v>3136</v>
      </c>
      <c r="V2" s="4">
        <f t="shared" si="0"/>
        <v>2314</v>
      </c>
      <c r="W2" s="4">
        <f t="shared" si="0"/>
        <v>400</v>
      </c>
      <c r="X2" s="4">
        <f t="shared" si="0"/>
        <v>691</v>
      </c>
      <c r="Y2" s="4">
        <f t="shared" si="0"/>
        <v>255</v>
      </c>
      <c r="Z2" s="4">
        <f t="shared" si="0"/>
        <v>272</v>
      </c>
      <c r="AA2" s="4">
        <f t="shared" si="0"/>
        <v>119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1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25</v>
      </c>
      <c r="Q10" s="25">
        <v>76</v>
      </c>
      <c r="R10" s="25">
        <v>32</v>
      </c>
      <c r="S10" s="26">
        <v>78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6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1</v>
      </c>
      <c r="P11" s="25">
        <v>13</v>
      </c>
      <c r="Q11" s="25">
        <v>37</v>
      </c>
      <c r="R11" s="25">
        <v>39</v>
      </c>
      <c r="S11" s="26">
        <v>32</v>
      </c>
      <c r="T11" s="25">
        <v>86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3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14</v>
      </c>
      <c r="L12" s="25">
        <v>16</v>
      </c>
      <c r="M12" s="25">
        <v>7</v>
      </c>
      <c r="N12" s="25">
        <v>0</v>
      </c>
      <c r="O12" s="26">
        <v>0</v>
      </c>
      <c r="P12" s="25">
        <v>12</v>
      </c>
      <c r="Q12" s="25">
        <v>44</v>
      </c>
      <c r="R12" s="25">
        <v>17</v>
      </c>
      <c r="S12" s="26">
        <v>54</v>
      </c>
      <c r="T12" s="25">
        <v>85</v>
      </c>
      <c r="U12" s="25">
        <v>38</v>
      </c>
      <c r="V12" s="25">
        <v>39</v>
      </c>
      <c r="W12" s="17">
        <v>0</v>
      </c>
      <c r="X12" s="17">
        <v>6</v>
      </c>
      <c r="Y12" s="25">
        <v>2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0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1</v>
      </c>
      <c r="P14" s="25">
        <v>9</v>
      </c>
      <c r="Q14" s="25">
        <v>27</v>
      </c>
      <c r="R14" s="25">
        <v>13</v>
      </c>
      <c r="S14" s="26">
        <v>11</v>
      </c>
      <c r="T14" s="25">
        <v>96</v>
      </c>
      <c r="U14" s="25">
        <v>51</v>
      </c>
      <c r="V14" s="25">
        <v>50</v>
      </c>
      <c r="W14" s="17">
        <v>25</v>
      </c>
      <c r="X14" s="17">
        <v>25</v>
      </c>
      <c r="Y14" s="25">
        <v>4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21</v>
      </c>
      <c r="T16" s="25">
        <v>71</v>
      </c>
      <c r="U16" s="25">
        <v>34</v>
      </c>
      <c r="V16" s="25">
        <v>27</v>
      </c>
      <c r="W16" s="17">
        <v>3</v>
      </c>
      <c r="X16" s="17">
        <v>14</v>
      </c>
      <c r="Y16" s="25">
        <v>1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30</v>
      </c>
      <c r="U17" s="25">
        <v>22</v>
      </c>
      <c r="V17" s="25">
        <v>22</v>
      </c>
      <c r="W17" s="17">
        <v>16</v>
      </c>
      <c r="X17" s="17">
        <v>16</v>
      </c>
      <c r="Y17" s="25">
        <v>3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9</v>
      </c>
      <c r="T18" s="25">
        <v>35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3</v>
      </c>
      <c r="P19" s="25">
        <v>46</v>
      </c>
      <c r="Q19" s="25">
        <v>131</v>
      </c>
      <c r="R19" s="25">
        <v>62</v>
      </c>
      <c r="S19" s="26">
        <v>123</v>
      </c>
      <c r="T19" s="25">
        <v>143</v>
      </c>
      <c r="U19" s="25">
        <v>166</v>
      </c>
      <c r="V19" s="25">
        <v>154</v>
      </c>
      <c r="W19" s="17">
        <v>0</v>
      </c>
      <c r="X19" s="17">
        <v>102</v>
      </c>
      <c r="Y19" s="25">
        <v>1</v>
      </c>
      <c r="Z19" s="25">
        <v>4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5</v>
      </c>
      <c r="T20" s="25">
        <v>6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8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97</v>
      </c>
      <c r="R26" s="25">
        <v>27</v>
      </c>
      <c r="S26" s="26">
        <v>53</v>
      </c>
      <c r="T26" s="25">
        <v>110</v>
      </c>
      <c r="U26" s="25">
        <v>67</v>
      </c>
      <c r="V26" s="25">
        <v>28</v>
      </c>
      <c r="W26" s="17">
        <v>3</v>
      </c>
      <c r="X26" s="17">
        <v>3</v>
      </c>
      <c r="Y26" s="25">
        <v>2</v>
      </c>
      <c r="Z26" s="25">
        <v>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3</v>
      </c>
      <c r="P27" s="25">
        <v>53</v>
      </c>
      <c r="Q27" s="25">
        <v>105</v>
      </c>
      <c r="R27" s="25">
        <v>75</v>
      </c>
      <c r="S27" s="26">
        <v>52</v>
      </c>
      <c r="T27" s="25">
        <v>172</v>
      </c>
      <c r="U27" s="25">
        <v>60</v>
      </c>
      <c r="V27" s="25">
        <v>28</v>
      </c>
      <c r="W27" s="17">
        <v>9</v>
      </c>
      <c r="X27" s="17">
        <v>18</v>
      </c>
      <c r="Y27" s="25">
        <v>17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44</v>
      </c>
      <c r="L28" s="25">
        <v>38</v>
      </c>
      <c r="M28" s="25">
        <v>16</v>
      </c>
      <c r="N28" s="25">
        <v>11</v>
      </c>
      <c r="O28" s="26">
        <v>0</v>
      </c>
      <c r="P28" s="25">
        <v>39</v>
      </c>
      <c r="Q28" s="25">
        <v>101</v>
      </c>
      <c r="R28" s="25">
        <v>40</v>
      </c>
      <c r="S28" s="26">
        <v>108</v>
      </c>
      <c r="T28" s="25">
        <v>114</v>
      </c>
      <c r="U28" s="25">
        <v>21</v>
      </c>
      <c r="V28" s="25">
        <v>12</v>
      </c>
      <c r="W28" s="17">
        <v>4</v>
      </c>
      <c r="X28" s="17">
        <v>14</v>
      </c>
      <c r="Y28" s="25">
        <v>5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78</v>
      </c>
      <c r="V29" s="25">
        <v>19</v>
      </c>
      <c r="W29" s="17">
        <v>0</v>
      </c>
      <c r="X29" s="17">
        <v>8</v>
      </c>
      <c r="Y29" s="25">
        <v>1</v>
      </c>
      <c r="Z29" s="25">
        <v>4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3</v>
      </c>
      <c r="P30" s="25">
        <v>29</v>
      </c>
      <c r="Q30" s="25">
        <v>75</v>
      </c>
      <c r="R30" s="25">
        <v>39</v>
      </c>
      <c r="S30" s="26">
        <v>89</v>
      </c>
      <c r="T30" s="25">
        <v>170</v>
      </c>
      <c r="U30" s="25">
        <v>111</v>
      </c>
      <c r="V30" s="25">
        <v>66</v>
      </c>
      <c r="W30" s="17">
        <v>3</v>
      </c>
      <c r="X30" s="17">
        <v>15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18</v>
      </c>
      <c r="T31" s="25">
        <v>13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17</v>
      </c>
      <c r="R32" s="25">
        <v>10</v>
      </c>
      <c r="S32" s="26">
        <v>17</v>
      </c>
      <c r="T32" s="25">
        <v>70</v>
      </c>
      <c r="U32" s="25">
        <v>62</v>
      </c>
      <c r="V32" s="25">
        <v>41</v>
      </c>
      <c r="W32" s="17">
        <v>0</v>
      </c>
      <c r="X32" s="17">
        <v>2</v>
      </c>
      <c r="Y32" s="25">
        <v>1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15</v>
      </c>
      <c r="L33" s="25">
        <v>13</v>
      </c>
      <c r="M33" s="25">
        <v>12</v>
      </c>
      <c r="N33" s="25">
        <v>5</v>
      </c>
      <c r="O33" s="26">
        <v>2</v>
      </c>
      <c r="P33" s="25">
        <v>27</v>
      </c>
      <c r="Q33" s="25">
        <v>26</v>
      </c>
      <c r="R33" s="25">
        <v>16</v>
      </c>
      <c r="S33" s="26">
        <v>70</v>
      </c>
      <c r="T33" s="25">
        <v>249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7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49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8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6</v>
      </c>
      <c r="K36" s="17">
        <v>1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2</v>
      </c>
      <c r="S36" s="26">
        <v>12</v>
      </c>
      <c r="T36" s="25">
        <v>45</v>
      </c>
      <c r="U36" s="25">
        <v>15</v>
      </c>
      <c r="V36" s="25">
        <v>11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3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19</v>
      </c>
      <c r="T38" s="25">
        <v>24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10</v>
      </c>
      <c r="T39" s="25">
        <v>1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16</v>
      </c>
      <c r="T40" s="25">
        <v>48</v>
      </c>
      <c r="U40" s="25">
        <v>27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3</v>
      </c>
      <c r="V51" s="25">
        <v>3</v>
      </c>
      <c r="W51" s="17">
        <v>0</v>
      </c>
      <c r="X51" s="17">
        <v>0</v>
      </c>
      <c r="Y51" s="25">
        <v>0</v>
      </c>
      <c r="Z51" s="25">
        <v>1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46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1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3</v>
      </c>
      <c r="T56" s="25">
        <v>25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2</v>
      </c>
      <c r="T64" s="25">
        <v>2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1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4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30</v>
      </c>
      <c r="T66" s="25">
        <v>48</v>
      </c>
      <c r="U66" s="25">
        <v>21</v>
      </c>
      <c r="V66" s="25">
        <v>18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2</v>
      </c>
      <c r="L68" s="25">
        <v>7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12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2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6</v>
      </c>
      <c r="Q78" s="25">
        <v>12</v>
      </c>
      <c r="R78" s="25">
        <v>6</v>
      </c>
      <c r="S78" s="26">
        <v>16</v>
      </c>
      <c r="T78" s="25">
        <v>51</v>
      </c>
      <c r="U78" s="25">
        <v>59</v>
      </c>
      <c r="V78" s="25">
        <v>43</v>
      </c>
      <c r="W78" s="17">
        <v>3</v>
      </c>
      <c r="X78" s="17">
        <v>2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1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1</v>
      </c>
      <c r="T89" s="25">
        <v>2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5</v>
      </c>
      <c r="P92" s="25">
        <v>56</v>
      </c>
      <c r="Q92" s="25">
        <v>128</v>
      </c>
      <c r="R92" s="25">
        <v>46</v>
      </c>
      <c r="S92" s="26">
        <v>121</v>
      </c>
      <c r="T92" s="25">
        <v>224</v>
      </c>
      <c r="U92" s="25">
        <v>133</v>
      </c>
      <c r="V92" s="25">
        <v>108</v>
      </c>
      <c r="W92" s="17">
        <v>0</v>
      </c>
      <c r="X92" s="17">
        <v>0</v>
      </c>
      <c r="Y92" s="25">
        <v>21</v>
      </c>
      <c r="Z92" s="25">
        <v>19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7</v>
      </c>
      <c r="K96" s="17">
        <v>1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8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2</v>
      </c>
      <c r="M97" s="25">
        <v>0</v>
      </c>
      <c r="N97" s="25">
        <v>0</v>
      </c>
      <c r="O97" s="26">
        <v>0</v>
      </c>
      <c r="P97" s="25">
        <v>3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5</v>
      </c>
      <c r="Q98" s="25">
        <v>7</v>
      </c>
      <c r="R98" s="25">
        <v>8</v>
      </c>
      <c r="S98" s="26">
        <v>0</v>
      </c>
      <c r="T98" s="25">
        <v>5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44</v>
      </c>
      <c r="R99" s="25">
        <v>12</v>
      </c>
      <c r="S99" s="26">
        <v>18</v>
      </c>
      <c r="T99" s="25">
        <v>19</v>
      </c>
      <c r="U99" s="25">
        <v>36</v>
      </c>
      <c r="V99" s="25">
        <v>15</v>
      </c>
      <c r="W99" s="17">
        <v>2</v>
      </c>
      <c r="X99" s="17">
        <v>3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8</v>
      </c>
      <c r="Q102" s="25">
        <v>15</v>
      </c>
      <c r="R102" s="25">
        <v>13</v>
      </c>
      <c r="S102" s="26">
        <v>6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2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17</v>
      </c>
      <c r="K106" s="17">
        <v>20</v>
      </c>
      <c r="L106" s="25">
        <v>6</v>
      </c>
      <c r="M106" s="25">
        <v>7</v>
      </c>
      <c r="N106" s="25">
        <v>3</v>
      </c>
      <c r="O106" s="26">
        <v>1</v>
      </c>
      <c r="P106" s="25">
        <v>42</v>
      </c>
      <c r="Q106" s="25">
        <v>10</v>
      </c>
      <c r="R106" s="25">
        <v>3</v>
      </c>
      <c r="S106" s="26">
        <v>15</v>
      </c>
      <c r="T106" s="25">
        <v>29</v>
      </c>
      <c r="U106" s="25">
        <v>13</v>
      </c>
      <c r="V106" s="25">
        <v>7</v>
      </c>
      <c r="W106" s="17">
        <v>3</v>
      </c>
      <c r="X106" s="17">
        <v>3</v>
      </c>
      <c r="Y106" s="25">
        <v>2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13</v>
      </c>
      <c r="L110" s="25">
        <v>6</v>
      </c>
      <c r="M110" s="25">
        <v>5</v>
      </c>
      <c r="N110" s="25">
        <v>5</v>
      </c>
      <c r="O110" s="26">
        <v>3</v>
      </c>
      <c r="P110" s="25">
        <v>14</v>
      </c>
      <c r="Q110" s="25">
        <v>47</v>
      </c>
      <c r="R110" s="25">
        <v>24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7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2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14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8</v>
      </c>
      <c r="R115" s="25">
        <v>7</v>
      </c>
      <c r="S115" s="26">
        <v>1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23</v>
      </c>
      <c r="L119" s="25">
        <v>3</v>
      </c>
      <c r="M119" s="25">
        <v>11</v>
      </c>
      <c r="N119" s="25">
        <v>6</v>
      </c>
      <c r="O119" s="26">
        <v>0</v>
      </c>
      <c r="P119" s="25">
        <v>14</v>
      </c>
      <c r="Q119" s="25">
        <v>49</v>
      </c>
      <c r="R119" s="25">
        <v>34</v>
      </c>
      <c r="S119" s="26">
        <v>42</v>
      </c>
      <c r="T119" s="25">
        <v>59</v>
      </c>
      <c r="U119" s="25">
        <v>46</v>
      </c>
      <c r="V119" s="25">
        <v>28</v>
      </c>
      <c r="W119" s="17">
        <v>16</v>
      </c>
      <c r="X119" s="17">
        <v>16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7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8</v>
      </c>
      <c r="T122" s="25">
        <v>13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32</v>
      </c>
      <c r="T124" s="25">
        <v>115</v>
      </c>
      <c r="U124" s="25">
        <v>4</v>
      </c>
      <c r="V124" s="25">
        <v>10</v>
      </c>
      <c r="W124" s="17">
        <v>0</v>
      </c>
      <c r="X124" s="17">
        <v>0</v>
      </c>
      <c r="Y124" s="25">
        <v>5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5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8</v>
      </c>
      <c r="T138" s="25">
        <v>10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1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5</v>
      </c>
      <c r="T146" s="25">
        <v>19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3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2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29</v>
      </c>
      <c r="M150" s="25">
        <v>11</v>
      </c>
      <c r="N150" s="25">
        <v>9</v>
      </c>
      <c r="O150" s="26">
        <v>4</v>
      </c>
      <c r="P150" s="25">
        <v>48</v>
      </c>
      <c r="Q150" s="25">
        <v>80</v>
      </c>
      <c r="R150" s="25">
        <v>25</v>
      </c>
      <c r="S150" s="26">
        <v>55</v>
      </c>
      <c r="T150" s="25">
        <v>291</v>
      </c>
      <c r="U150" s="25">
        <v>138</v>
      </c>
      <c r="V150" s="25">
        <v>54</v>
      </c>
      <c r="W150" s="17">
        <v>36</v>
      </c>
      <c r="X150" s="17">
        <v>43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4</v>
      </c>
      <c r="T157" s="25">
        <v>1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17</v>
      </c>
      <c r="U164" s="25">
        <v>29</v>
      </c>
      <c r="V164" s="25">
        <v>43</v>
      </c>
      <c r="W164" s="17">
        <v>3</v>
      </c>
      <c r="X164" s="17">
        <v>0</v>
      </c>
      <c r="Y164" s="25">
        <v>2</v>
      </c>
      <c r="Z164" s="25">
        <v>9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2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6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6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2</v>
      </c>
      <c r="T176" s="25">
        <v>4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3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8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3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43</v>
      </c>
      <c r="T185" s="25">
        <v>127</v>
      </c>
      <c r="U185" s="25">
        <v>126</v>
      </c>
      <c r="V185" s="25">
        <v>82</v>
      </c>
      <c r="W185" s="17">
        <v>0</v>
      </c>
      <c r="X185" s="17">
        <v>0</v>
      </c>
      <c r="Y185" s="25">
        <v>16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12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32</v>
      </c>
      <c r="T186" s="25">
        <v>26</v>
      </c>
      <c r="U186" s="25">
        <v>7</v>
      </c>
      <c r="V186" s="25">
        <v>11</v>
      </c>
      <c r="W186" s="17">
        <v>11</v>
      </c>
      <c r="X186" s="17">
        <v>11</v>
      </c>
      <c r="Y186" s="25">
        <v>5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21</v>
      </c>
      <c r="K187" s="17">
        <v>19</v>
      </c>
      <c r="L187" s="25">
        <v>11</v>
      </c>
      <c r="M187" s="25">
        <v>13</v>
      </c>
      <c r="N187" s="25">
        <v>8</v>
      </c>
      <c r="O187" s="26">
        <v>1</v>
      </c>
      <c r="P187" s="25">
        <v>11</v>
      </c>
      <c r="Q187" s="25">
        <v>55</v>
      </c>
      <c r="R187" s="25">
        <v>29</v>
      </c>
      <c r="S187" s="26">
        <v>32</v>
      </c>
      <c r="T187" s="25">
        <v>35</v>
      </c>
      <c r="U187" s="25">
        <v>41</v>
      </c>
      <c r="V187" s="25">
        <v>15</v>
      </c>
      <c r="W187" s="17">
        <v>0</v>
      </c>
      <c r="X187" s="17">
        <v>0</v>
      </c>
      <c r="Y187" s="25">
        <v>1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10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5</v>
      </c>
      <c r="Q191" s="25">
        <v>14</v>
      </c>
      <c r="R191" s="25">
        <v>7</v>
      </c>
      <c r="S191" s="26">
        <v>5</v>
      </c>
      <c r="T191" s="25">
        <v>19</v>
      </c>
      <c r="U191" s="25">
        <v>10</v>
      </c>
      <c r="V191" s="25">
        <v>15</v>
      </c>
      <c r="W191" s="17">
        <v>0</v>
      </c>
      <c r="X191" s="17">
        <v>10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5</v>
      </c>
      <c r="Q192" s="25">
        <v>7</v>
      </c>
      <c r="R192" s="25">
        <v>2</v>
      </c>
      <c r="S192" s="26">
        <v>12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8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6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6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9</v>
      </c>
      <c r="T208" s="25">
        <v>20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44</v>
      </c>
      <c r="R210" s="25">
        <v>17</v>
      </c>
      <c r="S210" s="26">
        <v>23</v>
      </c>
      <c r="T210" s="25">
        <v>67</v>
      </c>
      <c r="U210" s="25">
        <v>50</v>
      </c>
      <c r="V210" s="25">
        <v>55</v>
      </c>
      <c r="W210" s="17">
        <v>0</v>
      </c>
      <c r="X210" s="17">
        <v>18</v>
      </c>
      <c r="Y210" s="25">
        <v>3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15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10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8</v>
      </c>
      <c r="T212" s="25">
        <v>17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17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2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8</v>
      </c>
      <c r="T221" s="25">
        <v>22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12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33</v>
      </c>
      <c r="T223" s="25">
        <v>84</v>
      </c>
      <c r="U223" s="25">
        <v>31</v>
      </c>
      <c r="V223" s="25">
        <v>26</v>
      </c>
      <c r="W223" s="17">
        <v>0</v>
      </c>
      <c r="X223" s="17">
        <v>0</v>
      </c>
      <c r="Y223" s="25">
        <v>5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139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7</v>
      </c>
      <c r="R228" s="25">
        <v>13</v>
      </c>
      <c r="S228" s="26">
        <v>3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2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2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3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33</v>
      </c>
      <c r="Q233" s="25">
        <v>103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9</v>
      </c>
      <c r="Z233" s="25">
        <v>8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3</v>
      </c>
      <c r="K239" s="17">
        <v>2</v>
      </c>
      <c r="L239" s="25">
        <v>2</v>
      </c>
      <c r="M239" s="25">
        <v>0</v>
      </c>
      <c r="N239" s="25">
        <v>0</v>
      </c>
      <c r="O239" s="26">
        <v>0</v>
      </c>
      <c r="P239" s="25">
        <v>9</v>
      </c>
      <c r="Q239" s="25">
        <v>7</v>
      </c>
      <c r="R239" s="25">
        <v>9</v>
      </c>
      <c r="S239" s="26">
        <v>10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3</v>
      </c>
      <c r="K240" s="17">
        <v>3</v>
      </c>
      <c r="L240" s="25">
        <v>2</v>
      </c>
      <c r="M240" s="25">
        <v>0</v>
      </c>
      <c r="N240" s="25">
        <v>0</v>
      </c>
      <c r="O240" s="26">
        <v>0</v>
      </c>
      <c r="P240" s="25">
        <v>9</v>
      </c>
      <c r="Q240" s="25">
        <v>11</v>
      </c>
      <c r="R240" s="25">
        <v>15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2</v>
      </c>
      <c r="K241" s="17">
        <v>1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2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2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11</v>
      </c>
      <c r="R242" s="25">
        <v>1</v>
      </c>
      <c r="S242" s="26">
        <v>3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12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34</v>
      </c>
      <c r="R244" s="25">
        <v>13</v>
      </c>
      <c r="S244" s="26">
        <v>26</v>
      </c>
      <c r="T244" s="25">
        <v>45</v>
      </c>
      <c r="U244" s="25">
        <v>22</v>
      </c>
      <c r="V244" s="25">
        <v>20</v>
      </c>
      <c r="W244" s="17">
        <v>0</v>
      </c>
      <c r="X244" s="17">
        <v>7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5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2</v>
      </c>
      <c r="N247" s="25">
        <v>2</v>
      </c>
      <c r="O247" s="26">
        <v>0</v>
      </c>
      <c r="P247" s="25">
        <v>0</v>
      </c>
      <c r="Q247" s="25">
        <v>9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8</v>
      </c>
      <c r="L248" s="25">
        <v>1</v>
      </c>
      <c r="M248" s="25">
        <v>2</v>
      </c>
      <c r="N248" s="25">
        <v>3</v>
      </c>
      <c r="O248" s="26">
        <v>0</v>
      </c>
      <c r="P248" s="25">
        <v>2</v>
      </c>
      <c r="Q248" s="25">
        <v>14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3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3</v>
      </c>
      <c r="T249" s="25">
        <v>7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2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10</v>
      </c>
      <c r="U262" s="25">
        <v>30</v>
      </c>
      <c r="V262" s="25">
        <v>33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1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1</v>
      </c>
      <c r="P265" s="25">
        <v>0</v>
      </c>
      <c r="Q265" s="25">
        <v>0</v>
      </c>
      <c r="R265" s="25">
        <v>1</v>
      </c>
      <c r="S265" s="26">
        <v>1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15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27</v>
      </c>
      <c r="K269" s="17">
        <v>23</v>
      </c>
      <c r="L269" s="25">
        <v>10</v>
      </c>
      <c r="M269" s="25">
        <v>3</v>
      </c>
      <c r="N269" s="25">
        <v>4</v>
      </c>
      <c r="O269" s="26">
        <v>3</v>
      </c>
      <c r="P269" s="25">
        <v>22</v>
      </c>
      <c r="Q269" s="25">
        <v>22</v>
      </c>
      <c r="R269" s="25">
        <v>16</v>
      </c>
      <c r="S269" s="26">
        <v>18</v>
      </c>
      <c r="T269" s="25">
        <v>84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27</v>
      </c>
      <c r="T272" s="25">
        <v>91</v>
      </c>
      <c r="U272" s="25">
        <v>63</v>
      </c>
      <c r="V272" s="25">
        <v>53</v>
      </c>
      <c r="W272" s="17">
        <v>0</v>
      </c>
      <c r="X272" s="17">
        <v>0</v>
      </c>
      <c r="Y272" s="25">
        <v>4</v>
      </c>
      <c r="Z272" s="25">
        <v>8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4</v>
      </c>
      <c r="M285" s="25">
        <v>2</v>
      </c>
      <c r="N285" s="25">
        <v>3</v>
      </c>
      <c r="O285" s="26">
        <v>1</v>
      </c>
      <c r="P285" s="25">
        <v>3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24</v>
      </c>
      <c r="T288" s="25">
        <v>1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1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2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10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1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19</v>
      </c>
      <c r="T300" s="25">
        <v>8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0</v>
      </c>
      <c r="Q301" s="25">
        <v>8</v>
      </c>
      <c r="R301" s="25">
        <v>1</v>
      </c>
      <c r="S301" s="26">
        <v>2</v>
      </c>
      <c r="T301" s="25">
        <v>2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9</v>
      </c>
      <c r="Q309" s="25">
        <v>28</v>
      </c>
      <c r="R309" s="25">
        <v>10</v>
      </c>
      <c r="S309" s="26">
        <v>35</v>
      </c>
      <c r="T309" s="25">
        <v>140</v>
      </c>
      <c r="U309" s="25">
        <v>81</v>
      </c>
      <c r="V309" s="25">
        <v>30</v>
      </c>
      <c r="W309" s="17">
        <v>0</v>
      </c>
      <c r="X309" s="17">
        <v>7</v>
      </c>
      <c r="Y309" s="25">
        <v>4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28</v>
      </c>
      <c r="T310" s="25">
        <v>16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20</v>
      </c>
      <c r="T321" s="25">
        <v>96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2</v>
      </c>
      <c r="L324" s="25">
        <v>1</v>
      </c>
      <c r="M324" s="25">
        <v>0</v>
      </c>
      <c r="N324" s="25">
        <v>0</v>
      </c>
      <c r="O324" s="26">
        <v>0</v>
      </c>
      <c r="P324" s="25">
        <v>2</v>
      </c>
      <c r="Q324" s="25">
        <v>4</v>
      </c>
      <c r="R324" s="25">
        <v>1</v>
      </c>
      <c r="S324" s="26">
        <v>2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4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6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20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15</v>
      </c>
      <c r="L338" s="25">
        <v>9</v>
      </c>
      <c r="M338" s="25">
        <v>12</v>
      </c>
      <c r="N338" s="25">
        <v>12</v>
      </c>
      <c r="O338" s="26">
        <v>1</v>
      </c>
      <c r="P338" s="25">
        <v>11</v>
      </c>
      <c r="Q338" s="25">
        <v>77</v>
      </c>
      <c r="R338" s="25">
        <v>37</v>
      </c>
      <c r="S338" s="26">
        <v>36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21</v>
      </c>
      <c r="Z338" s="25">
        <v>20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10</v>
      </c>
      <c r="L339" s="25">
        <v>12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42</v>
      </c>
      <c r="S339" s="26">
        <v>29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8</v>
      </c>
      <c r="T347" s="25">
        <v>9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2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6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14</v>
      </c>
      <c r="R351" s="25">
        <v>5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4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2</v>
      </c>
      <c r="L434" s="26">
        <v>4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1</v>
      </c>
      <c r="Q435" s="25">
        <v>2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4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3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3</v>
      </c>
      <c r="T451" s="25">
        <v>26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1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2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12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4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4</v>
      </c>
      <c r="U571" s="25">
        <v>1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1</v>
      </c>
      <c r="P592" s="25">
        <v>23</v>
      </c>
      <c r="Q592" s="25">
        <v>71</v>
      </c>
      <c r="R592" s="25">
        <v>29</v>
      </c>
      <c r="S592" s="26">
        <v>73</v>
      </c>
      <c r="T592" s="25">
        <v>63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2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1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9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1315</v>
      </c>
      <c r="G2" s="341"/>
      <c r="H2" s="342"/>
      <c r="I2" s="3" t="s">
        <v>0</v>
      </c>
      <c r="J2" s="4">
        <f>SUBTOTAL(9,J5:J953)</f>
        <v>1339</v>
      </c>
      <c r="K2" s="4">
        <f>SUBTOTAL(9,K5:K953)</f>
        <v>1335</v>
      </c>
      <c r="L2" s="4">
        <f t="shared" ref="L2:AA2" si="0">SUBTOTAL(9,L5:L953)</f>
        <v>974</v>
      </c>
      <c r="M2" s="4">
        <f t="shared" si="0"/>
        <v>685</v>
      </c>
      <c r="N2" s="4">
        <f t="shared" si="0"/>
        <v>652</v>
      </c>
      <c r="O2" s="4">
        <f t="shared" si="0"/>
        <v>107</v>
      </c>
      <c r="P2" s="4">
        <f t="shared" si="0"/>
        <v>1324</v>
      </c>
      <c r="Q2" s="4">
        <f t="shared" si="0"/>
        <v>4146</v>
      </c>
      <c r="R2" s="4">
        <f t="shared" si="0"/>
        <v>2336</v>
      </c>
      <c r="S2" s="4">
        <f t="shared" si="0"/>
        <v>2395</v>
      </c>
      <c r="T2" s="4">
        <f t="shared" si="0"/>
        <v>5473</v>
      </c>
      <c r="U2" s="4">
        <f t="shared" si="0"/>
        <v>3033</v>
      </c>
      <c r="V2" s="4">
        <f t="shared" si="0"/>
        <v>2271</v>
      </c>
      <c r="W2" s="4">
        <f t="shared" si="0"/>
        <v>436</v>
      </c>
      <c r="X2" s="4">
        <f t="shared" si="0"/>
        <v>716</v>
      </c>
      <c r="Y2" s="4">
        <f t="shared" si="0"/>
        <v>130</v>
      </c>
      <c r="Z2" s="4">
        <f t="shared" si="0"/>
        <v>174</v>
      </c>
      <c r="AA2" s="4">
        <f t="shared" si="0"/>
        <v>94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16</v>
      </c>
      <c r="Q10" s="25">
        <v>64</v>
      </c>
      <c r="R10" s="25">
        <v>26</v>
      </c>
      <c r="S10" s="26">
        <v>53</v>
      </c>
      <c r="T10" s="25">
        <v>153</v>
      </c>
      <c r="U10" s="25">
        <v>81</v>
      </c>
      <c r="V10" s="25">
        <v>37</v>
      </c>
      <c r="W10" s="17">
        <v>0</v>
      </c>
      <c r="X10" s="17">
        <v>1</v>
      </c>
      <c r="Y10" s="25">
        <v>0</v>
      </c>
      <c r="Z10" s="25">
        <v>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32</v>
      </c>
      <c r="T11" s="25">
        <v>83</v>
      </c>
      <c r="U11" s="25">
        <v>115</v>
      </c>
      <c r="V11" s="25">
        <v>121</v>
      </c>
      <c r="W11" s="17">
        <v>7</v>
      </c>
      <c r="X11" s="17">
        <v>3</v>
      </c>
      <c r="Y11" s="25">
        <v>1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22</v>
      </c>
      <c r="K12" s="17">
        <v>27</v>
      </c>
      <c r="L12" s="25">
        <v>11</v>
      </c>
      <c r="M12" s="25">
        <v>6</v>
      </c>
      <c r="N12" s="25">
        <v>10</v>
      </c>
      <c r="O12" s="26">
        <v>1</v>
      </c>
      <c r="P12" s="25">
        <v>16</v>
      </c>
      <c r="Q12" s="25">
        <v>42</v>
      </c>
      <c r="R12" s="25">
        <v>25</v>
      </c>
      <c r="S12" s="26">
        <v>77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26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14</v>
      </c>
      <c r="T14" s="25">
        <v>69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38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10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5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2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11</v>
      </c>
      <c r="P19" s="25">
        <v>42</v>
      </c>
      <c r="Q19" s="25">
        <v>121</v>
      </c>
      <c r="R19" s="25">
        <v>65</v>
      </c>
      <c r="S19" s="26">
        <v>60</v>
      </c>
      <c r="T19" s="25">
        <v>139</v>
      </c>
      <c r="U19" s="25">
        <v>140</v>
      </c>
      <c r="V19" s="25">
        <v>150</v>
      </c>
      <c r="W19" s="17">
        <v>0</v>
      </c>
      <c r="X19" s="17">
        <v>85</v>
      </c>
      <c r="Y19" s="25">
        <v>1</v>
      </c>
      <c r="Z19" s="25">
        <v>1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1</v>
      </c>
      <c r="P20" s="25">
        <v>1</v>
      </c>
      <c r="Q20" s="25">
        <v>6</v>
      </c>
      <c r="R20" s="25">
        <v>7</v>
      </c>
      <c r="S20" s="26">
        <v>1</v>
      </c>
      <c r="T20" s="25">
        <v>4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1</v>
      </c>
      <c r="M21" s="25">
        <v>1</v>
      </c>
      <c r="N21" s="25">
        <v>3</v>
      </c>
      <c r="O21" s="26">
        <v>1</v>
      </c>
      <c r="P21" s="25">
        <v>2</v>
      </c>
      <c r="Q21" s="25">
        <v>6</v>
      </c>
      <c r="R21" s="25">
        <v>4</v>
      </c>
      <c r="S21" s="26">
        <v>8</v>
      </c>
      <c r="T21" s="25">
        <v>23</v>
      </c>
      <c r="U21" s="25">
        <v>1</v>
      </c>
      <c r="V21" s="25">
        <v>1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2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69</v>
      </c>
      <c r="R26" s="25">
        <v>42</v>
      </c>
      <c r="S26" s="26">
        <v>38</v>
      </c>
      <c r="T26" s="25">
        <v>71</v>
      </c>
      <c r="U26" s="25">
        <v>68</v>
      </c>
      <c r="V26" s="25">
        <v>35</v>
      </c>
      <c r="W26" s="17">
        <v>10</v>
      </c>
      <c r="X26" s="17">
        <v>11</v>
      </c>
      <c r="Y26" s="25">
        <v>2</v>
      </c>
      <c r="Z26" s="25">
        <v>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20</v>
      </c>
      <c r="Q27" s="25">
        <v>114</v>
      </c>
      <c r="R27" s="25">
        <v>71</v>
      </c>
      <c r="S27" s="26">
        <v>45</v>
      </c>
      <c r="T27" s="25">
        <v>109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38</v>
      </c>
      <c r="L28" s="25">
        <v>20</v>
      </c>
      <c r="M28" s="25">
        <v>15</v>
      </c>
      <c r="N28" s="25">
        <v>5</v>
      </c>
      <c r="O28" s="26">
        <v>1</v>
      </c>
      <c r="P28" s="25">
        <v>31</v>
      </c>
      <c r="Q28" s="25">
        <v>108</v>
      </c>
      <c r="R28" s="25">
        <v>30</v>
      </c>
      <c r="S28" s="26">
        <v>107</v>
      </c>
      <c r="T28" s="25">
        <v>162</v>
      </c>
      <c r="U28" s="25">
        <v>20</v>
      </c>
      <c r="V28" s="25">
        <v>11</v>
      </c>
      <c r="W28" s="17">
        <v>2</v>
      </c>
      <c r="X28" s="17">
        <v>14</v>
      </c>
      <c r="Y28" s="25">
        <v>5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16</v>
      </c>
      <c r="L29" s="25">
        <v>13</v>
      </c>
      <c r="M29" s="25">
        <v>12</v>
      </c>
      <c r="N29" s="25">
        <v>7</v>
      </c>
      <c r="O29" s="26">
        <v>3</v>
      </c>
      <c r="P29" s="25">
        <v>24</v>
      </c>
      <c r="Q29" s="25">
        <v>61</v>
      </c>
      <c r="R29" s="25">
        <v>32</v>
      </c>
      <c r="S29" s="26">
        <v>35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1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70</v>
      </c>
      <c r="R30" s="25">
        <v>42</v>
      </c>
      <c r="S30" s="26">
        <v>102</v>
      </c>
      <c r="T30" s="25">
        <v>342</v>
      </c>
      <c r="U30" s="25">
        <v>124</v>
      </c>
      <c r="V30" s="25">
        <v>74</v>
      </c>
      <c r="W30" s="17">
        <v>0</v>
      </c>
      <c r="X30" s="17">
        <v>22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4</v>
      </c>
      <c r="T31" s="25">
        <v>31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4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23</v>
      </c>
      <c r="T32" s="25">
        <v>63</v>
      </c>
      <c r="U32" s="25">
        <v>75</v>
      </c>
      <c r="V32" s="25">
        <v>40</v>
      </c>
      <c r="W32" s="17">
        <v>2</v>
      </c>
      <c r="X32" s="17">
        <v>3</v>
      </c>
      <c r="Y32" s="25">
        <v>1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22</v>
      </c>
      <c r="L33" s="25">
        <v>16</v>
      </c>
      <c r="M33" s="25">
        <v>7</v>
      </c>
      <c r="N33" s="25">
        <v>6</v>
      </c>
      <c r="O33" s="26">
        <v>2</v>
      </c>
      <c r="P33" s="25">
        <v>16</v>
      </c>
      <c r="Q33" s="25">
        <v>27</v>
      </c>
      <c r="R33" s="25">
        <v>8</v>
      </c>
      <c r="S33" s="26">
        <v>34</v>
      </c>
      <c r="T33" s="25">
        <v>245</v>
      </c>
      <c r="U33" s="25">
        <v>126</v>
      </c>
      <c r="V33" s="25">
        <v>46</v>
      </c>
      <c r="W33" s="17">
        <v>0</v>
      </c>
      <c r="X33" s="17">
        <v>16</v>
      </c>
      <c r="Y33" s="25">
        <v>0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1</v>
      </c>
      <c r="M34" s="25">
        <v>2</v>
      </c>
      <c r="N34" s="25">
        <v>2</v>
      </c>
      <c r="O34" s="26">
        <v>1</v>
      </c>
      <c r="P34" s="25">
        <v>4</v>
      </c>
      <c r="Q34" s="25">
        <v>16</v>
      </c>
      <c r="R34" s="25">
        <v>1</v>
      </c>
      <c r="S34" s="26">
        <v>0</v>
      </c>
      <c r="T34" s="25">
        <v>8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30</v>
      </c>
      <c r="S35" s="26">
        <v>32</v>
      </c>
      <c r="T35" s="25">
        <v>24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10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12</v>
      </c>
      <c r="T36" s="25">
        <v>71</v>
      </c>
      <c r="U36" s="25">
        <v>31</v>
      </c>
      <c r="V36" s="25">
        <v>8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11</v>
      </c>
      <c r="T38" s="25">
        <v>24</v>
      </c>
      <c r="U38" s="25">
        <v>17</v>
      </c>
      <c r="V38" s="25">
        <v>16</v>
      </c>
      <c r="W38" s="17">
        <v>2</v>
      </c>
      <c r="X38" s="17">
        <v>1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4</v>
      </c>
      <c r="S39" s="26">
        <v>7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16</v>
      </c>
      <c r="T40" s="25">
        <v>40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9</v>
      </c>
      <c r="M53" s="25">
        <v>7</v>
      </c>
      <c r="N53" s="25">
        <v>3</v>
      </c>
      <c r="O53" s="26">
        <v>6</v>
      </c>
      <c r="P53" s="25">
        <v>12</v>
      </c>
      <c r="Q53" s="25">
        <v>47</v>
      </c>
      <c r="R53" s="25">
        <v>36</v>
      </c>
      <c r="S53" s="26">
        <v>38</v>
      </c>
      <c r="T53" s="25">
        <v>85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3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2</v>
      </c>
      <c r="T55" s="25">
        <v>12</v>
      </c>
      <c r="U55" s="25">
        <v>5</v>
      </c>
      <c r="V55" s="25">
        <v>9</v>
      </c>
      <c r="W55" s="17">
        <v>0</v>
      </c>
      <c r="X55" s="17">
        <v>1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3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1</v>
      </c>
      <c r="T64" s="25">
        <v>2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1</v>
      </c>
      <c r="T65" s="25">
        <v>17</v>
      </c>
      <c r="U65" s="25">
        <v>11</v>
      </c>
      <c r="V65" s="25">
        <v>9</v>
      </c>
      <c r="W65" s="17">
        <v>0</v>
      </c>
      <c r="X65" s="17">
        <v>0</v>
      </c>
      <c r="Y65" s="25">
        <v>1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19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29</v>
      </c>
      <c r="T66" s="25">
        <v>44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10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20</v>
      </c>
      <c r="T68" s="25">
        <v>17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3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1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12</v>
      </c>
      <c r="S78" s="26">
        <v>12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53</v>
      </c>
      <c r="M92" s="25">
        <v>21</v>
      </c>
      <c r="N92" s="25">
        <v>20</v>
      </c>
      <c r="O92" s="26">
        <v>7</v>
      </c>
      <c r="P92" s="25">
        <v>60</v>
      </c>
      <c r="Q92" s="25">
        <v>180</v>
      </c>
      <c r="R92" s="25">
        <v>88</v>
      </c>
      <c r="S92" s="26">
        <v>83</v>
      </c>
      <c r="T92" s="25">
        <v>294</v>
      </c>
      <c r="U92" s="25">
        <v>177</v>
      </c>
      <c r="V92" s="25">
        <v>121</v>
      </c>
      <c r="W92" s="17">
        <v>0</v>
      </c>
      <c r="X92" s="17">
        <v>4</v>
      </c>
      <c r="Y92" s="25">
        <v>5</v>
      </c>
      <c r="Z92" s="25">
        <v>25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9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3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2</v>
      </c>
      <c r="T96" s="25">
        <v>6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2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4</v>
      </c>
      <c r="Q99" s="25">
        <v>46</v>
      </c>
      <c r="R99" s="25">
        <v>16</v>
      </c>
      <c r="S99" s="26">
        <v>28</v>
      </c>
      <c r="T99" s="25">
        <v>36</v>
      </c>
      <c r="U99" s="25">
        <v>42</v>
      </c>
      <c r="V99" s="25">
        <v>19</v>
      </c>
      <c r="W99" s="17">
        <v>0</v>
      </c>
      <c r="X99" s="17">
        <v>1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3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2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5</v>
      </c>
      <c r="V101" s="25">
        <v>1</v>
      </c>
      <c r="W101" s="17">
        <v>0</v>
      </c>
      <c r="X101" s="17">
        <v>0</v>
      </c>
      <c r="Y101" s="25">
        <v>2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4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21</v>
      </c>
      <c r="S102" s="26">
        <v>6</v>
      </c>
      <c r="T102" s="25">
        <v>98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1</v>
      </c>
      <c r="O103" s="26">
        <v>0</v>
      </c>
      <c r="P103" s="25">
        <v>1</v>
      </c>
      <c r="Q103" s="25">
        <v>2</v>
      </c>
      <c r="R103" s="25">
        <v>6</v>
      </c>
      <c r="S103" s="26">
        <v>0</v>
      </c>
      <c r="T103" s="25">
        <v>9</v>
      </c>
      <c r="U103" s="25">
        <v>0</v>
      </c>
      <c r="V103" s="25">
        <v>0</v>
      </c>
      <c r="W103" s="17">
        <v>6</v>
      </c>
      <c r="X103" s="17">
        <v>6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19</v>
      </c>
      <c r="Q106" s="25">
        <v>26</v>
      </c>
      <c r="R106" s="25">
        <v>7</v>
      </c>
      <c r="S106" s="26">
        <v>11</v>
      </c>
      <c r="T106" s="25">
        <v>35</v>
      </c>
      <c r="U106" s="25">
        <v>14</v>
      </c>
      <c r="V106" s="25">
        <v>5</v>
      </c>
      <c r="W106" s="17">
        <v>7</v>
      </c>
      <c r="X106" s="17">
        <v>7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26</v>
      </c>
      <c r="K110" s="17">
        <v>21</v>
      </c>
      <c r="L110" s="25">
        <v>4</v>
      </c>
      <c r="M110" s="25">
        <v>8</v>
      </c>
      <c r="N110" s="25">
        <v>1</v>
      </c>
      <c r="O110" s="26">
        <v>1</v>
      </c>
      <c r="P110" s="25">
        <v>16</v>
      </c>
      <c r="Q110" s="25">
        <v>42</v>
      </c>
      <c r="R110" s="25">
        <v>12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9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5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0</v>
      </c>
      <c r="N113" s="25">
        <v>0</v>
      </c>
      <c r="O113" s="26">
        <v>1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25</v>
      </c>
      <c r="R114" s="25">
        <v>9</v>
      </c>
      <c r="S114" s="26">
        <v>18</v>
      </c>
      <c r="T114" s="25">
        <v>135</v>
      </c>
      <c r="U114" s="25">
        <v>29</v>
      </c>
      <c r="V114" s="25">
        <v>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14</v>
      </c>
      <c r="R115" s="25">
        <v>2</v>
      </c>
      <c r="S115" s="26">
        <v>0</v>
      </c>
      <c r="T115" s="25">
        <v>20</v>
      </c>
      <c r="U115" s="25">
        <v>10</v>
      </c>
      <c r="V115" s="25">
        <v>4</v>
      </c>
      <c r="W115" s="17">
        <v>0</v>
      </c>
      <c r="X115" s="17">
        <v>0</v>
      </c>
      <c r="Y115" s="25">
        <v>1</v>
      </c>
      <c r="Z115" s="25">
        <v>2</v>
      </c>
      <c r="AA115" s="25">
        <v>2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2</v>
      </c>
      <c r="L117" s="25">
        <v>0</v>
      </c>
      <c r="M117" s="25">
        <v>0</v>
      </c>
      <c r="N117" s="25">
        <v>0</v>
      </c>
      <c r="O117" s="26">
        <v>1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16</v>
      </c>
      <c r="L119" s="25">
        <v>6</v>
      </c>
      <c r="M119" s="25">
        <v>11</v>
      </c>
      <c r="N119" s="25">
        <v>9</v>
      </c>
      <c r="O119" s="26">
        <v>0</v>
      </c>
      <c r="P119" s="25">
        <v>17</v>
      </c>
      <c r="Q119" s="25">
        <v>57</v>
      </c>
      <c r="R119" s="25">
        <v>29</v>
      </c>
      <c r="S119" s="26">
        <v>35</v>
      </c>
      <c r="T119" s="25">
        <v>46</v>
      </c>
      <c r="U119" s="25">
        <v>29</v>
      </c>
      <c r="V119" s="25">
        <v>14</v>
      </c>
      <c r="W119" s="17">
        <v>7</v>
      </c>
      <c r="X119" s="17">
        <v>7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3</v>
      </c>
      <c r="T120" s="25">
        <v>4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4</v>
      </c>
      <c r="T122" s="25">
        <v>12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8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40</v>
      </c>
      <c r="T124" s="25">
        <v>104</v>
      </c>
      <c r="U124" s="25">
        <v>2</v>
      </c>
      <c r="V124" s="25">
        <v>1</v>
      </c>
      <c r="W124" s="17">
        <v>0</v>
      </c>
      <c r="X124" s="17">
        <v>0</v>
      </c>
      <c r="Y124" s="25">
        <v>2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3</v>
      </c>
      <c r="K138" s="17">
        <v>4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4</v>
      </c>
      <c r="T138" s="25">
        <v>11</v>
      </c>
      <c r="U138" s="25">
        <v>16</v>
      </c>
      <c r="V138" s="25">
        <v>16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2</v>
      </c>
      <c r="N142" s="25">
        <v>2</v>
      </c>
      <c r="O142" s="26">
        <v>0</v>
      </c>
      <c r="P142" s="25">
        <v>2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10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5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4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28</v>
      </c>
      <c r="Q150" s="25">
        <v>79</v>
      </c>
      <c r="R150" s="25">
        <v>45</v>
      </c>
      <c r="S150" s="26">
        <v>71</v>
      </c>
      <c r="T150" s="25">
        <v>231</v>
      </c>
      <c r="U150" s="25">
        <v>158</v>
      </c>
      <c r="V150" s="25">
        <v>50</v>
      </c>
      <c r="W150" s="17">
        <v>82</v>
      </c>
      <c r="X150" s="17">
        <v>82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1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2</v>
      </c>
      <c r="O164" s="26">
        <v>0</v>
      </c>
      <c r="P164" s="25">
        <v>1</v>
      </c>
      <c r="Q164" s="25">
        <v>9</v>
      </c>
      <c r="R164" s="25">
        <v>5</v>
      </c>
      <c r="S164" s="26">
        <v>8</v>
      </c>
      <c r="T164" s="25">
        <v>4</v>
      </c>
      <c r="U164" s="25">
        <v>0</v>
      </c>
      <c r="V164" s="25">
        <v>0</v>
      </c>
      <c r="W164" s="17">
        <v>10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10</v>
      </c>
      <c r="R170" s="25">
        <v>5</v>
      </c>
      <c r="S170" s="26">
        <v>18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4</v>
      </c>
      <c r="T182" s="25">
        <v>16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52</v>
      </c>
      <c r="T185" s="25">
        <v>120</v>
      </c>
      <c r="U185" s="25">
        <v>126</v>
      </c>
      <c r="V185" s="25">
        <v>66</v>
      </c>
      <c r="W185" s="17">
        <v>1</v>
      </c>
      <c r="X185" s="17">
        <v>0</v>
      </c>
      <c r="Y185" s="25">
        <v>6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31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3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13</v>
      </c>
      <c r="L187" s="25">
        <v>16</v>
      </c>
      <c r="M187" s="25">
        <v>12</v>
      </c>
      <c r="N187" s="25">
        <v>12</v>
      </c>
      <c r="O187" s="26">
        <v>2</v>
      </c>
      <c r="P187" s="25">
        <v>12</v>
      </c>
      <c r="Q187" s="25">
        <v>55</v>
      </c>
      <c r="R187" s="25">
        <v>31</v>
      </c>
      <c r="S187" s="26">
        <v>24</v>
      </c>
      <c r="T187" s="25">
        <v>43</v>
      </c>
      <c r="U187" s="25">
        <v>15</v>
      </c>
      <c r="V187" s="25">
        <v>13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15</v>
      </c>
      <c r="R191" s="25">
        <v>9</v>
      </c>
      <c r="S191" s="26">
        <v>25</v>
      </c>
      <c r="T191" s="25">
        <v>23</v>
      </c>
      <c r="U191" s="25">
        <v>11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12</v>
      </c>
      <c r="T192" s="25">
        <v>30</v>
      </c>
      <c r="U192" s="25">
        <v>12</v>
      </c>
      <c r="V192" s="25">
        <v>14</v>
      </c>
      <c r="W192" s="17">
        <v>0</v>
      </c>
      <c r="X192" s="17">
        <v>0</v>
      </c>
      <c r="Y192" s="25">
        <v>1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19</v>
      </c>
      <c r="R202" s="25">
        <v>12</v>
      </c>
      <c r="S202" s="26">
        <v>14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2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3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13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1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7</v>
      </c>
      <c r="M209" s="25">
        <v>3</v>
      </c>
      <c r="N209" s="25">
        <v>1</v>
      </c>
      <c r="O209" s="26">
        <v>0</v>
      </c>
      <c r="P209" s="25">
        <v>7</v>
      </c>
      <c r="Q209" s="25">
        <v>16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18</v>
      </c>
      <c r="L210" s="25">
        <v>12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38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23</v>
      </c>
      <c r="U211" s="25">
        <v>2</v>
      </c>
      <c r="V211" s="25">
        <v>1</v>
      </c>
      <c r="W211" s="17">
        <v>7</v>
      </c>
      <c r="X211" s="17">
        <v>6</v>
      </c>
      <c r="Y211" s="25">
        <v>3</v>
      </c>
      <c r="Z211" s="25">
        <v>0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22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6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2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4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45</v>
      </c>
      <c r="R223" s="25">
        <v>37</v>
      </c>
      <c r="S223" s="26">
        <v>49</v>
      </c>
      <c r="T223" s="25">
        <v>93</v>
      </c>
      <c r="U223" s="25">
        <v>43</v>
      </c>
      <c r="V223" s="25">
        <v>64</v>
      </c>
      <c r="W223" s="17">
        <v>0</v>
      </c>
      <c r="X223" s="17">
        <v>0</v>
      </c>
      <c r="Y223" s="25">
        <v>0</v>
      </c>
      <c r="Z223" s="25">
        <v>3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2</v>
      </c>
      <c r="M224" s="25">
        <v>1</v>
      </c>
      <c r="N224" s="25">
        <v>4</v>
      </c>
      <c r="O224" s="26">
        <v>0</v>
      </c>
      <c r="P224" s="25">
        <v>2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5</v>
      </c>
      <c r="R225" s="25">
        <v>4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37</v>
      </c>
      <c r="K227" s="17">
        <v>32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45</v>
      </c>
      <c r="R227" s="25">
        <v>28</v>
      </c>
      <c r="S227" s="26">
        <v>130</v>
      </c>
      <c r="T227" s="25">
        <v>112</v>
      </c>
      <c r="U227" s="25">
        <v>63</v>
      </c>
      <c r="V227" s="25">
        <v>41</v>
      </c>
      <c r="W227" s="17">
        <v>12</v>
      </c>
      <c r="X227" s="17">
        <v>12</v>
      </c>
      <c r="Y227" s="25">
        <v>0</v>
      </c>
      <c r="Z227" s="25">
        <v>7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11</v>
      </c>
      <c r="R228" s="25">
        <v>7</v>
      </c>
      <c r="S228" s="26">
        <v>0</v>
      </c>
      <c r="T228" s="25">
        <v>8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1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37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112</v>
      </c>
      <c r="U233" s="25">
        <v>18</v>
      </c>
      <c r="V233" s="25">
        <v>23</v>
      </c>
      <c r="W233" s="17">
        <v>0</v>
      </c>
      <c r="X233" s="17">
        <v>0</v>
      </c>
      <c r="Y233" s="25">
        <v>2</v>
      </c>
      <c r="Z233" s="25">
        <v>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19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3</v>
      </c>
      <c r="L239" s="25">
        <v>2</v>
      </c>
      <c r="M239" s="25">
        <v>0</v>
      </c>
      <c r="N239" s="25">
        <v>0</v>
      </c>
      <c r="O239" s="26">
        <v>2</v>
      </c>
      <c r="P239" s="25">
        <v>2</v>
      </c>
      <c r="Q239" s="25">
        <v>12</v>
      </c>
      <c r="R239" s="25">
        <v>14</v>
      </c>
      <c r="S239" s="26">
        <v>2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2</v>
      </c>
      <c r="M241" s="25">
        <v>0</v>
      </c>
      <c r="N241" s="25">
        <v>1</v>
      </c>
      <c r="O241" s="26">
        <v>0</v>
      </c>
      <c r="P241" s="25">
        <v>5</v>
      </c>
      <c r="Q241" s="25">
        <v>11</v>
      </c>
      <c r="R241" s="25">
        <v>14</v>
      </c>
      <c r="S241" s="26">
        <v>0</v>
      </c>
      <c r="T241" s="25">
        <v>7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2</v>
      </c>
      <c r="K242" s="17">
        <v>3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9</v>
      </c>
      <c r="R242" s="25">
        <v>2</v>
      </c>
      <c r="S242" s="26">
        <v>3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13</v>
      </c>
      <c r="Q244" s="25">
        <v>48</v>
      </c>
      <c r="R244" s="25">
        <v>11</v>
      </c>
      <c r="S244" s="26">
        <v>15</v>
      </c>
      <c r="T244" s="25">
        <v>45</v>
      </c>
      <c r="U244" s="25">
        <v>24</v>
      </c>
      <c r="V244" s="25">
        <v>5</v>
      </c>
      <c r="W244" s="17">
        <v>0</v>
      </c>
      <c r="X244" s="17">
        <v>14</v>
      </c>
      <c r="Y244" s="25">
        <v>3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2</v>
      </c>
      <c r="Q247" s="25">
        <v>9</v>
      </c>
      <c r="R247" s="25">
        <v>10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7</v>
      </c>
      <c r="R248" s="25">
        <v>3</v>
      </c>
      <c r="S248" s="26">
        <v>4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2</v>
      </c>
      <c r="Q249" s="25">
        <v>18</v>
      </c>
      <c r="R249" s="25">
        <v>13</v>
      </c>
      <c r="S249" s="26">
        <v>3</v>
      </c>
      <c r="T249" s="25">
        <v>2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8</v>
      </c>
      <c r="Q250" s="25">
        <v>12</v>
      </c>
      <c r="R250" s="25">
        <v>5</v>
      </c>
      <c r="S250" s="26">
        <v>0</v>
      </c>
      <c r="T250" s="25">
        <v>14</v>
      </c>
      <c r="U250" s="25">
        <v>1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2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5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1</v>
      </c>
      <c r="P262" s="25">
        <v>3</v>
      </c>
      <c r="Q262" s="25">
        <v>9</v>
      </c>
      <c r="R262" s="25">
        <v>5</v>
      </c>
      <c r="S262" s="26">
        <v>0</v>
      </c>
      <c r="T262" s="25">
        <v>1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1</v>
      </c>
      <c r="S263" s="26">
        <v>3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1</v>
      </c>
      <c r="M264" s="25">
        <v>1</v>
      </c>
      <c r="N264" s="25">
        <v>0</v>
      </c>
      <c r="O264" s="26">
        <v>1</v>
      </c>
      <c r="P264" s="25">
        <v>1</v>
      </c>
      <c r="Q264" s="25">
        <v>6</v>
      </c>
      <c r="R264" s="25">
        <v>2</v>
      </c>
      <c r="S264" s="26">
        <v>0</v>
      </c>
      <c r="T264" s="25">
        <v>1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10</v>
      </c>
      <c r="L266" s="25">
        <v>10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3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2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24</v>
      </c>
      <c r="L269" s="25">
        <v>4</v>
      </c>
      <c r="M269" s="25">
        <v>2</v>
      </c>
      <c r="N269" s="25">
        <v>1</v>
      </c>
      <c r="O269" s="26">
        <v>4</v>
      </c>
      <c r="P269" s="25">
        <v>19</v>
      </c>
      <c r="Q269" s="25">
        <v>23</v>
      </c>
      <c r="R269" s="25">
        <v>3</v>
      </c>
      <c r="S269" s="26">
        <v>9</v>
      </c>
      <c r="T269" s="25">
        <v>71</v>
      </c>
      <c r="U269" s="25">
        <v>86</v>
      </c>
      <c r="V269" s="25">
        <v>87</v>
      </c>
      <c r="W269" s="17">
        <v>1</v>
      </c>
      <c r="X269" s="17">
        <v>10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19</v>
      </c>
      <c r="Q272" s="25">
        <v>40</v>
      </c>
      <c r="R272" s="25">
        <v>11</v>
      </c>
      <c r="S272" s="26">
        <v>25</v>
      </c>
      <c r="T272" s="25">
        <v>79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5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2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3</v>
      </c>
      <c r="M285" s="25">
        <v>4</v>
      </c>
      <c r="N285" s="25">
        <v>0</v>
      </c>
      <c r="O285" s="26">
        <v>1</v>
      </c>
      <c r="P285" s="25">
        <v>6</v>
      </c>
      <c r="Q285" s="25">
        <v>12</v>
      </c>
      <c r="R285" s="25">
        <v>6</v>
      </c>
      <c r="S285" s="26">
        <v>1</v>
      </c>
      <c r="T285" s="25">
        <v>18</v>
      </c>
      <c r="U285" s="25">
        <v>7</v>
      </c>
      <c r="V285" s="25">
        <v>6</v>
      </c>
      <c r="W285" s="17">
        <v>0</v>
      </c>
      <c r="X285" s="17">
        <v>0</v>
      </c>
      <c r="Y285" s="25">
        <v>2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2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3</v>
      </c>
      <c r="Q288" s="25">
        <v>14</v>
      </c>
      <c r="R288" s="25">
        <v>9</v>
      </c>
      <c r="S288" s="26">
        <v>1</v>
      </c>
      <c r="T288" s="25">
        <v>10</v>
      </c>
      <c r="U288" s="25">
        <v>0</v>
      </c>
      <c r="V288" s="25">
        <v>2</v>
      </c>
      <c r="W288" s="17">
        <v>0</v>
      </c>
      <c r="X288" s="17">
        <v>1</v>
      </c>
      <c r="Y288" s="25">
        <v>1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4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4</v>
      </c>
      <c r="T298" s="25">
        <v>4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8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48</v>
      </c>
      <c r="T300" s="25">
        <v>10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9</v>
      </c>
      <c r="S301" s="26">
        <v>4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5</v>
      </c>
      <c r="R305" s="25">
        <v>4</v>
      </c>
      <c r="S305" s="26">
        <v>0</v>
      </c>
      <c r="T305" s="25">
        <v>1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13</v>
      </c>
      <c r="M306" s="25">
        <v>3</v>
      </c>
      <c r="N306" s="25">
        <v>1</v>
      </c>
      <c r="O306" s="26">
        <v>0</v>
      </c>
      <c r="P306" s="25">
        <v>3</v>
      </c>
      <c r="Q306" s="25">
        <v>12</v>
      </c>
      <c r="R306" s="25">
        <v>5</v>
      </c>
      <c r="S306" s="26">
        <v>3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33</v>
      </c>
      <c r="T309" s="25">
        <v>74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9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39</v>
      </c>
      <c r="T310" s="25">
        <v>14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4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2</v>
      </c>
      <c r="M316" s="25">
        <v>1</v>
      </c>
      <c r="N316" s="25">
        <v>3</v>
      </c>
      <c r="O316" s="26">
        <v>3</v>
      </c>
      <c r="P316" s="25">
        <v>1</v>
      </c>
      <c r="Q316" s="25">
        <v>9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25</v>
      </c>
      <c r="T321" s="25">
        <v>30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4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2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9</v>
      </c>
      <c r="R324" s="25">
        <v>5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1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1</v>
      </c>
      <c r="M335" s="25">
        <v>1</v>
      </c>
      <c r="N335" s="25">
        <v>0</v>
      </c>
      <c r="O335" s="26">
        <v>0</v>
      </c>
      <c r="P335" s="25">
        <v>3</v>
      </c>
      <c r="Q335" s="25">
        <v>3</v>
      </c>
      <c r="R335" s="25">
        <v>1</v>
      </c>
      <c r="S335" s="26">
        <v>4</v>
      </c>
      <c r="T335" s="25">
        <v>17</v>
      </c>
      <c r="U335" s="25">
        <v>8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38</v>
      </c>
      <c r="T338" s="25">
        <v>29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4</v>
      </c>
      <c r="P339" s="25">
        <v>16</v>
      </c>
      <c r="Q339" s="25">
        <v>64</v>
      </c>
      <c r="R339" s="25">
        <v>43</v>
      </c>
      <c r="S339" s="26">
        <v>14</v>
      </c>
      <c r="T339" s="25">
        <v>9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30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3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2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11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4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2</v>
      </c>
      <c r="T349" s="25">
        <v>2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3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5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5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6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2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2</v>
      </c>
      <c r="T451" s="25">
        <v>15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6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6</v>
      </c>
      <c r="R522" s="25">
        <v>2</v>
      </c>
      <c r="S522" s="26">
        <v>1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1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1</v>
      </c>
      <c r="M570" s="25">
        <v>1</v>
      </c>
      <c r="N570" s="25">
        <v>1</v>
      </c>
      <c r="O570" s="26">
        <v>0</v>
      </c>
      <c r="P570" s="25">
        <v>1</v>
      </c>
      <c r="Q570" s="25">
        <v>7</v>
      </c>
      <c r="R570" s="25">
        <v>1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2</v>
      </c>
      <c r="P592" s="25">
        <v>42</v>
      </c>
      <c r="Q592" s="25">
        <v>57</v>
      </c>
      <c r="R592" s="25">
        <v>17</v>
      </c>
      <c r="S592" s="26">
        <v>67</v>
      </c>
      <c r="T592" s="25">
        <v>32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1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1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3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48</v>
      </c>
      <c r="R657" s="25">
        <v>22</v>
      </c>
      <c r="S657" s="26">
        <v>12</v>
      </c>
      <c r="T657" s="25">
        <v>8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4</v>
      </c>
      <c r="S666" s="26">
        <v>0</v>
      </c>
      <c r="T666" s="25">
        <v>0</v>
      </c>
      <c r="U666" s="25">
        <v>1</v>
      </c>
      <c r="V666" s="25">
        <v>0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2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4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1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10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6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1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4</v>
      </c>
      <c r="K786" s="17">
        <v>3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1316</v>
      </c>
      <c r="G2" s="341"/>
      <c r="H2" s="342"/>
      <c r="I2" s="3" t="s">
        <v>0</v>
      </c>
      <c r="J2" s="4">
        <f>SUBTOTAL(9,J5:J953)</f>
        <v>1079</v>
      </c>
      <c r="K2" s="4">
        <f>SUBTOTAL(9,K5:K953)</f>
        <v>1122</v>
      </c>
      <c r="L2" s="4">
        <f t="shared" ref="L2:AA2" si="0">SUBTOTAL(9,L5:L953)</f>
        <v>942</v>
      </c>
      <c r="M2" s="4">
        <f t="shared" si="0"/>
        <v>789</v>
      </c>
      <c r="N2" s="4">
        <f t="shared" si="0"/>
        <v>598</v>
      </c>
      <c r="O2" s="4">
        <f t="shared" si="0"/>
        <v>105</v>
      </c>
      <c r="P2" s="4">
        <f t="shared" si="0"/>
        <v>1224</v>
      </c>
      <c r="Q2" s="4">
        <f t="shared" si="0"/>
        <v>4060</v>
      </c>
      <c r="R2" s="4">
        <f t="shared" si="0"/>
        <v>2327</v>
      </c>
      <c r="S2" s="4">
        <f t="shared" si="0"/>
        <v>1958</v>
      </c>
      <c r="T2" s="4">
        <f t="shared" si="0"/>
        <v>6196</v>
      </c>
      <c r="U2" s="4">
        <f t="shared" si="0"/>
        <v>3273</v>
      </c>
      <c r="V2" s="4">
        <f t="shared" si="0"/>
        <v>2993</v>
      </c>
      <c r="W2" s="4">
        <f t="shared" si="0"/>
        <v>462</v>
      </c>
      <c r="X2" s="4">
        <f t="shared" si="0"/>
        <v>620</v>
      </c>
      <c r="Y2" s="4">
        <f t="shared" si="0"/>
        <v>164</v>
      </c>
      <c r="Z2" s="4">
        <f t="shared" si="0"/>
        <v>226</v>
      </c>
      <c r="AA2" s="4">
        <f t="shared" si="0"/>
        <v>205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15</v>
      </c>
      <c r="M10" s="25">
        <v>11</v>
      </c>
      <c r="N10" s="25">
        <v>6</v>
      </c>
      <c r="O10" s="26">
        <v>1</v>
      </c>
      <c r="P10" s="25">
        <v>26</v>
      </c>
      <c r="Q10" s="25">
        <v>59</v>
      </c>
      <c r="R10" s="25">
        <v>27</v>
      </c>
      <c r="S10" s="26">
        <v>50</v>
      </c>
      <c r="T10" s="25">
        <v>106</v>
      </c>
      <c r="U10" s="25">
        <v>71</v>
      </c>
      <c r="V10" s="25">
        <v>138</v>
      </c>
      <c r="W10" s="17">
        <v>0</v>
      </c>
      <c r="X10" s="17">
        <v>0</v>
      </c>
      <c r="Y10" s="25">
        <v>2</v>
      </c>
      <c r="Z10" s="25">
        <v>1</v>
      </c>
      <c r="AA10" s="25">
        <v>11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1</v>
      </c>
      <c r="P11" s="25">
        <v>3</v>
      </c>
      <c r="Q11" s="25">
        <v>38</v>
      </c>
      <c r="R11" s="25">
        <v>33</v>
      </c>
      <c r="S11" s="26">
        <v>23</v>
      </c>
      <c r="T11" s="25">
        <v>84</v>
      </c>
      <c r="U11" s="25">
        <v>75</v>
      </c>
      <c r="V11" s="25">
        <v>68</v>
      </c>
      <c r="W11" s="17">
        <v>16</v>
      </c>
      <c r="X11" s="17">
        <v>11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21</v>
      </c>
      <c r="M12" s="25">
        <v>17</v>
      </c>
      <c r="N12" s="25">
        <v>5</v>
      </c>
      <c r="O12" s="26">
        <v>3</v>
      </c>
      <c r="P12" s="25">
        <v>15</v>
      </c>
      <c r="Q12" s="25">
        <v>49</v>
      </c>
      <c r="R12" s="25">
        <v>33</v>
      </c>
      <c r="S12" s="26">
        <v>47</v>
      </c>
      <c r="T12" s="25">
        <v>122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1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12</v>
      </c>
      <c r="Q14" s="25">
        <v>16</v>
      </c>
      <c r="R14" s="25">
        <v>8</v>
      </c>
      <c r="S14" s="26">
        <v>26</v>
      </c>
      <c r="T14" s="25">
        <v>92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29</v>
      </c>
      <c r="T16" s="25">
        <v>71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1</v>
      </c>
      <c r="P17" s="25">
        <v>8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3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9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5</v>
      </c>
      <c r="T18" s="25">
        <v>39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3</v>
      </c>
      <c r="P19" s="25">
        <v>38</v>
      </c>
      <c r="Q19" s="25">
        <v>110</v>
      </c>
      <c r="R19" s="25">
        <v>61</v>
      </c>
      <c r="S19" s="26">
        <v>65</v>
      </c>
      <c r="T19" s="25">
        <v>162</v>
      </c>
      <c r="U19" s="25">
        <v>118</v>
      </c>
      <c r="V19" s="25">
        <v>169</v>
      </c>
      <c r="W19" s="17">
        <v>0</v>
      </c>
      <c r="X19" s="17">
        <v>76</v>
      </c>
      <c r="Y19" s="25">
        <v>4</v>
      </c>
      <c r="Z19" s="25">
        <v>12</v>
      </c>
      <c r="AA19" s="25">
        <v>11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1</v>
      </c>
      <c r="P20" s="25">
        <v>4</v>
      </c>
      <c r="Q20" s="25">
        <v>6</v>
      </c>
      <c r="R20" s="25">
        <v>1</v>
      </c>
      <c r="S20" s="26">
        <v>2</v>
      </c>
      <c r="T20" s="25">
        <v>9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2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26</v>
      </c>
      <c r="U21" s="25">
        <v>7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14</v>
      </c>
      <c r="M26" s="25">
        <v>13</v>
      </c>
      <c r="N26" s="25">
        <v>7</v>
      </c>
      <c r="O26" s="26">
        <v>3</v>
      </c>
      <c r="P26" s="25">
        <v>18</v>
      </c>
      <c r="Q26" s="25">
        <v>81</v>
      </c>
      <c r="R26" s="25">
        <v>47</v>
      </c>
      <c r="S26" s="26">
        <v>57</v>
      </c>
      <c r="T26" s="25">
        <v>97</v>
      </c>
      <c r="U26" s="25">
        <v>77</v>
      </c>
      <c r="V26" s="25">
        <v>47</v>
      </c>
      <c r="W26" s="17">
        <v>10</v>
      </c>
      <c r="X26" s="17">
        <v>8</v>
      </c>
      <c r="Y26" s="25">
        <v>3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24</v>
      </c>
      <c r="M27" s="25">
        <v>21</v>
      </c>
      <c r="N27" s="25">
        <v>15</v>
      </c>
      <c r="O27" s="26">
        <v>2</v>
      </c>
      <c r="P27" s="25">
        <v>26</v>
      </c>
      <c r="Q27" s="25">
        <v>113</v>
      </c>
      <c r="R27" s="25">
        <v>75</v>
      </c>
      <c r="S27" s="26">
        <v>51</v>
      </c>
      <c r="T27" s="25">
        <v>210</v>
      </c>
      <c r="U27" s="25">
        <v>73</v>
      </c>
      <c r="V27" s="25">
        <v>109</v>
      </c>
      <c r="W27" s="17">
        <v>1</v>
      </c>
      <c r="X27" s="17">
        <v>16</v>
      </c>
      <c r="Y27" s="25">
        <v>11</v>
      </c>
      <c r="Z27" s="25">
        <v>4</v>
      </c>
      <c r="AA27" s="25">
        <v>19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29</v>
      </c>
      <c r="L28" s="25">
        <v>30</v>
      </c>
      <c r="M28" s="25">
        <v>10</v>
      </c>
      <c r="N28" s="25">
        <v>5</v>
      </c>
      <c r="O28" s="26">
        <v>3</v>
      </c>
      <c r="P28" s="25">
        <v>59</v>
      </c>
      <c r="Q28" s="25">
        <v>70</v>
      </c>
      <c r="R28" s="25">
        <v>33</v>
      </c>
      <c r="S28" s="26">
        <v>86</v>
      </c>
      <c r="T28" s="25">
        <v>151</v>
      </c>
      <c r="U28" s="25">
        <v>29</v>
      </c>
      <c r="V28" s="25">
        <v>26</v>
      </c>
      <c r="W28" s="17">
        <v>0</v>
      </c>
      <c r="X28" s="17">
        <v>5</v>
      </c>
      <c r="Y28" s="25">
        <v>1</v>
      </c>
      <c r="Z28" s="25">
        <v>3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19</v>
      </c>
      <c r="K30" s="17">
        <v>21</v>
      </c>
      <c r="L30" s="25">
        <v>18</v>
      </c>
      <c r="M30" s="25">
        <v>13</v>
      </c>
      <c r="N30" s="25">
        <v>11</v>
      </c>
      <c r="O30" s="26">
        <v>5</v>
      </c>
      <c r="P30" s="25">
        <v>18</v>
      </c>
      <c r="Q30" s="25">
        <v>64</v>
      </c>
      <c r="R30" s="25">
        <v>26</v>
      </c>
      <c r="S30" s="26">
        <v>82</v>
      </c>
      <c r="T30" s="25">
        <v>262</v>
      </c>
      <c r="U30" s="25">
        <v>120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12</v>
      </c>
      <c r="R31" s="25">
        <v>4</v>
      </c>
      <c r="S31" s="26">
        <v>6</v>
      </c>
      <c r="T31" s="25">
        <v>38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39</v>
      </c>
      <c r="R32" s="25">
        <v>11</v>
      </c>
      <c r="S32" s="26">
        <v>22</v>
      </c>
      <c r="T32" s="25">
        <v>51</v>
      </c>
      <c r="U32" s="25">
        <v>54</v>
      </c>
      <c r="V32" s="25">
        <v>38</v>
      </c>
      <c r="W32" s="17">
        <v>12</v>
      </c>
      <c r="X32" s="17">
        <v>13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10</v>
      </c>
      <c r="K33" s="17">
        <v>17</v>
      </c>
      <c r="L33" s="25">
        <v>31</v>
      </c>
      <c r="M33" s="25">
        <v>6</v>
      </c>
      <c r="N33" s="25">
        <v>4</v>
      </c>
      <c r="O33" s="26">
        <v>3</v>
      </c>
      <c r="P33" s="25">
        <v>11</v>
      </c>
      <c r="Q33" s="25">
        <v>22</v>
      </c>
      <c r="R33" s="25">
        <v>17</v>
      </c>
      <c r="S33" s="26">
        <v>16</v>
      </c>
      <c r="T33" s="25">
        <v>521</v>
      </c>
      <c r="U33" s="25">
        <v>172</v>
      </c>
      <c r="V33" s="25">
        <v>17</v>
      </c>
      <c r="W33" s="17">
        <v>6</v>
      </c>
      <c r="X33" s="17">
        <v>27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8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3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12</v>
      </c>
      <c r="L35" s="25">
        <v>14</v>
      </c>
      <c r="M35" s="25">
        <v>7</v>
      </c>
      <c r="N35" s="25">
        <v>3</v>
      </c>
      <c r="O35" s="26">
        <v>2</v>
      </c>
      <c r="P35" s="25">
        <v>18</v>
      </c>
      <c r="Q35" s="25">
        <v>36</v>
      </c>
      <c r="R35" s="25">
        <v>22</v>
      </c>
      <c r="S35" s="26">
        <v>54</v>
      </c>
      <c r="T35" s="25">
        <v>46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2</v>
      </c>
      <c r="L36" s="25">
        <v>5</v>
      </c>
      <c r="M36" s="25">
        <v>0</v>
      </c>
      <c r="N36" s="25">
        <v>0</v>
      </c>
      <c r="O36" s="26">
        <v>2</v>
      </c>
      <c r="P36" s="25">
        <v>7</v>
      </c>
      <c r="Q36" s="25">
        <v>14</v>
      </c>
      <c r="R36" s="25">
        <v>13</v>
      </c>
      <c r="S36" s="26">
        <v>9</v>
      </c>
      <c r="T36" s="25">
        <v>51</v>
      </c>
      <c r="U36" s="25">
        <v>21</v>
      </c>
      <c r="V36" s="25">
        <v>12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9</v>
      </c>
      <c r="R38" s="25">
        <v>3</v>
      </c>
      <c r="S38" s="26">
        <v>10</v>
      </c>
      <c r="T38" s="25">
        <v>34</v>
      </c>
      <c r="U38" s="25">
        <v>19</v>
      </c>
      <c r="V38" s="25">
        <v>11</v>
      </c>
      <c r="W38" s="17">
        <v>2</v>
      </c>
      <c r="X38" s="17">
        <v>1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3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13</v>
      </c>
      <c r="T40" s="25">
        <v>35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12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7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2</v>
      </c>
      <c r="Z45" s="25">
        <v>0</v>
      </c>
      <c r="AA45" s="25">
        <v>1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11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52</v>
      </c>
      <c r="T53" s="25">
        <v>98</v>
      </c>
      <c r="U53" s="25">
        <v>52</v>
      </c>
      <c r="V53" s="25">
        <v>99</v>
      </c>
      <c r="W53" s="17">
        <v>5</v>
      </c>
      <c r="X53" s="17">
        <v>4</v>
      </c>
      <c r="Y53" s="25">
        <v>1</v>
      </c>
      <c r="Z53" s="25">
        <v>3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7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12</v>
      </c>
      <c r="S55" s="26">
        <v>4</v>
      </c>
      <c r="T55" s="25">
        <v>6</v>
      </c>
      <c r="U55" s="25">
        <v>8</v>
      </c>
      <c r="V55" s="25">
        <v>8</v>
      </c>
      <c r="W55" s="17">
        <v>9</v>
      </c>
      <c r="X55" s="17">
        <v>0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9</v>
      </c>
      <c r="T56" s="25">
        <v>29</v>
      </c>
      <c r="U56" s="25">
        <v>9</v>
      </c>
      <c r="V56" s="25">
        <v>7</v>
      </c>
      <c r="W56" s="17">
        <v>0</v>
      </c>
      <c r="X56" s="17">
        <v>0</v>
      </c>
      <c r="Y56" s="25">
        <v>2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2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2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3</v>
      </c>
      <c r="T64" s="25">
        <v>9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3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1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26</v>
      </c>
      <c r="T66" s="25">
        <v>29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17</v>
      </c>
      <c r="T68" s="25">
        <v>15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1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11</v>
      </c>
      <c r="T78" s="25">
        <v>69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5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49</v>
      </c>
      <c r="L92" s="25">
        <v>41</v>
      </c>
      <c r="M92" s="25">
        <v>26</v>
      </c>
      <c r="N92" s="25">
        <v>11</v>
      </c>
      <c r="O92" s="26">
        <v>3</v>
      </c>
      <c r="P92" s="25">
        <v>35</v>
      </c>
      <c r="Q92" s="25">
        <v>161</v>
      </c>
      <c r="R92" s="25">
        <v>55</v>
      </c>
      <c r="S92" s="26">
        <v>58</v>
      </c>
      <c r="T92" s="25">
        <v>195</v>
      </c>
      <c r="U92" s="25">
        <v>139</v>
      </c>
      <c r="V92" s="25">
        <v>93</v>
      </c>
      <c r="W92" s="17">
        <v>0</v>
      </c>
      <c r="X92" s="17">
        <v>0</v>
      </c>
      <c r="Y92" s="25">
        <v>1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3</v>
      </c>
      <c r="L93" s="25">
        <v>3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10</v>
      </c>
      <c r="T93" s="25">
        <v>11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2</v>
      </c>
      <c r="L94" s="25">
        <v>1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5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4</v>
      </c>
      <c r="R96" s="25">
        <v>4</v>
      </c>
      <c r="S96" s="26">
        <v>2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3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2</v>
      </c>
      <c r="Q98" s="25">
        <v>17</v>
      </c>
      <c r="R98" s="25">
        <v>8</v>
      </c>
      <c r="S98" s="26">
        <v>1</v>
      </c>
      <c r="T98" s="25">
        <v>15</v>
      </c>
      <c r="U98" s="25">
        <v>14</v>
      </c>
      <c r="V98" s="25">
        <v>20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40</v>
      </c>
      <c r="R99" s="25">
        <v>10</v>
      </c>
      <c r="S99" s="26">
        <v>6</v>
      </c>
      <c r="T99" s="25">
        <v>40</v>
      </c>
      <c r="U99" s="25">
        <v>45</v>
      </c>
      <c r="V99" s="25">
        <v>30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5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2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1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0</v>
      </c>
      <c r="L103" s="25">
        <v>4</v>
      </c>
      <c r="M103" s="25">
        <v>2</v>
      </c>
      <c r="N103" s="25">
        <v>2</v>
      </c>
      <c r="O103" s="26">
        <v>0</v>
      </c>
      <c r="P103" s="25">
        <v>5</v>
      </c>
      <c r="Q103" s="25">
        <v>9</v>
      </c>
      <c r="R103" s="25">
        <v>9</v>
      </c>
      <c r="S103" s="26">
        <v>1</v>
      </c>
      <c r="T103" s="25">
        <v>18</v>
      </c>
      <c r="U103" s="25">
        <v>8</v>
      </c>
      <c r="V103" s="25">
        <v>7</v>
      </c>
      <c r="W103" s="17">
        <v>8</v>
      </c>
      <c r="X103" s="17">
        <v>8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3</v>
      </c>
      <c r="P106" s="25">
        <v>23</v>
      </c>
      <c r="Q106" s="25">
        <v>10</v>
      </c>
      <c r="R106" s="25">
        <v>7</v>
      </c>
      <c r="S106" s="26">
        <v>0</v>
      </c>
      <c r="T106" s="25">
        <v>40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1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4</v>
      </c>
      <c r="P110" s="25">
        <v>11</v>
      </c>
      <c r="Q110" s="25">
        <v>30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8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6</v>
      </c>
      <c r="M112" s="25">
        <v>5</v>
      </c>
      <c r="N112" s="25">
        <v>3</v>
      </c>
      <c r="O112" s="26">
        <v>0</v>
      </c>
      <c r="P112" s="25">
        <v>8</v>
      </c>
      <c r="Q112" s="25">
        <v>27</v>
      </c>
      <c r="R112" s="25">
        <v>12</v>
      </c>
      <c r="S112" s="26">
        <v>0</v>
      </c>
      <c r="T112" s="25">
        <v>10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5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4</v>
      </c>
      <c r="M113" s="25">
        <v>5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2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6</v>
      </c>
      <c r="Q114" s="25">
        <v>26</v>
      </c>
      <c r="R114" s="25">
        <v>5</v>
      </c>
      <c r="S114" s="26">
        <v>10</v>
      </c>
      <c r="T114" s="25">
        <v>120</v>
      </c>
      <c r="U114" s="25">
        <v>50</v>
      </c>
      <c r="V114" s="25">
        <v>18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10</v>
      </c>
      <c r="R115" s="25">
        <v>4</v>
      </c>
      <c r="S115" s="26">
        <v>1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5</v>
      </c>
      <c r="Q116" s="25">
        <v>4</v>
      </c>
      <c r="R116" s="25">
        <v>0</v>
      </c>
      <c r="S116" s="26">
        <v>0</v>
      </c>
      <c r="T116" s="25">
        <v>22</v>
      </c>
      <c r="U116" s="25">
        <v>10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2</v>
      </c>
      <c r="T118" s="25">
        <v>65</v>
      </c>
      <c r="U118" s="25">
        <v>19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14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24</v>
      </c>
      <c r="T119" s="25">
        <v>49</v>
      </c>
      <c r="U119" s="25">
        <v>12</v>
      </c>
      <c r="V119" s="25">
        <v>55</v>
      </c>
      <c r="W119" s="17">
        <v>15</v>
      </c>
      <c r="X119" s="17">
        <v>14</v>
      </c>
      <c r="Y119" s="25">
        <v>0</v>
      </c>
      <c r="Z119" s="25">
        <v>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1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6</v>
      </c>
      <c r="T122" s="25">
        <v>15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2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38</v>
      </c>
      <c r="T124" s="25">
        <v>103</v>
      </c>
      <c r="U124" s="25">
        <v>4</v>
      </c>
      <c r="V124" s="25">
        <v>1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7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1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4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3</v>
      </c>
      <c r="L138" s="25">
        <v>0</v>
      </c>
      <c r="M138" s="25">
        <v>4</v>
      </c>
      <c r="N138" s="25">
        <v>2</v>
      </c>
      <c r="O138" s="26">
        <v>0</v>
      </c>
      <c r="P138" s="25">
        <v>1</v>
      </c>
      <c r="Q138" s="25">
        <v>4</v>
      </c>
      <c r="R138" s="25">
        <v>0</v>
      </c>
      <c r="S138" s="26">
        <v>4</v>
      </c>
      <c r="T138" s="25">
        <v>15</v>
      </c>
      <c r="U138" s="25">
        <v>26</v>
      </c>
      <c r="V138" s="25">
        <v>16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1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1</v>
      </c>
      <c r="S143" s="26">
        <v>4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4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1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66</v>
      </c>
      <c r="U146" s="25">
        <v>33</v>
      </c>
      <c r="V146" s="25">
        <v>25</v>
      </c>
      <c r="W146" s="17">
        <v>0</v>
      </c>
      <c r="X146" s="17">
        <v>0</v>
      </c>
      <c r="Y146" s="25">
        <v>4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5</v>
      </c>
      <c r="R148" s="25">
        <v>3</v>
      </c>
      <c r="S148" s="26">
        <v>14</v>
      </c>
      <c r="T148" s="25">
        <v>39</v>
      </c>
      <c r="U148" s="25">
        <v>7</v>
      </c>
      <c r="V148" s="25">
        <v>8</v>
      </c>
      <c r="W148" s="17">
        <v>0</v>
      </c>
      <c r="X148" s="17">
        <v>0</v>
      </c>
      <c r="Y148" s="25">
        <v>5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14</v>
      </c>
      <c r="R149" s="25">
        <v>7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41</v>
      </c>
      <c r="L150" s="25">
        <v>20</v>
      </c>
      <c r="M150" s="25">
        <v>15</v>
      </c>
      <c r="N150" s="25">
        <v>8</v>
      </c>
      <c r="O150" s="26">
        <v>3</v>
      </c>
      <c r="P150" s="25">
        <v>32</v>
      </c>
      <c r="Q150" s="25">
        <v>87</v>
      </c>
      <c r="R150" s="25">
        <v>28</v>
      </c>
      <c r="S150" s="26">
        <v>64</v>
      </c>
      <c r="T150" s="25">
        <v>197</v>
      </c>
      <c r="U150" s="25">
        <v>135</v>
      </c>
      <c r="V150" s="25">
        <v>174</v>
      </c>
      <c r="W150" s="17">
        <v>77</v>
      </c>
      <c r="X150" s="17">
        <v>76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1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8</v>
      </c>
      <c r="T164" s="25">
        <v>5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3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4</v>
      </c>
      <c r="T171" s="25">
        <v>12</v>
      </c>
      <c r="U171" s="25">
        <v>9</v>
      </c>
      <c r="V171" s="25">
        <v>13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6</v>
      </c>
      <c r="T182" s="25">
        <v>18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44</v>
      </c>
      <c r="T185" s="25">
        <v>115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20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37</v>
      </c>
      <c r="U187" s="25">
        <v>6</v>
      </c>
      <c r="V187" s="25">
        <v>7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16</v>
      </c>
      <c r="R191" s="25">
        <v>3</v>
      </c>
      <c r="S191" s="26">
        <v>12</v>
      </c>
      <c r="T191" s="25">
        <v>19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5</v>
      </c>
      <c r="Q192" s="25">
        <v>10</v>
      </c>
      <c r="R192" s="25">
        <v>4</v>
      </c>
      <c r="S192" s="26">
        <v>25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10</v>
      </c>
      <c r="L193" s="25">
        <v>6</v>
      </c>
      <c r="M193" s="25">
        <v>1</v>
      </c>
      <c r="N193" s="25">
        <v>9</v>
      </c>
      <c r="O193" s="26">
        <v>3</v>
      </c>
      <c r="P193" s="25">
        <v>8</v>
      </c>
      <c r="Q193" s="25">
        <v>19</v>
      </c>
      <c r="R193" s="25">
        <v>14</v>
      </c>
      <c r="S193" s="26">
        <v>0</v>
      </c>
      <c r="T193" s="25">
        <v>31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4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12</v>
      </c>
      <c r="T202" s="25">
        <v>5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2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10</v>
      </c>
      <c r="T208" s="25">
        <v>10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8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5</v>
      </c>
      <c r="O210" s="26">
        <v>0</v>
      </c>
      <c r="P210" s="25">
        <v>10</v>
      </c>
      <c r="Q210" s="25">
        <v>44</v>
      </c>
      <c r="R210" s="25">
        <v>30</v>
      </c>
      <c r="S210" s="26">
        <v>12</v>
      </c>
      <c r="T210" s="25">
        <v>36</v>
      </c>
      <c r="U210" s="25">
        <v>36</v>
      </c>
      <c r="V210" s="25">
        <v>38</v>
      </c>
      <c r="W210" s="17">
        <v>0</v>
      </c>
      <c r="X210" s="17">
        <v>18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22</v>
      </c>
      <c r="U211" s="25">
        <v>14</v>
      </c>
      <c r="V211" s="25">
        <v>20</v>
      </c>
      <c r="W211" s="17">
        <v>10</v>
      </c>
      <c r="X211" s="17">
        <v>10</v>
      </c>
      <c r="Y211" s="25">
        <v>5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2</v>
      </c>
      <c r="Q212" s="25">
        <v>3</v>
      </c>
      <c r="R212" s="25">
        <v>1</v>
      </c>
      <c r="S212" s="26">
        <v>2</v>
      </c>
      <c r="T212" s="25">
        <v>21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3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34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5</v>
      </c>
      <c r="T221" s="25">
        <v>4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13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58</v>
      </c>
      <c r="R223" s="25">
        <v>41</v>
      </c>
      <c r="S223" s="26">
        <v>23</v>
      </c>
      <c r="T223" s="25">
        <v>91</v>
      </c>
      <c r="U223" s="25">
        <v>62</v>
      </c>
      <c r="V223" s="25">
        <v>25</v>
      </c>
      <c r="W223" s="17">
        <v>0</v>
      </c>
      <c r="X223" s="17">
        <v>0</v>
      </c>
      <c r="Y223" s="25">
        <v>0</v>
      </c>
      <c r="Z223" s="25">
        <v>4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4</v>
      </c>
      <c r="R225" s="25">
        <v>3</v>
      </c>
      <c r="S225" s="26">
        <v>2</v>
      </c>
      <c r="T225" s="25">
        <v>2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37</v>
      </c>
      <c r="L227" s="25">
        <v>17</v>
      </c>
      <c r="M227" s="25">
        <v>16</v>
      </c>
      <c r="N227" s="25">
        <v>20</v>
      </c>
      <c r="O227" s="26">
        <v>1</v>
      </c>
      <c r="P227" s="25">
        <v>21</v>
      </c>
      <c r="Q227" s="25">
        <v>61</v>
      </c>
      <c r="R227" s="25">
        <v>34</v>
      </c>
      <c r="S227" s="26">
        <v>57</v>
      </c>
      <c r="T227" s="25">
        <v>153</v>
      </c>
      <c r="U227" s="25">
        <v>38</v>
      </c>
      <c r="V227" s="25">
        <v>76</v>
      </c>
      <c r="W227" s="17">
        <v>9</v>
      </c>
      <c r="X227" s="17">
        <v>9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11</v>
      </c>
      <c r="R228" s="25">
        <v>3</v>
      </c>
      <c r="S228" s="26">
        <v>7</v>
      </c>
      <c r="T228" s="25">
        <v>3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1</v>
      </c>
      <c r="Q231" s="25">
        <v>4</v>
      </c>
      <c r="R231" s="25">
        <v>3</v>
      </c>
      <c r="S231" s="26">
        <v>0</v>
      </c>
      <c r="T231" s="25">
        <v>13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30</v>
      </c>
      <c r="K233" s="17">
        <v>20</v>
      </c>
      <c r="L233" s="25">
        <v>16</v>
      </c>
      <c r="M233" s="25">
        <v>19</v>
      </c>
      <c r="N233" s="25">
        <v>13</v>
      </c>
      <c r="O233" s="26">
        <v>4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4</v>
      </c>
      <c r="Z233" s="25">
        <v>8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2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1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28</v>
      </c>
      <c r="R238" s="25">
        <v>18</v>
      </c>
      <c r="S238" s="26">
        <v>3</v>
      </c>
      <c r="T238" s="25">
        <v>8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1</v>
      </c>
      <c r="O239" s="26">
        <v>0</v>
      </c>
      <c r="P239" s="25">
        <v>2</v>
      </c>
      <c r="Q239" s="25">
        <v>4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4</v>
      </c>
      <c r="P240" s="25">
        <v>13</v>
      </c>
      <c r="Q240" s="25">
        <v>12</v>
      </c>
      <c r="R240" s="25">
        <v>12</v>
      </c>
      <c r="S240" s="26">
        <v>1</v>
      </c>
      <c r="T240" s="25">
        <v>5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1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3</v>
      </c>
      <c r="R242" s="25">
        <v>2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9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27</v>
      </c>
      <c r="R244" s="25">
        <v>13</v>
      </c>
      <c r="S244" s="26">
        <v>5</v>
      </c>
      <c r="T244" s="25">
        <v>46</v>
      </c>
      <c r="U244" s="25">
        <v>5</v>
      </c>
      <c r="V244" s="25">
        <v>9</v>
      </c>
      <c r="W244" s="17">
        <v>0</v>
      </c>
      <c r="X244" s="17">
        <v>9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1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3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3</v>
      </c>
      <c r="L249" s="25">
        <v>1</v>
      </c>
      <c r="M249" s="25">
        <v>4</v>
      </c>
      <c r="N249" s="25">
        <v>3</v>
      </c>
      <c r="O249" s="26">
        <v>0</v>
      </c>
      <c r="P249" s="25">
        <v>2</v>
      </c>
      <c r="Q249" s="25">
        <v>16</v>
      </c>
      <c r="R249" s="25">
        <v>17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4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4</v>
      </c>
      <c r="L256" s="25">
        <v>4</v>
      </c>
      <c r="M256" s="25">
        <v>1</v>
      </c>
      <c r="N256" s="25">
        <v>0</v>
      </c>
      <c r="O256" s="26">
        <v>1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5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14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35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3</v>
      </c>
      <c r="M263" s="25">
        <v>1</v>
      </c>
      <c r="N263" s="25">
        <v>0</v>
      </c>
      <c r="O263" s="26">
        <v>0</v>
      </c>
      <c r="P263" s="25">
        <v>1</v>
      </c>
      <c r="Q263" s="25">
        <v>1</v>
      </c>
      <c r="R263" s="25">
        <v>1</v>
      </c>
      <c r="S263" s="26">
        <v>1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6</v>
      </c>
      <c r="Q264" s="25">
        <v>10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1</v>
      </c>
      <c r="K265" s="17">
        <v>2</v>
      </c>
      <c r="L265" s="25">
        <v>0</v>
      </c>
      <c r="M265" s="25">
        <v>0</v>
      </c>
      <c r="N265" s="25">
        <v>0</v>
      </c>
      <c r="O265" s="26">
        <v>0</v>
      </c>
      <c r="P265" s="25">
        <v>4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30</v>
      </c>
      <c r="R266" s="25">
        <v>5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2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1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17</v>
      </c>
      <c r="L269" s="25">
        <v>5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83</v>
      </c>
      <c r="U269" s="25">
        <v>94</v>
      </c>
      <c r="V269" s="25">
        <v>130</v>
      </c>
      <c r="W269" s="17">
        <v>0</v>
      </c>
      <c r="X269" s="17">
        <v>7</v>
      </c>
      <c r="Y269" s="25">
        <v>1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45</v>
      </c>
      <c r="T272" s="25">
        <v>102</v>
      </c>
      <c r="U272" s="25">
        <v>71</v>
      </c>
      <c r="V272" s="25">
        <v>47</v>
      </c>
      <c r="W272" s="17">
        <v>0</v>
      </c>
      <c r="X272" s="17">
        <v>7</v>
      </c>
      <c r="Y272" s="25">
        <v>5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7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1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1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11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15</v>
      </c>
      <c r="U288" s="25">
        <v>11</v>
      </c>
      <c r="V288" s="25">
        <v>8</v>
      </c>
      <c r="W288" s="17">
        <v>0</v>
      </c>
      <c r="X288" s="17">
        <v>0</v>
      </c>
      <c r="Y288" s="25">
        <v>3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3</v>
      </c>
      <c r="T298" s="25">
        <v>2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14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4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18</v>
      </c>
      <c r="T300" s="25">
        <v>9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3</v>
      </c>
      <c r="Q302" s="25">
        <v>15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1</v>
      </c>
      <c r="M305" s="25">
        <v>1</v>
      </c>
      <c r="N305" s="25">
        <v>2</v>
      </c>
      <c r="O305" s="26">
        <v>0</v>
      </c>
      <c r="P305" s="25">
        <v>2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3</v>
      </c>
      <c r="Q306" s="25">
        <v>20</v>
      </c>
      <c r="R306" s="25">
        <v>5</v>
      </c>
      <c r="S306" s="26">
        <v>4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15</v>
      </c>
      <c r="Q309" s="25">
        <v>41</v>
      </c>
      <c r="R309" s="25">
        <v>20</v>
      </c>
      <c r="S309" s="26">
        <v>16</v>
      </c>
      <c r="T309" s="25">
        <v>195</v>
      </c>
      <c r="U309" s="25">
        <v>75</v>
      </c>
      <c r="V309" s="25">
        <v>35</v>
      </c>
      <c r="W309" s="17">
        <v>0</v>
      </c>
      <c r="X309" s="17">
        <v>7</v>
      </c>
      <c r="Y309" s="25">
        <v>2</v>
      </c>
      <c r="Z309" s="25">
        <v>0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25</v>
      </c>
      <c r="U310" s="25">
        <v>11</v>
      </c>
      <c r="V310" s="25">
        <v>5</v>
      </c>
      <c r="W310" s="17">
        <v>15</v>
      </c>
      <c r="X310" s="17">
        <v>4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8</v>
      </c>
      <c r="S313" s="26">
        <v>2</v>
      </c>
      <c r="T313" s="25">
        <v>7</v>
      </c>
      <c r="U313" s="25">
        <v>0</v>
      </c>
      <c r="V313" s="25">
        <v>6</v>
      </c>
      <c r="W313" s="17">
        <v>7</v>
      </c>
      <c r="X313" s="17">
        <v>8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3</v>
      </c>
      <c r="P316" s="25">
        <v>0</v>
      </c>
      <c r="Q316" s="25">
        <v>7</v>
      </c>
      <c r="R316" s="25">
        <v>5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15</v>
      </c>
      <c r="T321" s="25">
        <v>38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0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1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1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1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3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1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6</v>
      </c>
      <c r="K334" s="17">
        <v>4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2</v>
      </c>
      <c r="R335" s="25">
        <v>1</v>
      </c>
      <c r="S335" s="26">
        <v>0</v>
      </c>
      <c r="T335" s="25">
        <v>11</v>
      </c>
      <c r="U335" s="25">
        <v>7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28</v>
      </c>
      <c r="T338" s="25">
        <v>43</v>
      </c>
      <c r="U338" s="25">
        <v>51</v>
      </c>
      <c r="V338" s="25">
        <v>25</v>
      </c>
      <c r="W338" s="17">
        <v>0</v>
      </c>
      <c r="X338" s="17">
        <v>1</v>
      </c>
      <c r="Y338" s="25">
        <v>11</v>
      </c>
      <c r="Z338" s="25">
        <v>19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13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45</v>
      </c>
      <c r="S339" s="26">
        <v>4</v>
      </c>
      <c r="T339" s="25">
        <v>24</v>
      </c>
      <c r="U339" s="25">
        <v>1</v>
      </c>
      <c r="V339" s="25">
        <v>5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2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0</v>
      </c>
      <c r="N348" s="25">
        <v>2</v>
      </c>
      <c r="O348" s="26">
        <v>1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7</v>
      </c>
      <c r="U351" s="25">
        <v>9</v>
      </c>
      <c r="V351" s="25">
        <v>9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1</v>
      </c>
      <c r="K380" s="17">
        <v>2</v>
      </c>
      <c r="L380" s="25">
        <v>3</v>
      </c>
      <c r="M380" s="25">
        <v>2</v>
      </c>
      <c r="N380" s="25">
        <v>6</v>
      </c>
      <c r="O380" s="26">
        <v>0</v>
      </c>
      <c r="P380" s="25">
        <v>1</v>
      </c>
      <c r="Q380" s="25">
        <v>13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14</v>
      </c>
      <c r="R422" s="25">
        <v>13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1</v>
      </c>
      <c r="Q434" s="25">
        <v>2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8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10</v>
      </c>
      <c r="T451" s="25">
        <v>24</v>
      </c>
      <c r="U451" s="25">
        <v>13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1</v>
      </c>
      <c r="L455" s="26">
        <v>3</v>
      </c>
      <c r="M455" s="25">
        <v>1</v>
      </c>
      <c r="N455" s="25">
        <v>4</v>
      </c>
      <c r="O455" s="26">
        <v>0</v>
      </c>
      <c r="P455" s="25">
        <v>5</v>
      </c>
      <c r="Q455" s="25">
        <v>9</v>
      </c>
      <c r="R455" s="25">
        <v>3</v>
      </c>
      <c r="S455" s="26">
        <v>6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1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5</v>
      </c>
      <c r="U522" s="25">
        <v>6</v>
      </c>
      <c r="V522" s="25">
        <v>8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3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2</v>
      </c>
      <c r="P592" s="25">
        <v>23</v>
      </c>
      <c r="Q592" s="25">
        <v>51</v>
      </c>
      <c r="R592" s="25">
        <v>20</v>
      </c>
      <c r="S592" s="26">
        <v>32</v>
      </c>
      <c r="T592" s="25">
        <v>23</v>
      </c>
      <c r="U592" s="25">
        <v>9</v>
      </c>
      <c r="V592" s="25">
        <v>8</v>
      </c>
      <c r="W592" s="17">
        <v>22</v>
      </c>
      <c r="X592" s="17">
        <v>3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4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9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27</v>
      </c>
      <c r="R657" s="25">
        <v>15</v>
      </c>
      <c r="S657" s="26">
        <v>12</v>
      </c>
      <c r="T657" s="25">
        <v>28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8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7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1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1</v>
      </c>
      <c r="L786" s="26">
        <v>1</v>
      </c>
      <c r="M786" s="25">
        <v>1</v>
      </c>
      <c r="N786" s="25">
        <v>0</v>
      </c>
      <c r="O786" s="26">
        <v>0</v>
      </c>
      <c r="P786" s="25">
        <v>2</v>
      </c>
      <c r="Q786" s="25">
        <v>6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7.77734375" customWidth="1"/>
    <col min="16" max="16" width="9.33203125" style="22" customWidth="1"/>
    <col min="17" max="18" width="8.77734375" customWidth="1"/>
    <col min="19" max="19" width="8.2187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1317</v>
      </c>
      <c r="G2" s="341"/>
      <c r="H2" s="342"/>
      <c r="I2" s="3" t="s">
        <v>0</v>
      </c>
      <c r="J2" s="4">
        <f>SUBTOTAL(9,J5:J953)</f>
        <v>1094</v>
      </c>
      <c r="K2" s="4">
        <f>SUBTOTAL(9,K5:K953)</f>
        <v>1109</v>
      </c>
      <c r="L2" s="4">
        <f t="shared" ref="L2:AA2" si="0">SUBTOTAL(9,L5:L953)</f>
        <v>1111</v>
      </c>
      <c r="M2" s="4">
        <f t="shared" si="0"/>
        <v>899</v>
      </c>
      <c r="N2" s="4">
        <f t="shared" si="0"/>
        <v>677</v>
      </c>
      <c r="O2" s="4">
        <f t="shared" si="0"/>
        <v>66</v>
      </c>
      <c r="P2" s="4">
        <f t="shared" si="0"/>
        <v>1276</v>
      </c>
      <c r="Q2" s="4">
        <f t="shared" si="0"/>
        <v>4107</v>
      </c>
      <c r="R2" s="4">
        <f t="shared" si="0"/>
        <v>2254</v>
      </c>
      <c r="S2" s="4">
        <f t="shared" si="0"/>
        <v>2062</v>
      </c>
      <c r="T2" s="4">
        <f t="shared" si="0"/>
        <v>6101</v>
      </c>
      <c r="U2" s="4">
        <f t="shared" si="0"/>
        <v>3277</v>
      </c>
      <c r="V2" s="4">
        <f t="shared" si="0"/>
        <v>2769</v>
      </c>
      <c r="W2" s="4">
        <f t="shared" si="0"/>
        <v>510</v>
      </c>
      <c r="X2" s="4">
        <f t="shared" si="0"/>
        <v>701</v>
      </c>
      <c r="Y2" s="4">
        <f t="shared" si="0"/>
        <v>104</v>
      </c>
      <c r="Z2" s="4">
        <f t="shared" si="0"/>
        <v>215</v>
      </c>
      <c r="AA2" s="4">
        <f t="shared" si="0"/>
        <v>167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12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17</v>
      </c>
      <c r="M10" s="25">
        <v>17</v>
      </c>
      <c r="N10" s="25">
        <v>10</v>
      </c>
      <c r="O10" s="26">
        <v>0</v>
      </c>
      <c r="P10" s="25">
        <v>28</v>
      </c>
      <c r="Q10" s="25">
        <v>58</v>
      </c>
      <c r="R10" s="25">
        <v>24</v>
      </c>
      <c r="S10" s="26">
        <v>39</v>
      </c>
      <c r="T10" s="25">
        <v>151</v>
      </c>
      <c r="U10" s="25">
        <v>41</v>
      </c>
      <c r="V10" s="25">
        <v>106</v>
      </c>
      <c r="W10" s="17">
        <v>0</v>
      </c>
      <c r="X10" s="17">
        <v>0</v>
      </c>
      <c r="Y10" s="25">
        <v>0</v>
      </c>
      <c r="Z10" s="25">
        <v>0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30</v>
      </c>
      <c r="R11" s="25">
        <v>25</v>
      </c>
      <c r="S11" s="26">
        <v>11</v>
      </c>
      <c r="T11" s="25">
        <v>88</v>
      </c>
      <c r="U11" s="25">
        <v>74</v>
      </c>
      <c r="V11" s="25">
        <v>95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23</v>
      </c>
      <c r="L12" s="25">
        <v>19</v>
      </c>
      <c r="M12" s="25">
        <v>17</v>
      </c>
      <c r="N12" s="25">
        <v>12</v>
      </c>
      <c r="O12" s="26">
        <v>1</v>
      </c>
      <c r="P12" s="25">
        <v>22</v>
      </c>
      <c r="Q12" s="25">
        <v>65</v>
      </c>
      <c r="R12" s="25">
        <v>20</v>
      </c>
      <c r="S12" s="26">
        <v>106</v>
      </c>
      <c r="T12" s="25">
        <v>66</v>
      </c>
      <c r="U12" s="25">
        <v>36</v>
      </c>
      <c r="V12" s="25">
        <v>28</v>
      </c>
      <c r="W12" s="17">
        <v>1</v>
      </c>
      <c r="X12" s="17">
        <v>2</v>
      </c>
      <c r="Y12" s="25">
        <v>0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7</v>
      </c>
      <c r="L13" s="25">
        <v>11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25</v>
      </c>
      <c r="T13" s="25">
        <v>108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8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16</v>
      </c>
      <c r="T14" s="25">
        <v>92</v>
      </c>
      <c r="U14" s="25">
        <v>44</v>
      </c>
      <c r="V14" s="25">
        <v>39</v>
      </c>
      <c r="W14" s="17">
        <v>1</v>
      </c>
      <c r="X14" s="17">
        <v>1</v>
      </c>
      <c r="Y14" s="25">
        <v>1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0</v>
      </c>
      <c r="N15" s="25">
        <v>0</v>
      </c>
      <c r="O15" s="26">
        <v>1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45</v>
      </c>
      <c r="R16" s="25">
        <v>19</v>
      </c>
      <c r="S16" s="26">
        <v>20</v>
      </c>
      <c r="T16" s="25">
        <v>49</v>
      </c>
      <c r="U16" s="25">
        <v>36</v>
      </c>
      <c r="V16" s="25">
        <v>35</v>
      </c>
      <c r="W16" s="17">
        <v>14</v>
      </c>
      <c r="X16" s="17">
        <v>16</v>
      </c>
      <c r="Y16" s="25">
        <v>1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15</v>
      </c>
      <c r="M17" s="25">
        <v>3</v>
      </c>
      <c r="N17" s="25">
        <v>9</v>
      </c>
      <c r="O17" s="26">
        <v>4</v>
      </c>
      <c r="P17" s="25">
        <v>10</v>
      </c>
      <c r="Q17" s="25">
        <v>42</v>
      </c>
      <c r="R17" s="25">
        <v>32</v>
      </c>
      <c r="S17" s="26">
        <v>30</v>
      </c>
      <c r="T17" s="25">
        <v>74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4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7</v>
      </c>
      <c r="Q18" s="25">
        <v>18</v>
      </c>
      <c r="R18" s="25">
        <v>9</v>
      </c>
      <c r="S18" s="26">
        <v>16</v>
      </c>
      <c r="T18" s="25">
        <v>19</v>
      </c>
      <c r="U18" s="25">
        <v>22</v>
      </c>
      <c r="V18" s="25">
        <v>12</v>
      </c>
      <c r="W18" s="17">
        <v>0</v>
      </c>
      <c r="X18" s="17">
        <v>0</v>
      </c>
      <c r="Y18" s="25">
        <v>3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42</v>
      </c>
      <c r="K19" s="17">
        <v>38</v>
      </c>
      <c r="L19" s="25">
        <v>31</v>
      </c>
      <c r="M19" s="25">
        <v>23</v>
      </c>
      <c r="N19" s="25">
        <v>19</v>
      </c>
      <c r="O19" s="26">
        <v>2</v>
      </c>
      <c r="P19" s="25">
        <v>36</v>
      </c>
      <c r="Q19" s="25">
        <v>133</v>
      </c>
      <c r="R19" s="25">
        <v>76</v>
      </c>
      <c r="S19" s="26">
        <v>105</v>
      </c>
      <c r="T19" s="25">
        <v>155</v>
      </c>
      <c r="U19" s="25">
        <v>113</v>
      </c>
      <c r="V19" s="25">
        <v>192</v>
      </c>
      <c r="W19" s="17">
        <v>18</v>
      </c>
      <c r="X19" s="17">
        <v>89</v>
      </c>
      <c r="Y19" s="25">
        <v>7</v>
      </c>
      <c r="Z19" s="25">
        <v>22</v>
      </c>
      <c r="AA19" s="25">
        <v>23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8</v>
      </c>
      <c r="R20" s="25">
        <v>5</v>
      </c>
      <c r="S20" s="26">
        <v>12</v>
      </c>
      <c r="T20" s="25">
        <v>19</v>
      </c>
      <c r="U20" s="25">
        <v>2</v>
      </c>
      <c r="V20" s="25">
        <v>19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18</v>
      </c>
      <c r="U21" s="25">
        <v>1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11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26</v>
      </c>
      <c r="M26" s="25">
        <v>16</v>
      </c>
      <c r="N26" s="25">
        <v>3</v>
      </c>
      <c r="O26" s="26">
        <v>3</v>
      </c>
      <c r="P26" s="25">
        <v>15</v>
      </c>
      <c r="Q26" s="25">
        <v>87</v>
      </c>
      <c r="R26" s="25">
        <v>21</v>
      </c>
      <c r="S26" s="26">
        <v>43</v>
      </c>
      <c r="T26" s="25">
        <v>95</v>
      </c>
      <c r="U26" s="25">
        <v>78</v>
      </c>
      <c r="V26" s="25">
        <v>36</v>
      </c>
      <c r="W26" s="17">
        <v>9</v>
      </c>
      <c r="X26" s="17">
        <v>11</v>
      </c>
      <c r="Y26" s="25">
        <v>0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36</v>
      </c>
      <c r="L27" s="25">
        <v>36</v>
      </c>
      <c r="M27" s="25">
        <v>22</v>
      </c>
      <c r="N27" s="25">
        <v>9</v>
      </c>
      <c r="O27" s="26">
        <v>4</v>
      </c>
      <c r="P27" s="25">
        <v>25</v>
      </c>
      <c r="Q27" s="25">
        <v>97</v>
      </c>
      <c r="R27" s="25">
        <v>58</v>
      </c>
      <c r="S27" s="26">
        <v>23</v>
      </c>
      <c r="T27" s="25">
        <v>188</v>
      </c>
      <c r="U27" s="25">
        <v>62</v>
      </c>
      <c r="V27" s="25">
        <v>47</v>
      </c>
      <c r="W27" s="17">
        <v>3</v>
      </c>
      <c r="X27" s="17">
        <v>16</v>
      </c>
      <c r="Y27" s="25">
        <v>4</v>
      </c>
      <c r="Z27" s="25">
        <v>11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29</v>
      </c>
      <c r="L28" s="25">
        <v>30</v>
      </c>
      <c r="M28" s="25">
        <v>8</v>
      </c>
      <c r="N28" s="25">
        <v>11</v>
      </c>
      <c r="O28" s="26">
        <v>0</v>
      </c>
      <c r="P28" s="25">
        <v>38</v>
      </c>
      <c r="Q28" s="25">
        <v>81</v>
      </c>
      <c r="R28" s="25">
        <v>37</v>
      </c>
      <c r="S28" s="26">
        <v>72</v>
      </c>
      <c r="T28" s="25">
        <v>205</v>
      </c>
      <c r="U28" s="25">
        <v>29</v>
      </c>
      <c r="V28" s="25">
        <v>99</v>
      </c>
      <c r="W28" s="17">
        <v>1</v>
      </c>
      <c r="X28" s="17">
        <v>6</v>
      </c>
      <c r="Y28" s="25">
        <v>0</v>
      </c>
      <c r="Z28" s="25">
        <v>6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15</v>
      </c>
      <c r="L29" s="25">
        <v>15</v>
      </c>
      <c r="M29" s="25">
        <v>18</v>
      </c>
      <c r="N29" s="25">
        <v>4</v>
      </c>
      <c r="O29" s="26">
        <v>2</v>
      </c>
      <c r="P29" s="25">
        <v>16</v>
      </c>
      <c r="Q29" s="25">
        <v>51</v>
      </c>
      <c r="R29" s="25">
        <v>35</v>
      </c>
      <c r="S29" s="26">
        <v>38</v>
      </c>
      <c r="T29" s="25">
        <v>112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21</v>
      </c>
      <c r="L30" s="25">
        <v>26</v>
      </c>
      <c r="M30" s="25">
        <v>12</v>
      </c>
      <c r="N30" s="25">
        <v>12</v>
      </c>
      <c r="O30" s="26">
        <v>2</v>
      </c>
      <c r="P30" s="25">
        <v>36</v>
      </c>
      <c r="Q30" s="25">
        <v>72</v>
      </c>
      <c r="R30" s="25">
        <v>26</v>
      </c>
      <c r="S30" s="26">
        <v>48</v>
      </c>
      <c r="T30" s="25">
        <v>312</v>
      </c>
      <c r="U30" s="25">
        <v>115</v>
      </c>
      <c r="V30" s="25">
        <v>111</v>
      </c>
      <c r="W30" s="17">
        <v>3</v>
      </c>
      <c r="X30" s="17">
        <v>27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9</v>
      </c>
      <c r="K31" s="17">
        <v>5</v>
      </c>
      <c r="L31" s="25">
        <v>5</v>
      </c>
      <c r="M31" s="25">
        <v>3</v>
      </c>
      <c r="N31" s="25">
        <v>1</v>
      </c>
      <c r="O31" s="26">
        <v>0</v>
      </c>
      <c r="P31" s="25">
        <v>2</v>
      </c>
      <c r="Q31" s="25">
        <v>6</v>
      </c>
      <c r="R31" s="25">
        <v>4</v>
      </c>
      <c r="S31" s="26">
        <v>25</v>
      </c>
      <c r="T31" s="25">
        <v>8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12</v>
      </c>
      <c r="T32" s="25">
        <v>50</v>
      </c>
      <c r="U32" s="25">
        <v>61</v>
      </c>
      <c r="V32" s="25">
        <v>40</v>
      </c>
      <c r="W32" s="17">
        <v>12</v>
      </c>
      <c r="X32" s="17">
        <v>11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9</v>
      </c>
      <c r="L33" s="25">
        <v>23</v>
      </c>
      <c r="M33" s="25">
        <v>6</v>
      </c>
      <c r="N33" s="25">
        <v>4</v>
      </c>
      <c r="O33" s="26">
        <v>0</v>
      </c>
      <c r="P33" s="25">
        <v>14</v>
      </c>
      <c r="Q33" s="25">
        <v>47</v>
      </c>
      <c r="R33" s="25">
        <v>10</v>
      </c>
      <c r="S33" s="26">
        <v>13</v>
      </c>
      <c r="T33" s="25">
        <v>211</v>
      </c>
      <c r="U33" s="25">
        <v>136</v>
      </c>
      <c r="V33" s="25">
        <v>40</v>
      </c>
      <c r="W33" s="17">
        <v>22</v>
      </c>
      <c r="X33" s="17">
        <v>30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16</v>
      </c>
      <c r="R34" s="25">
        <v>6</v>
      </c>
      <c r="S34" s="26">
        <v>4</v>
      </c>
      <c r="T34" s="25">
        <v>15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28</v>
      </c>
      <c r="L35" s="25">
        <v>11</v>
      </c>
      <c r="M35" s="25">
        <v>10</v>
      </c>
      <c r="N35" s="25">
        <v>4</v>
      </c>
      <c r="O35" s="26">
        <v>2</v>
      </c>
      <c r="P35" s="25">
        <v>12</v>
      </c>
      <c r="Q35" s="25">
        <v>53</v>
      </c>
      <c r="R35" s="25">
        <v>22</v>
      </c>
      <c r="S35" s="26">
        <v>40</v>
      </c>
      <c r="T35" s="25">
        <v>41</v>
      </c>
      <c r="U35" s="25">
        <v>27</v>
      </c>
      <c r="V35" s="25">
        <v>16</v>
      </c>
      <c r="W35" s="17">
        <v>39</v>
      </c>
      <c r="X35" s="17">
        <v>40</v>
      </c>
      <c r="Y35" s="25">
        <v>5</v>
      </c>
      <c r="Z35" s="25">
        <v>2</v>
      </c>
      <c r="AA35" s="25">
        <v>4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6</v>
      </c>
      <c r="M36" s="25">
        <v>2</v>
      </c>
      <c r="N36" s="25">
        <v>0</v>
      </c>
      <c r="O36" s="26">
        <v>0</v>
      </c>
      <c r="P36" s="25">
        <v>10</v>
      </c>
      <c r="Q36" s="25">
        <v>15</v>
      </c>
      <c r="R36" s="25">
        <v>3</v>
      </c>
      <c r="S36" s="26">
        <v>21</v>
      </c>
      <c r="T36" s="25">
        <v>61</v>
      </c>
      <c r="U36" s="25">
        <v>12</v>
      </c>
      <c r="V36" s="25">
        <v>14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3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7</v>
      </c>
      <c r="T38" s="25">
        <v>47</v>
      </c>
      <c r="U38" s="25">
        <v>27</v>
      </c>
      <c r="V38" s="25">
        <v>9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9</v>
      </c>
      <c r="T40" s="25">
        <v>43</v>
      </c>
      <c r="U40" s="25">
        <v>26</v>
      </c>
      <c r="V40" s="25">
        <v>30</v>
      </c>
      <c r="W40" s="17">
        <v>0</v>
      </c>
      <c r="X40" s="17">
        <v>22</v>
      </c>
      <c r="Y40" s="25">
        <v>2</v>
      </c>
      <c r="Z40" s="25">
        <v>4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1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13</v>
      </c>
      <c r="V43" s="25">
        <v>9</v>
      </c>
      <c r="W43" s="17">
        <v>4</v>
      </c>
      <c r="X43" s="17">
        <v>0</v>
      </c>
      <c r="Y43" s="25">
        <v>0</v>
      </c>
      <c r="Z43" s="25">
        <v>2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4</v>
      </c>
      <c r="K44" s="17">
        <v>4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12</v>
      </c>
      <c r="R44" s="25">
        <v>3</v>
      </c>
      <c r="S44" s="26">
        <v>0</v>
      </c>
      <c r="T44" s="25">
        <v>1</v>
      </c>
      <c r="U44" s="25">
        <v>7</v>
      </c>
      <c r="V44" s="25">
        <v>1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2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15</v>
      </c>
      <c r="M53" s="25">
        <v>9</v>
      </c>
      <c r="N53" s="25">
        <v>8</v>
      </c>
      <c r="O53" s="26">
        <v>1</v>
      </c>
      <c r="P53" s="25">
        <v>5</v>
      </c>
      <c r="Q53" s="25">
        <v>40</v>
      </c>
      <c r="R53" s="25">
        <v>18</v>
      </c>
      <c r="S53" s="26">
        <v>63</v>
      </c>
      <c r="T53" s="25">
        <v>91</v>
      </c>
      <c r="U53" s="25">
        <v>70</v>
      </c>
      <c r="V53" s="25">
        <v>48</v>
      </c>
      <c r="W53" s="17">
        <v>10</v>
      </c>
      <c r="X53" s="17">
        <v>6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4</v>
      </c>
      <c r="L55" s="25">
        <v>0</v>
      </c>
      <c r="M55" s="25">
        <v>4</v>
      </c>
      <c r="N55" s="25">
        <v>4</v>
      </c>
      <c r="O55" s="26">
        <v>0</v>
      </c>
      <c r="P55" s="25">
        <v>5</v>
      </c>
      <c r="Q55" s="25">
        <v>7</v>
      </c>
      <c r="R55" s="25">
        <v>14</v>
      </c>
      <c r="S55" s="26">
        <v>26</v>
      </c>
      <c r="T55" s="25">
        <v>7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6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1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4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8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13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17</v>
      </c>
      <c r="L66" s="25">
        <v>11</v>
      </c>
      <c r="M66" s="25">
        <v>13</v>
      </c>
      <c r="N66" s="25">
        <v>10</v>
      </c>
      <c r="O66" s="26">
        <v>0</v>
      </c>
      <c r="P66" s="25">
        <v>9</v>
      </c>
      <c r="Q66" s="25">
        <v>31</v>
      </c>
      <c r="R66" s="25">
        <v>22</v>
      </c>
      <c r="S66" s="26">
        <v>19</v>
      </c>
      <c r="T66" s="25">
        <v>65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7</v>
      </c>
      <c r="L68" s="25">
        <v>9</v>
      </c>
      <c r="M68" s="25">
        <v>1</v>
      </c>
      <c r="N68" s="25">
        <v>6</v>
      </c>
      <c r="O68" s="26">
        <v>0</v>
      </c>
      <c r="P68" s="25">
        <v>8</v>
      </c>
      <c r="Q68" s="25">
        <v>30</v>
      </c>
      <c r="R68" s="25">
        <v>15</v>
      </c>
      <c r="S68" s="26">
        <v>14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1</v>
      </c>
      <c r="Z68" s="25">
        <v>1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6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2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14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44</v>
      </c>
      <c r="T78" s="25">
        <v>60</v>
      </c>
      <c r="U78" s="25">
        <v>87</v>
      </c>
      <c r="V78" s="25">
        <v>52</v>
      </c>
      <c r="W78" s="17">
        <v>14</v>
      </c>
      <c r="X78" s="17">
        <v>14</v>
      </c>
      <c r="Y78" s="25">
        <v>0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7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6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13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49</v>
      </c>
      <c r="L92" s="25">
        <v>59</v>
      </c>
      <c r="M92" s="25">
        <v>19</v>
      </c>
      <c r="N92" s="25">
        <v>12</v>
      </c>
      <c r="O92" s="26">
        <v>3</v>
      </c>
      <c r="P92" s="25">
        <v>47</v>
      </c>
      <c r="Q92" s="25">
        <v>165</v>
      </c>
      <c r="R92" s="25">
        <v>73</v>
      </c>
      <c r="S92" s="26">
        <v>29</v>
      </c>
      <c r="T92" s="25">
        <v>108</v>
      </c>
      <c r="U92" s="25">
        <v>63</v>
      </c>
      <c r="V92" s="25">
        <v>72</v>
      </c>
      <c r="W92" s="17">
        <v>0</v>
      </c>
      <c r="X92" s="17">
        <v>0</v>
      </c>
      <c r="Y92" s="25">
        <v>0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5</v>
      </c>
      <c r="R93" s="25">
        <v>3</v>
      </c>
      <c r="S93" s="26">
        <v>2</v>
      </c>
      <c r="T93" s="25">
        <v>9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4</v>
      </c>
      <c r="L94" s="25">
        <v>6</v>
      </c>
      <c r="M94" s="25">
        <v>3</v>
      </c>
      <c r="N94" s="25">
        <v>4</v>
      </c>
      <c r="O94" s="26">
        <v>0</v>
      </c>
      <c r="P94" s="25">
        <v>2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3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2</v>
      </c>
      <c r="N96" s="25">
        <v>1</v>
      </c>
      <c r="O96" s="26">
        <v>0</v>
      </c>
      <c r="P96" s="25">
        <v>1</v>
      </c>
      <c r="Q96" s="25">
        <v>1</v>
      </c>
      <c r="R96" s="25">
        <v>3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2</v>
      </c>
      <c r="O97" s="26">
        <v>0</v>
      </c>
      <c r="P97" s="25">
        <v>5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6</v>
      </c>
      <c r="R98" s="25">
        <v>6</v>
      </c>
      <c r="S98" s="26">
        <v>1</v>
      </c>
      <c r="T98" s="25">
        <v>19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3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4</v>
      </c>
      <c r="M99" s="25">
        <v>6</v>
      </c>
      <c r="N99" s="25">
        <v>4</v>
      </c>
      <c r="O99" s="26">
        <v>0</v>
      </c>
      <c r="P99" s="25">
        <v>10</v>
      </c>
      <c r="Q99" s="25">
        <v>42</v>
      </c>
      <c r="R99" s="25">
        <v>12</v>
      </c>
      <c r="S99" s="26">
        <v>0</v>
      </c>
      <c r="T99" s="25">
        <v>40</v>
      </c>
      <c r="U99" s="25">
        <v>42</v>
      </c>
      <c r="V99" s="25">
        <v>36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1</v>
      </c>
      <c r="M100" s="25">
        <v>1</v>
      </c>
      <c r="N100" s="25">
        <v>2</v>
      </c>
      <c r="O100" s="26">
        <v>0</v>
      </c>
      <c r="P100" s="25">
        <v>5</v>
      </c>
      <c r="Q100" s="25">
        <v>4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4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8</v>
      </c>
      <c r="K102" s="17">
        <v>3</v>
      </c>
      <c r="L102" s="25">
        <v>5</v>
      </c>
      <c r="M102" s="25">
        <v>10</v>
      </c>
      <c r="N102" s="25">
        <v>4</v>
      </c>
      <c r="O102" s="26">
        <v>0</v>
      </c>
      <c r="P102" s="25">
        <v>9</v>
      </c>
      <c r="Q102" s="25">
        <v>22</v>
      </c>
      <c r="R102" s="25">
        <v>7</v>
      </c>
      <c r="S102" s="26">
        <v>8</v>
      </c>
      <c r="T102" s="25">
        <v>16</v>
      </c>
      <c r="U102" s="25">
        <v>9</v>
      </c>
      <c r="V102" s="25">
        <v>17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3</v>
      </c>
      <c r="M103" s="25">
        <v>2</v>
      </c>
      <c r="N103" s="25">
        <v>2</v>
      </c>
      <c r="O103" s="26">
        <v>0</v>
      </c>
      <c r="P103" s="25">
        <v>1</v>
      </c>
      <c r="Q103" s="25">
        <v>4</v>
      </c>
      <c r="R103" s="25">
        <v>5</v>
      </c>
      <c r="S103" s="26">
        <v>1</v>
      </c>
      <c r="T103" s="25">
        <v>14</v>
      </c>
      <c r="U103" s="25">
        <v>0</v>
      </c>
      <c r="V103" s="25">
        <v>0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46</v>
      </c>
      <c r="M106" s="25">
        <v>4</v>
      </c>
      <c r="N106" s="25">
        <v>1</v>
      </c>
      <c r="O106" s="26">
        <v>1</v>
      </c>
      <c r="P106" s="25">
        <v>18</v>
      </c>
      <c r="Q106" s="25">
        <v>23</v>
      </c>
      <c r="R106" s="25">
        <v>4</v>
      </c>
      <c r="S106" s="26">
        <v>0</v>
      </c>
      <c r="T106" s="25">
        <v>59</v>
      </c>
      <c r="U106" s="25">
        <v>12</v>
      </c>
      <c r="V106" s="25">
        <v>6</v>
      </c>
      <c r="W106" s="17">
        <v>4</v>
      </c>
      <c r="X106" s="17">
        <v>5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3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1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7</v>
      </c>
      <c r="L110" s="25">
        <v>10</v>
      </c>
      <c r="M110" s="25">
        <v>20</v>
      </c>
      <c r="N110" s="25">
        <v>4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37</v>
      </c>
      <c r="U110" s="25">
        <v>54</v>
      </c>
      <c r="V110" s="25">
        <v>30</v>
      </c>
      <c r="W110" s="17">
        <v>0</v>
      </c>
      <c r="X110" s="17">
        <v>0</v>
      </c>
      <c r="Y110" s="25">
        <v>7</v>
      </c>
      <c r="Z110" s="25">
        <v>15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4</v>
      </c>
      <c r="L112" s="25">
        <v>4</v>
      </c>
      <c r="M112" s="25">
        <v>4</v>
      </c>
      <c r="N112" s="25">
        <v>2</v>
      </c>
      <c r="O112" s="26">
        <v>0</v>
      </c>
      <c r="P112" s="25">
        <v>12</v>
      </c>
      <c r="Q112" s="25">
        <v>23</v>
      </c>
      <c r="R112" s="25">
        <v>9</v>
      </c>
      <c r="S112" s="26">
        <v>0</v>
      </c>
      <c r="T112" s="25">
        <v>14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4</v>
      </c>
      <c r="L114" s="25">
        <v>3</v>
      </c>
      <c r="M114" s="25">
        <v>6</v>
      </c>
      <c r="N114" s="25">
        <v>6</v>
      </c>
      <c r="O114" s="26">
        <v>1</v>
      </c>
      <c r="P114" s="25">
        <v>7</v>
      </c>
      <c r="Q114" s="25">
        <v>21</v>
      </c>
      <c r="R114" s="25">
        <v>11</v>
      </c>
      <c r="S114" s="26">
        <v>0</v>
      </c>
      <c r="T114" s="25">
        <v>144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3</v>
      </c>
      <c r="K115" s="17">
        <v>3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4</v>
      </c>
      <c r="R115" s="25">
        <v>7</v>
      </c>
      <c r="S115" s="26">
        <v>2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2</v>
      </c>
      <c r="K117" s="17">
        <v>1</v>
      </c>
      <c r="L117" s="25">
        <v>1</v>
      </c>
      <c r="M117" s="25">
        <v>0</v>
      </c>
      <c r="N117" s="25">
        <v>1</v>
      </c>
      <c r="O117" s="26">
        <v>0</v>
      </c>
      <c r="P117" s="25">
        <v>1</v>
      </c>
      <c r="Q117" s="25">
        <v>2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8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4</v>
      </c>
      <c r="L119" s="25">
        <v>14</v>
      </c>
      <c r="M119" s="25">
        <v>11</v>
      </c>
      <c r="N119" s="25">
        <v>14</v>
      </c>
      <c r="O119" s="26">
        <v>0</v>
      </c>
      <c r="P119" s="25">
        <v>21</v>
      </c>
      <c r="Q119" s="25">
        <v>54</v>
      </c>
      <c r="R119" s="25">
        <v>38</v>
      </c>
      <c r="S119" s="26">
        <v>40</v>
      </c>
      <c r="T119" s="25">
        <v>74</v>
      </c>
      <c r="U119" s="25">
        <v>18</v>
      </c>
      <c r="V119" s="25">
        <v>10</v>
      </c>
      <c r="W119" s="17">
        <v>16</v>
      </c>
      <c r="X119" s="17">
        <v>15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3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8</v>
      </c>
      <c r="K122" s="17">
        <v>0</v>
      </c>
      <c r="L122" s="25">
        <v>1</v>
      </c>
      <c r="M122" s="25">
        <v>0</v>
      </c>
      <c r="N122" s="25">
        <v>1</v>
      </c>
      <c r="O122" s="26">
        <v>0</v>
      </c>
      <c r="P122" s="25">
        <v>4</v>
      </c>
      <c r="Q122" s="25">
        <v>18</v>
      </c>
      <c r="R122" s="25">
        <v>11</v>
      </c>
      <c r="S122" s="26">
        <v>10</v>
      </c>
      <c r="T122" s="25">
        <v>24</v>
      </c>
      <c r="U122" s="25">
        <v>7</v>
      </c>
      <c r="V122" s="25">
        <v>7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4</v>
      </c>
      <c r="L123" s="25">
        <v>7</v>
      </c>
      <c r="M123" s="25">
        <v>0</v>
      </c>
      <c r="N123" s="25">
        <v>4</v>
      </c>
      <c r="O123" s="26">
        <v>0</v>
      </c>
      <c r="P123" s="25">
        <v>5</v>
      </c>
      <c r="Q123" s="25">
        <v>5</v>
      </c>
      <c r="R123" s="25">
        <v>9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0</v>
      </c>
      <c r="P124" s="25">
        <v>8</v>
      </c>
      <c r="Q124" s="25">
        <v>23</v>
      </c>
      <c r="R124" s="25">
        <v>18</v>
      </c>
      <c r="S124" s="26">
        <v>26</v>
      </c>
      <c r="T124" s="25">
        <v>106</v>
      </c>
      <c r="U124" s="25">
        <v>19</v>
      </c>
      <c r="V124" s="25">
        <v>3</v>
      </c>
      <c r="W124" s="17">
        <v>0</v>
      </c>
      <c r="X124" s="17">
        <v>0</v>
      </c>
      <c r="Y124" s="25">
        <v>0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1</v>
      </c>
      <c r="N126" s="25">
        <v>3</v>
      </c>
      <c r="O126" s="26">
        <v>1</v>
      </c>
      <c r="P126" s="25">
        <v>4</v>
      </c>
      <c r="Q126" s="25">
        <v>11</v>
      </c>
      <c r="R126" s="25">
        <v>11</v>
      </c>
      <c r="S126" s="26">
        <v>5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4</v>
      </c>
      <c r="U130" s="25">
        <v>14</v>
      </c>
      <c r="V130" s="25">
        <v>17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9</v>
      </c>
      <c r="U133" s="25">
        <v>3</v>
      </c>
      <c r="V133" s="25">
        <v>5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0</v>
      </c>
      <c r="N136" s="25">
        <v>0</v>
      </c>
      <c r="O136" s="26">
        <v>0</v>
      </c>
      <c r="P136" s="25">
        <v>1</v>
      </c>
      <c r="Q136" s="25">
        <v>6</v>
      </c>
      <c r="R136" s="25">
        <v>9</v>
      </c>
      <c r="S136" s="26">
        <v>0</v>
      </c>
      <c r="T136" s="25">
        <v>3</v>
      </c>
      <c r="U136" s="25">
        <v>23</v>
      </c>
      <c r="V136" s="25">
        <v>21</v>
      </c>
      <c r="W136" s="17">
        <v>0</v>
      </c>
      <c r="X136" s="17">
        <v>0</v>
      </c>
      <c r="Y136" s="25">
        <v>0</v>
      </c>
      <c r="Z136" s="25">
        <v>5</v>
      </c>
      <c r="AA136" s="25">
        <v>3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12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3</v>
      </c>
      <c r="Z137" s="25">
        <v>4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3</v>
      </c>
      <c r="L138" s="25">
        <v>1</v>
      </c>
      <c r="M138" s="25">
        <v>0</v>
      </c>
      <c r="N138" s="25">
        <v>0</v>
      </c>
      <c r="O138" s="26">
        <v>0</v>
      </c>
      <c r="P138" s="25">
        <v>4</v>
      </c>
      <c r="Q138" s="25">
        <v>4</v>
      </c>
      <c r="R138" s="25">
        <v>2</v>
      </c>
      <c r="S138" s="26">
        <v>7</v>
      </c>
      <c r="T138" s="25">
        <v>17</v>
      </c>
      <c r="U138" s="25">
        <v>10</v>
      </c>
      <c r="V138" s="25">
        <v>11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3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2</v>
      </c>
      <c r="R142" s="25">
        <v>5</v>
      </c>
      <c r="S142" s="26">
        <v>1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1</v>
      </c>
      <c r="S144" s="26">
        <v>1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9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15</v>
      </c>
      <c r="R146" s="25">
        <v>12</v>
      </c>
      <c r="S146" s="26">
        <v>7</v>
      </c>
      <c r="T146" s="25">
        <v>15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6</v>
      </c>
      <c r="L148" s="25">
        <v>3</v>
      </c>
      <c r="M148" s="25">
        <v>0</v>
      </c>
      <c r="N148" s="25">
        <v>0</v>
      </c>
      <c r="O148" s="26">
        <v>1</v>
      </c>
      <c r="P148" s="25">
        <v>3</v>
      </c>
      <c r="Q148" s="25">
        <v>7</v>
      </c>
      <c r="R148" s="25">
        <v>1</v>
      </c>
      <c r="S148" s="26">
        <v>2</v>
      </c>
      <c r="T148" s="25">
        <v>4</v>
      </c>
      <c r="U148" s="25">
        <v>2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7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4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26</v>
      </c>
      <c r="K150" s="17">
        <v>26</v>
      </c>
      <c r="L150" s="25">
        <v>28</v>
      </c>
      <c r="M150" s="25">
        <v>18</v>
      </c>
      <c r="N150" s="25">
        <v>9</v>
      </c>
      <c r="O150" s="26">
        <v>1</v>
      </c>
      <c r="P150" s="25">
        <v>29</v>
      </c>
      <c r="Q150" s="25">
        <v>78</v>
      </c>
      <c r="R150" s="25">
        <v>34</v>
      </c>
      <c r="S150" s="26">
        <v>32</v>
      </c>
      <c r="T150" s="25">
        <v>154</v>
      </c>
      <c r="U150" s="25">
        <v>37</v>
      </c>
      <c r="V150" s="25">
        <v>91</v>
      </c>
      <c r="W150" s="17">
        <v>77</v>
      </c>
      <c r="X150" s="17">
        <v>72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1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2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1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8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8</v>
      </c>
      <c r="S164" s="26">
        <v>4</v>
      </c>
      <c r="T164" s="25">
        <v>12</v>
      </c>
      <c r="U164" s="25">
        <v>13</v>
      </c>
      <c r="V164" s="25">
        <v>6</v>
      </c>
      <c r="W164" s="17">
        <v>7</v>
      </c>
      <c r="X164" s="17">
        <v>0</v>
      </c>
      <c r="Y164" s="25">
        <v>1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4</v>
      </c>
      <c r="O169" s="26">
        <v>0</v>
      </c>
      <c r="P169" s="25">
        <v>3</v>
      </c>
      <c r="Q169" s="25">
        <v>7</v>
      </c>
      <c r="R169" s="25">
        <v>8</v>
      </c>
      <c r="S169" s="26">
        <v>0</v>
      </c>
      <c r="T169" s="25">
        <v>4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2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8</v>
      </c>
      <c r="T170" s="25">
        <v>27</v>
      </c>
      <c r="U170" s="25">
        <v>40</v>
      </c>
      <c r="V170" s="25">
        <v>47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3</v>
      </c>
      <c r="R171" s="25">
        <v>4</v>
      </c>
      <c r="S171" s="26">
        <v>0</v>
      </c>
      <c r="T171" s="25">
        <v>10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1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3</v>
      </c>
      <c r="T182" s="25">
        <v>21</v>
      </c>
      <c r="U182" s="25">
        <v>6</v>
      </c>
      <c r="V182" s="25">
        <v>2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18</v>
      </c>
      <c r="Q185" s="25">
        <v>38</v>
      </c>
      <c r="R185" s="25">
        <v>24</v>
      </c>
      <c r="S185" s="26">
        <v>28</v>
      </c>
      <c r="T185" s="25">
        <v>122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5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2</v>
      </c>
      <c r="N186" s="25">
        <v>6</v>
      </c>
      <c r="O186" s="26">
        <v>0</v>
      </c>
      <c r="P186" s="25">
        <v>11</v>
      </c>
      <c r="Q186" s="25">
        <v>19</v>
      </c>
      <c r="R186" s="25">
        <v>11</v>
      </c>
      <c r="S186" s="26">
        <v>42</v>
      </c>
      <c r="T186" s="25">
        <v>54</v>
      </c>
      <c r="U186" s="25">
        <v>49</v>
      </c>
      <c r="V186" s="25">
        <v>25</v>
      </c>
      <c r="W186" s="17">
        <v>7</v>
      </c>
      <c r="X186" s="17">
        <v>7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2</v>
      </c>
      <c r="P187" s="25">
        <v>17</v>
      </c>
      <c r="Q187" s="25">
        <v>48</v>
      </c>
      <c r="R187" s="25">
        <v>32</v>
      </c>
      <c r="S187" s="26">
        <v>33</v>
      </c>
      <c r="T187" s="25">
        <v>43</v>
      </c>
      <c r="U187" s="25">
        <v>13</v>
      </c>
      <c r="V187" s="25">
        <v>11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1</v>
      </c>
      <c r="M188" s="25">
        <v>2</v>
      </c>
      <c r="N188" s="25">
        <v>1</v>
      </c>
      <c r="O188" s="26">
        <v>0</v>
      </c>
      <c r="P188" s="25">
        <v>3</v>
      </c>
      <c r="Q188" s="25">
        <v>7</v>
      </c>
      <c r="R188" s="25">
        <v>2</v>
      </c>
      <c r="S188" s="26">
        <v>10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8</v>
      </c>
      <c r="K189" s="17">
        <v>6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24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2</v>
      </c>
      <c r="M190" s="25">
        <v>1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10</v>
      </c>
      <c r="T190" s="25">
        <v>4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4</v>
      </c>
      <c r="L191" s="25">
        <v>2</v>
      </c>
      <c r="M191" s="25">
        <v>5</v>
      </c>
      <c r="N191" s="25">
        <v>5</v>
      </c>
      <c r="O191" s="26">
        <v>0</v>
      </c>
      <c r="P191" s="25">
        <v>3</v>
      </c>
      <c r="Q191" s="25">
        <v>10</v>
      </c>
      <c r="R191" s="25">
        <v>6</v>
      </c>
      <c r="S191" s="26">
        <v>6</v>
      </c>
      <c r="T191" s="25">
        <v>16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4</v>
      </c>
      <c r="Q192" s="25">
        <v>13</v>
      </c>
      <c r="R192" s="25">
        <v>4</v>
      </c>
      <c r="S192" s="26">
        <v>4</v>
      </c>
      <c r="T192" s="25">
        <v>16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19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17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1</v>
      </c>
      <c r="S198" s="26">
        <v>0</v>
      </c>
      <c r="T198" s="25">
        <v>3</v>
      </c>
      <c r="U198" s="25">
        <v>0</v>
      </c>
      <c r="V198" s="25">
        <v>2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1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17</v>
      </c>
      <c r="R202" s="25">
        <v>19</v>
      </c>
      <c r="S202" s="26">
        <v>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4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6</v>
      </c>
      <c r="T208" s="25">
        <v>12</v>
      </c>
      <c r="U208" s="25">
        <v>12</v>
      </c>
      <c r="V208" s="25">
        <v>7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13</v>
      </c>
      <c r="N210" s="25">
        <v>9</v>
      </c>
      <c r="O210" s="26">
        <v>1</v>
      </c>
      <c r="P210" s="25">
        <v>7</v>
      </c>
      <c r="Q210" s="25">
        <v>46</v>
      </c>
      <c r="R210" s="25">
        <v>19</v>
      </c>
      <c r="S210" s="26">
        <v>10</v>
      </c>
      <c r="T210" s="25">
        <v>64</v>
      </c>
      <c r="U210" s="25">
        <v>144</v>
      </c>
      <c r="V210" s="25">
        <v>17</v>
      </c>
      <c r="W210" s="17">
        <v>0</v>
      </c>
      <c r="X210" s="17">
        <v>18</v>
      </c>
      <c r="Y210" s="25">
        <v>1</v>
      </c>
      <c r="Z210" s="25">
        <v>9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36</v>
      </c>
      <c r="U211" s="25">
        <v>12</v>
      </c>
      <c r="V211" s="25">
        <v>19</v>
      </c>
      <c r="W211" s="17">
        <v>9</v>
      </c>
      <c r="X211" s="17">
        <v>9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2</v>
      </c>
      <c r="Q212" s="25">
        <v>10</v>
      </c>
      <c r="R212" s="25">
        <v>3</v>
      </c>
      <c r="S212" s="26">
        <v>10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1</v>
      </c>
      <c r="O213" s="26">
        <v>0</v>
      </c>
      <c r="P213" s="25">
        <v>0</v>
      </c>
      <c r="Q213" s="25">
        <v>15</v>
      </c>
      <c r="R213" s="25">
        <v>8</v>
      </c>
      <c r="S213" s="26">
        <v>9</v>
      </c>
      <c r="T213" s="25">
        <v>54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3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5</v>
      </c>
      <c r="Q220" s="25">
        <v>4</v>
      </c>
      <c r="R220" s="25">
        <v>2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2</v>
      </c>
      <c r="L221" s="25">
        <v>4</v>
      </c>
      <c r="M221" s="25">
        <v>4</v>
      </c>
      <c r="N221" s="25">
        <v>3</v>
      </c>
      <c r="O221" s="26">
        <v>0</v>
      </c>
      <c r="P221" s="25">
        <v>2</v>
      </c>
      <c r="Q221" s="25">
        <v>28</v>
      </c>
      <c r="R221" s="25">
        <v>6</v>
      </c>
      <c r="S221" s="26">
        <v>7</v>
      </c>
      <c r="T221" s="25">
        <v>8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11</v>
      </c>
      <c r="L223" s="25">
        <v>11</v>
      </c>
      <c r="M223" s="25">
        <v>15</v>
      </c>
      <c r="N223" s="25">
        <v>16</v>
      </c>
      <c r="O223" s="26">
        <v>2</v>
      </c>
      <c r="P223" s="25">
        <v>11</v>
      </c>
      <c r="Q223" s="25">
        <v>46</v>
      </c>
      <c r="R223" s="25">
        <v>36</v>
      </c>
      <c r="S223" s="26">
        <v>30</v>
      </c>
      <c r="T223" s="25">
        <v>133</v>
      </c>
      <c r="U223" s="25">
        <v>56</v>
      </c>
      <c r="V223" s="25">
        <v>43</v>
      </c>
      <c r="W223" s="17">
        <v>0</v>
      </c>
      <c r="X223" s="17">
        <v>0</v>
      </c>
      <c r="Y223" s="25">
        <v>0</v>
      </c>
      <c r="Z223" s="25">
        <v>2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1</v>
      </c>
      <c r="Q225" s="25">
        <v>1</v>
      </c>
      <c r="R225" s="25">
        <v>3</v>
      </c>
      <c r="S225" s="26">
        <v>8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64</v>
      </c>
      <c r="R227" s="25">
        <v>42</v>
      </c>
      <c r="S227" s="26">
        <v>91</v>
      </c>
      <c r="T227" s="25">
        <v>218</v>
      </c>
      <c r="U227" s="25">
        <v>105</v>
      </c>
      <c r="V227" s="25">
        <v>90</v>
      </c>
      <c r="W227" s="17">
        <v>10</v>
      </c>
      <c r="X227" s="17">
        <v>10</v>
      </c>
      <c r="Y227" s="25">
        <v>1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3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7</v>
      </c>
      <c r="R228" s="25">
        <v>4</v>
      </c>
      <c r="S228" s="26">
        <v>6</v>
      </c>
      <c r="T228" s="25">
        <v>20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6</v>
      </c>
      <c r="T229" s="25">
        <v>7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11</v>
      </c>
      <c r="R231" s="25">
        <v>3</v>
      </c>
      <c r="S231" s="26">
        <v>0</v>
      </c>
      <c r="T231" s="25">
        <v>6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33</v>
      </c>
      <c r="L233" s="25">
        <v>25</v>
      </c>
      <c r="M233" s="25">
        <v>15</v>
      </c>
      <c r="N233" s="25">
        <v>9</v>
      </c>
      <c r="O233" s="26">
        <v>3</v>
      </c>
      <c r="P233" s="25">
        <v>33</v>
      </c>
      <c r="Q233" s="25">
        <v>76</v>
      </c>
      <c r="R233" s="25">
        <v>36</v>
      </c>
      <c r="S233" s="26">
        <v>25</v>
      </c>
      <c r="T233" s="25">
        <v>44</v>
      </c>
      <c r="U233" s="25">
        <v>18</v>
      </c>
      <c r="V233" s="25">
        <v>41</v>
      </c>
      <c r="W233" s="17">
        <v>0</v>
      </c>
      <c r="X233" s="17">
        <v>1</v>
      </c>
      <c r="Y233" s="25">
        <v>2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7</v>
      </c>
      <c r="M235" s="25">
        <v>2</v>
      </c>
      <c r="N235" s="25">
        <v>0</v>
      </c>
      <c r="O235" s="26">
        <v>0</v>
      </c>
      <c r="P235" s="25">
        <v>2</v>
      </c>
      <c r="Q235" s="25">
        <v>11</v>
      </c>
      <c r="R235" s="25">
        <v>1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1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5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0</v>
      </c>
      <c r="Q239" s="25">
        <v>9</v>
      </c>
      <c r="R239" s="25">
        <v>13</v>
      </c>
      <c r="S239" s="26">
        <v>1</v>
      </c>
      <c r="T239" s="25">
        <v>46</v>
      </c>
      <c r="U239" s="25">
        <v>20</v>
      </c>
      <c r="V239" s="25">
        <v>8</v>
      </c>
      <c r="W239" s="17">
        <v>0</v>
      </c>
      <c r="X239" s="17">
        <v>0</v>
      </c>
      <c r="Y239" s="25">
        <v>6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19</v>
      </c>
      <c r="R240" s="25">
        <v>11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4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2</v>
      </c>
      <c r="L242" s="25">
        <v>1</v>
      </c>
      <c r="M242" s="25">
        <v>0</v>
      </c>
      <c r="N242" s="25">
        <v>0</v>
      </c>
      <c r="O242" s="26">
        <v>0</v>
      </c>
      <c r="P242" s="25">
        <v>6</v>
      </c>
      <c r="Q242" s="25">
        <v>12</v>
      </c>
      <c r="R242" s="25">
        <v>3</v>
      </c>
      <c r="S242" s="26">
        <v>4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6</v>
      </c>
      <c r="L244" s="25">
        <v>5</v>
      </c>
      <c r="M244" s="25">
        <v>12</v>
      </c>
      <c r="N244" s="25">
        <v>4</v>
      </c>
      <c r="O244" s="26">
        <v>0</v>
      </c>
      <c r="P244" s="25">
        <v>11</v>
      </c>
      <c r="Q244" s="25">
        <v>38</v>
      </c>
      <c r="R244" s="25">
        <v>12</v>
      </c>
      <c r="S244" s="26">
        <v>5</v>
      </c>
      <c r="T244" s="25">
        <v>33</v>
      </c>
      <c r="U244" s="25">
        <v>9</v>
      </c>
      <c r="V244" s="25">
        <v>6</v>
      </c>
      <c r="W244" s="17">
        <v>0</v>
      </c>
      <c r="X244" s="17">
        <v>7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4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4</v>
      </c>
      <c r="Q246" s="25">
        <v>5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1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11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10</v>
      </c>
      <c r="R248" s="25">
        <v>2</v>
      </c>
      <c r="S248" s="26">
        <v>12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11</v>
      </c>
      <c r="R249" s="25">
        <v>5</v>
      </c>
      <c r="S249" s="26">
        <v>2</v>
      </c>
      <c r="T249" s="25">
        <v>6</v>
      </c>
      <c r="U249" s="25">
        <v>12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7</v>
      </c>
      <c r="Q250" s="25">
        <v>13</v>
      </c>
      <c r="R250" s="25">
        <v>1</v>
      </c>
      <c r="S250" s="26">
        <v>1</v>
      </c>
      <c r="T250" s="25">
        <v>12</v>
      </c>
      <c r="U250" s="25">
        <v>0</v>
      </c>
      <c r="V250" s="25">
        <v>1</v>
      </c>
      <c r="W250" s="17">
        <v>0</v>
      </c>
      <c r="X250" s="17">
        <v>0</v>
      </c>
      <c r="Y250" s="25">
        <v>7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7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2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9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21</v>
      </c>
      <c r="S256" s="26">
        <v>5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6</v>
      </c>
      <c r="L258" s="25">
        <v>5</v>
      </c>
      <c r="M258" s="25">
        <v>9</v>
      </c>
      <c r="N258" s="25">
        <v>0</v>
      </c>
      <c r="O258" s="26">
        <v>0</v>
      </c>
      <c r="P258" s="25">
        <v>12</v>
      </c>
      <c r="Q258" s="25">
        <v>32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3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2</v>
      </c>
      <c r="N262" s="25">
        <v>1</v>
      </c>
      <c r="O262" s="26">
        <v>0</v>
      </c>
      <c r="P262" s="25">
        <v>3</v>
      </c>
      <c r="Q262" s="25">
        <v>11</v>
      </c>
      <c r="R262" s="25">
        <v>6</v>
      </c>
      <c r="S262" s="26">
        <v>3</v>
      </c>
      <c r="T262" s="25">
        <v>9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5</v>
      </c>
      <c r="L263" s="25">
        <v>3</v>
      </c>
      <c r="M263" s="25">
        <v>8</v>
      </c>
      <c r="N263" s="25">
        <v>5</v>
      </c>
      <c r="O263" s="26">
        <v>0</v>
      </c>
      <c r="P263" s="25">
        <v>5</v>
      </c>
      <c r="Q263" s="25">
        <v>22</v>
      </c>
      <c r="R263" s="25">
        <v>28</v>
      </c>
      <c r="S263" s="26">
        <v>5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4</v>
      </c>
      <c r="Q264" s="25">
        <v>11</v>
      </c>
      <c r="R264" s="25">
        <v>2</v>
      </c>
      <c r="S264" s="26">
        <v>2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2</v>
      </c>
      <c r="L266" s="25">
        <v>6</v>
      </c>
      <c r="M266" s="25">
        <v>11</v>
      </c>
      <c r="N266" s="25">
        <v>4</v>
      </c>
      <c r="O266" s="26">
        <v>0</v>
      </c>
      <c r="P266" s="25">
        <v>7</v>
      </c>
      <c r="Q266" s="25">
        <v>22</v>
      </c>
      <c r="R266" s="25">
        <v>15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8</v>
      </c>
      <c r="M269" s="25">
        <v>6</v>
      </c>
      <c r="N269" s="25">
        <v>4</v>
      </c>
      <c r="O269" s="26">
        <v>2</v>
      </c>
      <c r="P269" s="25">
        <v>11</v>
      </c>
      <c r="Q269" s="25">
        <v>20</v>
      </c>
      <c r="R269" s="25">
        <v>15</v>
      </c>
      <c r="S269" s="26">
        <v>16</v>
      </c>
      <c r="T269" s="25">
        <v>111</v>
      </c>
      <c r="U269" s="25">
        <v>106</v>
      </c>
      <c r="V269" s="25">
        <v>88</v>
      </c>
      <c r="W269" s="17">
        <v>0</v>
      </c>
      <c r="X269" s="17">
        <v>13</v>
      </c>
      <c r="Y269" s="25">
        <v>5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1</v>
      </c>
      <c r="M271" s="25">
        <v>0</v>
      </c>
      <c r="N271" s="25">
        <v>0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25</v>
      </c>
      <c r="T272" s="25">
        <v>101</v>
      </c>
      <c r="U272" s="25">
        <v>44</v>
      </c>
      <c r="V272" s="25">
        <v>119</v>
      </c>
      <c r="W272" s="17">
        <v>0</v>
      </c>
      <c r="X272" s="17">
        <v>6</v>
      </c>
      <c r="Y272" s="25">
        <v>0</v>
      </c>
      <c r="Z272" s="25">
        <v>3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6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2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3</v>
      </c>
      <c r="M285" s="25">
        <v>6</v>
      </c>
      <c r="N285" s="25">
        <v>2</v>
      </c>
      <c r="O285" s="26">
        <v>0</v>
      </c>
      <c r="P285" s="25">
        <v>4</v>
      </c>
      <c r="Q285" s="25">
        <v>7</v>
      </c>
      <c r="R285" s="25">
        <v>3</v>
      </c>
      <c r="S285" s="26">
        <v>1</v>
      </c>
      <c r="T285" s="25">
        <v>14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2</v>
      </c>
      <c r="Q286" s="25">
        <v>1</v>
      </c>
      <c r="R286" s="25">
        <v>1</v>
      </c>
      <c r="S286" s="26">
        <v>0</v>
      </c>
      <c r="T286" s="25">
        <v>2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11</v>
      </c>
      <c r="S288" s="26">
        <v>4</v>
      </c>
      <c r="T288" s="25">
        <v>11</v>
      </c>
      <c r="U288" s="25">
        <v>7</v>
      </c>
      <c r="V288" s="25">
        <v>9</v>
      </c>
      <c r="W288" s="17">
        <v>0</v>
      </c>
      <c r="X288" s="17">
        <v>0</v>
      </c>
      <c r="Y288" s="25">
        <v>1</v>
      </c>
      <c r="Z288" s="25">
        <v>2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12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7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12</v>
      </c>
      <c r="L300" s="25">
        <v>6</v>
      </c>
      <c r="M300" s="25">
        <v>5</v>
      </c>
      <c r="N300" s="25">
        <v>3</v>
      </c>
      <c r="O300" s="26">
        <v>0</v>
      </c>
      <c r="P300" s="25">
        <v>11</v>
      </c>
      <c r="Q300" s="25">
        <v>22</v>
      </c>
      <c r="R300" s="25">
        <v>4</v>
      </c>
      <c r="S300" s="26">
        <v>53</v>
      </c>
      <c r="T300" s="25">
        <v>14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2</v>
      </c>
      <c r="N301" s="25">
        <v>1</v>
      </c>
      <c r="O301" s="26">
        <v>0</v>
      </c>
      <c r="P301" s="25">
        <v>2</v>
      </c>
      <c r="Q301" s="25">
        <v>6</v>
      </c>
      <c r="R301" s="25">
        <v>5</v>
      </c>
      <c r="S301" s="26">
        <v>4</v>
      </c>
      <c r="T301" s="25">
        <v>5</v>
      </c>
      <c r="U301" s="25">
        <v>0</v>
      </c>
      <c r="V301" s="25">
        <v>0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2</v>
      </c>
      <c r="N302" s="25">
        <v>0</v>
      </c>
      <c r="O302" s="26">
        <v>0</v>
      </c>
      <c r="P302" s="25">
        <v>1</v>
      </c>
      <c r="Q302" s="25">
        <v>8</v>
      </c>
      <c r="R302" s="25">
        <v>6</v>
      </c>
      <c r="S302" s="26">
        <v>1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4</v>
      </c>
      <c r="L304" s="25">
        <v>3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5</v>
      </c>
      <c r="N306" s="25">
        <v>3</v>
      </c>
      <c r="O306" s="26">
        <v>0</v>
      </c>
      <c r="P306" s="25">
        <v>5</v>
      </c>
      <c r="Q306" s="25">
        <v>7</v>
      </c>
      <c r="R306" s="25">
        <v>7</v>
      </c>
      <c r="S306" s="26">
        <v>5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5</v>
      </c>
      <c r="M309" s="25">
        <v>9</v>
      </c>
      <c r="N309" s="25">
        <v>6</v>
      </c>
      <c r="O309" s="26">
        <v>1</v>
      </c>
      <c r="P309" s="25">
        <v>9</v>
      </c>
      <c r="Q309" s="25">
        <v>17</v>
      </c>
      <c r="R309" s="25">
        <v>16</v>
      </c>
      <c r="S309" s="26">
        <v>11</v>
      </c>
      <c r="T309" s="25">
        <v>164</v>
      </c>
      <c r="U309" s="25">
        <v>68</v>
      </c>
      <c r="V309" s="25">
        <v>36</v>
      </c>
      <c r="W309" s="17">
        <v>0</v>
      </c>
      <c r="X309" s="17">
        <v>10</v>
      </c>
      <c r="Y309" s="25">
        <v>1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1</v>
      </c>
      <c r="Q310" s="25">
        <v>16</v>
      </c>
      <c r="R310" s="25">
        <v>7</v>
      </c>
      <c r="S310" s="26">
        <v>3</v>
      </c>
      <c r="T310" s="25">
        <v>14</v>
      </c>
      <c r="U310" s="25">
        <v>7</v>
      </c>
      <c r="V310" s="25">
        <v>1</v>
      </c>
      <c r="W310" s="17">
        <v>16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5</v>
      </c>
      <c r="N313" s="25">
        <v>0</v>
      </c>
      <c r="O313" s="26">
        <v>0</v>
      </c>
      <c r="P313" s="25">
        <v>2</v>
      </c>
      <c r="Q313" s="25">
        <v>8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7</v>
      </c>
      <c r="K316" s="17">
        <v>6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10</v>
      </c>
      <c r="R316" s="25">
        <v>5</v>
      </c>
      <c r="S316" s="26">
        <v>24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1</v>
      </c>
      <c r="L317" s="25">
        <v>3</v>
      </c>
      <c r="M317" s="25">
        <v>12</v>
      </c>
      <c r="N317" s="25">
        <v>9</v>
      </c>
      <c r="O317" s="26">
        <v>0</v>
      </c>
      <c r="P317" s="25">
        <v>0</v>
      </c>
      <c r="Q317" s="25">
        <v>9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12</v>
      </c>
      <c r="T321" s="25">
        <v>46</v>
      </c>
      <c r="U321" s="25">
        <v>19</v>
      </c>
      <c r="V321" s="25">
        <v>14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1</v>
      </c>
      <c r="L324" s="25">
        <v>3</v>
      </c>
      <c r="M324" s="25">
        <v>0</v>
      </c>
      <c r="N324" s="25">
        <v>0</v>
      </c>
      <c r="O324" s="26">
        <v>0</v>
      </c>
      <c r="P324" s="25">
        <v>0</v>
      </c>
      <c r="Q324" s="25">
        <v>7</v>
      </c>
      <c r="R324" s="25">
        <v>2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2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2</v>
      </c>
      <c r="T330" s="25">
        <v>3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3</v>
      </c>
      <c r="R331" s="25">
        <v>0</v>
      </c>
      <c r="S331" s="26">
        <v>1</v>
      </c>
      <c r="T331" s="25">
        <v>3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3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11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14</v>
      </c>
      <c r="L338" s="25">
        <v>18</v>
      </c>
      <c r="M338" s="25">
        <v>17</v>
      </c>
      <c r="N338" s="25">
        <v>11</v>
      </c>
      <c r="O338" s="26">
        <v>0</v>
      </c>
      <c r="P338" s="25">
        <v>11</v>
      </c>
      <c r="Q338" s="25">
        <v>81</v>
      </c>
      <c r="R338" s="25">
        <v>34</v>
      </c>
      <c r="S338" s="26">
        <v>48</v>
      </c>
      <c r="T338" s="25">
        <v>46</v>
      </c>
      <c r="U338" s="25">
        <v>26</v>
      </c>
      <c r="V338" s="25">
        <v>9</v>
      </c>
      <c r="W338" s="17">
        <v>0</v>
      </c>
      <c r="X338" s="17">
        <v>2</v>
      </c>
      <c r="Y338" s="25">
        <v>3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13</v>
      </c>
      <c r="L339" s="25">
        <v>14</v>
      </c>
      <c r="M339" s="25">
        <v>4</v>
      </c>
      <c r="N339" s="25">
        <v>9</v>
      </c>
      <c r="O339" s="26">
        <v>0</v>
      </c>
      <c r="P339" s="25">
        <v>14</v>
      </c>
      <c r="Q339" s="25">
        <v>81</v>
      </c>
      <c r="R339" s="25">
        <v>44</v>
      </c>
      <c r="S339" s="26">
        <v>36</v>
      </c>
      <c r="T339" s="25">
        <v>19</v>
      </c>
      <c r="U339" s="25">
        <v>0</v>
      </c>
      <c r="V339" s="25">
        <v>13</v>
      </c>
      <c r="W339" s="17">
        <v>12</v>
      </c>
      <c r="X339" s="17">
        <v>12</v>
      </c>
      <c r="Y339" s="25">
        <v>1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5</v>
      </c>
      <c r="R341" s="25">
        <v>3</v>
      </c>
      <c r="S341" s="26">
        <v>20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2</v>
      </c>
      <c r="Q344" s="25">
        <v>0</v>
      </c>
      <c r="R344" s="25">
        <v>1</v>
      </c>
      <c r="S344" s="26">
        <v>0</v>
      </c>
      <c r="T344" s="25">
        <v>10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6</v>
      </c>
      <c r="R345" s="25">
        <v>3</v>
      </c>
      <c r="S345" s="26">
        <v>4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2</v>
      </c>
      <c r="U346" s="25">
        <v>2</v>
      </c>
      <c r="V346" s="25">
        <v>0</v>
      </c>
      <c r="W346" s="17">
        <v>0</v>
      </c>
      <c r="X346" s="17">
        <v>0</v>
      </c>
      <c r="Y346" s="25">
        <v>1</v>
      </c>
      <c r="Z346" s="25">
        <v>1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1</v>
      </c>
      <c r="M347" s="25">
        <v>1</v>
      </c>
      <c r="N347" s="25">
        <v>3</v>
      </c>
      <c r="O347" s="26">
        <v>0</v>
      </c>
      <c r="P347" s="25">
        <v>3</v>
      </c>
      <c r="Q347" s="25">
        <v>8</v>
      </c>
      <c r="R347" s="25">
        <v>3</v>
      </c>
      <c r="S347" s="26">
        <v>4</v>
      </c>
      <c r="T347" s="25">
        <v>13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2</v>
      </c>
      <c r="M349" s="25">
        <v>0</v>
      </c>
      <c r="N349" s="25">
        <v>1</v>
      </c>
      <c r="O349" s="26">
        <v>0</v>
      </c>
      <c r="P349" s="25">
        <v>4</v>
      </c>
      <c r="Q349" s="25">
        <v>1</v>
      </c>
      <c r="R349" s="25">
        <v>3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1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22</v>
      </c>
      <c r="R351" s="25">
        <v>7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6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3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1</v>
      </c>
      <c r="Q380" s="25">
        <v>8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5</v>
      </c>
      <c r="K422" s="17">
        <v>2</v>
      </c>
      <c r="L422" s="26">
        <v>2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10</v>
      </c>
      <c r="T434" s="25">
        <v>3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3</v>
      </c>
      <c r="R435" s="25">
        <v>1</v>
      </c>
      <c r="S435" s="26">
        <v>0</v>
      </c>
      <c r="T435" s="25">
        <v>6</v>
      </c>
      <c r="U435" s="25">
        <v>7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2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5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7</v>
      </c>
      <c r="Q451" s="25">
        <v>14</v>
      </c>
      <c r="R451" s="25">
        <v>3</v>
      </c>
      <c r="S451" s="26">
        <v>0</v>
      </c>
      <c r="T451" s="25">
        <v>19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2</v>
      </c>
      <c r="N455" s="25">
        <v>0</v>
      </c>
      <c r="O455" s="26">
        <v>0</v>
      </c>
      <c r="P455" s="25">
        <v>3</v>
      </c>
      <c r="Q455" s="25">
        <v>6</v>
      </c>
      <c r="R455" s="25">
        <v>5</v>
      </c>
      <c r="S455" s="26">
        <v>6</v>
      </c>
      <c r="T455" s="25">
        <v>11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3</v>
      </c>
      <c r="R458" s="25">
        <v>2</v>
      </c>
      <c r="S458" s="26">
        <v>2</v>
      </c>
      <c r="T458" s="25">
        <v>3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1</v>
      </c>
      <c r="O466" s="26">
        <v>0</v>
      </c>
      <c r="P466" s="25">
        <v>1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2</v>
      </c>
      <c r="X466" s="17">
        <v>2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2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3</v>
      </c>
      <c r="S535" s="26">
        <v>0</v>
      </c>
      <c r="T535" s="25">
        <v>0</v>
      </c>
      <c r="U535" s="25">
        <v>0</v>
      </c>
      <c r="V535" s="25">
        <v>1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3</v>
      </c>
      <c r="K570" s="17">
        <v>1</v>
      </c>
      <c r="L570" s="26">
        <v>1</v>
      </c>
      <c r="M570" s="25">
        <v>3</v>
      </c>
      <c r="N570" s="25">
        <v>1</v>
      </c>
      <c r="O570" s="26">
        <v>0</v>
      </c>
      <c r="P570" s="25">
        <v>0</v>
      </c>
      <c r="Q570" s="25">
        <v>4</v>
      </c>
      <c r="R570" s="25">
        <v>2</v>
      </c>
      <c r="S570" s="26">
        <v>2</v>
      </c>
      <c r="T570" s="25">
        <v>1</v>
      </c>
      <c r="U570" s="25">
        <v>1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5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25</v>
      </c>
      <c r="L592" s="26">
        <v>15</v>
      </c>
      <c r="M592" s="25">
        <v>11</v>
      </c>
      <c r="N592" s="25">
        <v>20</v>
      </c>
      <c r="O592" s="26">
        <v>4</v>
      </c>
      <c r="P592" s="25">
        <v>26</v>
      </c>
      <c r="Q592" s="25">
        <v>77</v>
      </c>
      <c r="R592" s="25">
        <v>30</v>
      </c>
      <c r="S592" s="26">
        <v>38</v>
      </c>
      <c r="T592" s="25">
        <v>43</v>
      </c>
      <c r="U592" s="25">
        <v>34</v>
      </c>
      <c r="V592" s="25">
        <v>43</v>
      </c>
      <c r="W592" s="17">
        <v>39</v>
      </c>
      <c r="X592" s="17">
        <v>32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2</v>
      </c>
      <c r="R608" s="25">
        <v>4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1</v>
      </c>
      <c r="O611" s="26">
        <v>0</v>
      </c>
      <c r="P611" s="25">
        <v>3</v>
      </c>
      <c r="Q611" s="25">
        <v>1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2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7</v>
      </c>
      <c r="Q657" s="25">
        <v>40</v>
      </c>
      <c r="R657" s="25">
        <v>17</v>
      </c>
      <c r="S657" s="26">
        <v>23</v>
      </c>
      <c r="T657" s="25">
        <v>21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1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1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2</v>
      </c>
      <c r="K735" s="17">
        <v>2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4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2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2</v>
      </c>
      <c r="L761" s="26">
        <v>1</v>
      </c>
      <c r="M761" s="25">
        <v>1</v>
      </c>
      <c r="N761" s="25">
        <v>2</v>
      </c>
      <c r="O761" s="26">
        <v>0</v>
      </c>
      <c r="P761" s="25">
        <v>2</v>
      </c>
      <c r="Q761" s="25">
        <v>6</v>
      </c>
      <c r="R761" s="25">
        <v>2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3</v>
      </c>
      <c r="R762" s="25">
        <v>0</v>
      </c>
      <c r="S762" s="26">
        <v>1</v>
      </c>
      <c r="T762" s="25">
        <v>3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11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1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1</v>
      </c>
      <c r="L772" s="26">
        <v>1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1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1</v>
      </c>
      <c r="K778" s="17">
        <v>1</v>
      </c>
      <c r="L778" s="26">
        <v>0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1</v>
      </c>
      <c r="S778" s="26">
        <v>1</v>
      </c>
      <c r="T778" s="25">
        <v>3</v>
      </c>
      <c r="U778" s="25">
        <v>3</v>
      </c>
      <c r="V778" s="25">
        <v>3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1</v>
      </c>
      <c r="Q779" s="25">
        <v>7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3</v>
      </c>
      <c r="R782" s="25">
        <v>2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1318</v>
      </c>
      <c r="G2" s="341"/>
      <c r="H2" s="342"/>
      <c r="I2" s="3" t="s">
        <v>0</v>
      </c>
      <c r="J2" s="4">
        <f>SUBTOTAL(9,J5:J953)</f>
        <v>1157</v>
      </c>
      <c r="K2" s="4">
        <f>SUBTOTAL(9,K5:K953)</f>
        <v>1051</v>
      </c>
      <c r="L2" s="4">
        <f t="shared" ref="L2:AA2" si="0">SUBTOTAL(9,L5:L953)</f>
        <v>1115</v>
      </c>
      <c r="M2" s="4">
        <f t="shared" si="0"/>
        <v>797</v>
      </c>
      <c r="N2" s="4">
        <f t="shared" si="0"/>
        <v>735</v>
      </c>
      <c r="O2" s="4">
        <f t="shared" si="0"/>
        <v>76</v>
      </c>
      <c r="P2" s="4">
        <f t="shared" si="0"/>
        <v>1278</v>
      </c>
      <c r="Q2" s="4">
        <f t="shared" si="0"/>
        <v>4091</v>
      </c>
      <c r="R2" s="4">
        <f t="shared" si="0"/>
        <v>2372</v>
      </c>
      <c r="S2" s="4">
        <f t="shared" si="0"/>
        <v>1650</v>
      </c>
      <c r="T2" s="4">
        <f t="shared" si="0"/>
        <v>5769</v>
      </c>
      <c r="U2" s="4">
        <f t="shared" si="0"/>
        <v>3096</v>
      </c>
      <c r="V2" s="4">
        <f t="shared" si="0"/>
        <v>2294</v>
      </c>
      <c r="W2" s="4">
        <f t="shared" si="0"/>
        <v>568</v>
      </c>
      <c r="X2" s="4">
        <f t="shared" si="0"/>
        <v>753</v>
      </c>
      <c r="Y2" s="4">
        <f t="shared" si="0"/>
        <v>71</v>
      </c>
      <c r="Z2" s="4">
        <f t="shared" si="0"/>
        <v>180</v>
      </c>
      <c r="AA2" s="4">
        <f t="shared" si="0"/>
        <v>134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4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1</v>
      </c>
      <c r="O7" s="26">
        <v>2</v>
      </c>
      <c r="P7" s="25">
        <v>5</v>
      </c>
      <c r="Q7" s="25">
        <v>7</v>
      </c>
      <c r="R7" s="25">
        <v>5</v>
      </c>
      <c r="S7" s="26">
        <v>0</v>
      </c>
      <c r="T7" s="25">
        <v>1</v>
      </c>
      <c r="U7" s="25">
        <v>1</v>
      </c>
      <c r="V7" s="25">
        <v>3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25</v>
      </c>
      <c r="U8" s="25">
        <v>11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2</v>
      </c>
      <c r="R9" s="25">
        <v>3</v>
      </c>
      <c r="S9" s="26">
        <v>4</v>
      </c>
      <c r="T9" s="25">
        <v>12</v>
      </c>
      <c r="U9" s="25">
        <v>7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11</v>
      </c>
      <c r="K10" s="17">
        <v>12</v>
      </c>
      <c r="L10" s="25">
        <v>13</v>
      </c>
      <c r="M10" s="25">
        <v>7</v>
      </c>
      <c r="N10" s="25">
        <v>6</v>
      </c>
      <c r="O10" s="26">
        <v>2</v>
      </c>
      <c r="P10" s="25">
        <v>24</v>
      </c>
      <c r="Q10" s="25">
        <v>54</v>
      </c>
      <c r="R10" s="25">
        <v>29</v>
      </c>
      <c r="S10" s="26">
        <v>28</v>
      </c>
      <c r="T10" s="25">
        <v>153</v>
      </c>
      <c r="U10" s="25">
        <v>41</v>
      </c>
      <c r="V10" s="25">
        <v>27</v>
      </c>
      <c r="W10" s="17">
        <v>0</v>
      </c>
      <c r="X10" s="17">
        <v>0</v>
      </c>
      <c r="Y10" s="25">
        <v>1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7</v>
      </c>
      <c r="M11" s="25">
        <v>9</v>
      </c>
      <c r="N11" s="25">
        <v>3</v>
      </c>
      <c r="O11" s="26">
        <v>0</v>
      </c>
      <c r="P11" s="25">
        <v>8</v>
      </c>
      <c r="Q11" s="25">
        <v>34</v>
      </c>
      <c r="R11" s="25">
        <v>18</v>
      </c>
      <c r="S11" s="26">
        <v>4</v>
      </c>
      <c r="T11" s="25">
        <v>73</v>
      </c>
      <c r="U11" s="25">
        <v>60</v>
      </c>
      <c r="V11" s="25">
        <v>79</v>
      </c>
      <c r="W11" s="17">
        <v>6</v>
      </c>
      <c r="X11" s="17">
        <v>14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13</v>
      </c>
      <c r="L12" s="25">
        <v>13</v>
      </c>
      <c r="M12" s="25">
        <v>8</v>
      </c>
      <c r="N12" s="25">
        <v>7</v>
      </c>
      <c r="O12" s="26">
        <v>0</v>
      </c>
      <c r="P12" s="25">
        <v>16</v>
      </c>
      <c r="Q12" s="25">
        <v>59</v>
      </c>
      <c r="R12" s="25">
        <v>35</v>
      </c>
      <c r="S12" s="26">
        <v>97</v>
      </c>
      <c r="T12" s="25">
        <v>58</v>
      </c>
      <c r="U12" s="25">
        <v>29</v>
      </c>
      <c r="V12" s="25">
        <v>24</v>
      </c>
      <c r="W12" s="17">
        <v>1</v>
      </c>
      <c r="X12" s="17">
        <v>36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21</v>
      </c>
      <c r="K13" s="17">
        <v>13</v>
      </c>
      <c r="L13" s="25">
        <v>12</v>
      </c>
      <c r="M13" s="25">
        <v>6</v>
      </c>
      <c r="N13" s="25">
        <v>8</v>
      </c>
      <c r="O13" s="26">
        <v>2</v>
      </c>
      <c r="P13" s="25">
        <v>11</v>
      </c>
      <c r="Q13" s="25">
        <v>45</v>
      </c>
      <c r="R13" s="25">
        <v>25</v>
      </c>
      <c r="S13" s="26">
        <v>64</v>
      </c>
      <c r="T13" s="25">
        <v>82</v>
      </c>
      <c r="U13" s="25">
        <v>55</v>
      </c>
      <c r="V13" s="25">
        <v>30</v>
      </c>
      <c r="W13" s="17">
        <v>0</v>
      </c>
      <c r="X13" s="17">
        <v>7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2</v>
      </c>
      <c r="L14" s="25">
        <v>4</v>
      </c>
      <c r="M14" s="25">
        <v>3</v>
      </c>
      <c r="N14" s="25">
        <v>3</v>
      </c>
      <c r="O14" s="26">
        <v>0</v>
      </c>
      <c r="P14" s="25">
        <v>2</v>
      </c>
      <c r="Q14" s="25">
        <v>16</v>
      </c>
      <c r="R14" s="25">
        <v>11</v>
      </c>
      <c r="S14" s="26">
        <v>6</v>
      </c>
      <c r="T14" s="25">
        <v>92</v>
      </c>
      <c r="U14" s="25">
        <v>33</v>
      </c>
      <c r="V14" s="25">
        <v>41</v>
      </c>
      <c r="W14" s="17">
        <v>0</v>
      </c>
      <c r="X14" s="17">
        <v>0</v>
      </c>
      <c r="Y14" s="25">
        <v>0</v>
      </c>
      <c r="Z14" s="25">
        <v>0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4</v>
      </c>
      <c r="S15" s="26">
        <v>5</v>
      </c>
      <c r="T15" s="25">
        <v>2</v>
      </c>
      <c r="U15" s="25">
        <v>0</v>
      </c>
      <c r="V15" s="25">
        <v>2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5</v>
      </c>
      <c r="M16" s="25">
        <v>6</v>
      </c>
      <c r="N16" s="25">
        <v>4</v>
      </c>
      <c r="O16" s="26">
        <v>2</v>
      </c>
      <c r="P16" s="25">
        <v>9</v>
      </c>
      <c r="Q16" s="25">
        <v>44</v>
      </c>
      <c r="R16" s="25">
        <v>15</v>
      </c>
      <c r="S16" s="26">
        <v>12</v>
      </c>
      <c r="T16" s="25">
        <v>63</v>
      </c>
      <c r="U16" s="25">
        <v>26</v>
      </c>
      <c r="V16" s="25">
        <v>31</v>
      </c>
      <c r="W16" s="17">
        <v>24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6</v>
      </c>
      <c r="L17" s="25">
        <v>10</v>
      </c>
      <c r="M17" s="25">
        <v>9</v>
      </c>
      <c r="N17" s="25">
        <v>2</v>
      </c>
      <c r="O17" s="26">
        <v>1</v>
      </c>
      <c r="P17" s="25">
        <v>10</v>
      </c>
      <c r="Q17" s="25">
        <v>42</v>
      </c>
      <c r="R17" s="25">
        <v>25</v>
      </c>
      <c r="S17" s="26">
        <v>16</v>
      </c>
      <c r="T17" s="25">
        <v>52</v>
      </c>
      <c r="U17" s="25">
        <v>15</v>
      </c>
      <c r="V17" s="25">
        <v>18</v>
      </c>
      <c r="W17" s="17">
        <v>21</v>
      </c>
      <c r="X17" s="17">
        <v>29</v>
      </c>
      <c r="Y17" s="25">
        <v>2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4</v>
      </c>
      <c r="L18" s="25">
        <v>2</v>
      </c>
      <c r="M18" s="25">
        <v>5</v>
      </c>
      <c r="N18" s="25">
        <v>3</v>
      </c>
      <c r="O18" s="26">
        <v>1</v>
      </c>
      <c r="P18" s="25">
        <v>7</v>
      </c>
      <c r="Q18" s="25">
        <v>15</v>
      </c>
      <c r="R18" s="25">
        <v>8</v>
      </c>
      <c r="S18" s="26">
        <v>6</v>
      </c>
      <c r="T18" s="25">
        <v>40</v>
      </c>
      <c r="U18" s="25">
        <v>12</v>
      </c>
      <c r="V18" s="25">
        <v>9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42</v>
      </c>
      <c r="L19" s="25">
        <v>36</v>
      </c>
      <c r="M19" s="25">
        <v>35</v>
      </c>
      <c r="N19" s="25">
        <v>21</v>
      </c>
      <c r="O19" s="26">
        <v>1</v>
      </c>
      <c r="P19" s="25">
        <v>29</v>
      </c>
      <c r="Q19" s="25">
        <v>133</v>
      </c>
      <c r="R19" s="25">
        <v>78</v>
      </c>
      <c r="S19" s="26">
        <v>82</v>
      </c>
      <c r="T19" s="25">
        <v>158</v>
      </c>
      <c r="U19" s="25">
        <v>96</v>
      </c>
      <c r="V19" s="25">
        <v>105</v>
      </c>
      <c r="W19" s="17">
        <v>93</v>
      </c>
      <c r="X19" s="17">
        <v>103</v>
      </c>
      <c r="Y19" s="25">
        <v>3</v>
      </c>
      <c r="Z19" s="25">
        <v>6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6</v>
      </c>
      <c r="L20" s="25">
        <v>2</v>
      </c>
      <c r="M20" s="25">
        <v>3</v>
      </c>
      <c r="N20" s="25">
        <v>4</v>
      </c>
      <c r="O20" s="26">
        <v>0</v>
      </c>
      <c r="P20" s="25">
        <v>2</v>
      </c>
      <c r="Q20" s="25">
        <v>9</v>
      </c>
      <c r="R20" s="25">
        <v>6</v>
      </c>
      <c r="S20" s="26">
        <v>0</v>
      </c>
      <c r="T20" s="25">
        <v>6</v>
      </c>
      <c r="U20" s="25">
        <v>0</v>
      </c>
      <c r="V20" s="25">
        <v>0</v>
      </c>
      <c r="W20" s="17">
        <v>15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2</v>
      </c>
      <c r="T21" s="25">
        <v>7</v>
      </c>
      <c r="U21" s="25">
        <v>1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1</v>
      </c>
      <c r="Q25" s="25">
        <v>13</v>
      </c>
      <c r="R25" s="25">
        <v>7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15</v>
      </c>
      <c r="L26" s="25">
        <v>20</v>
      </c>
      <c r="M26" s="25">
        <v>8</v>
      </c>
      <c r="N26" s="25">
        <v>9</v>
      </c>
      <c r="O26" s="26">
        <v>1</v>
      </c>
      <c r="P26" s="25">
        <v>16</v>
      </c>
      <c r="Q26" s="25">
        <v>79</v>
      </c>
      <c r="R26" s="25">
        <v>33</v>
      </c>
      <c r="S26" s="26">
        <v>33</v>
      </c>
      <c r="T26" s="25">
        <v>87</v>
      </c>
      <c r="U26" s="25">
        <v>65</v>
      </c>
      <c r="V26" s="25">
        <v>30</v>
      </c>
      <c r="W26" s="17">
        <v>1</v>
      </c>
      <c r="X26" s="17">
        <v>2</v>
      </c>
      <c r="Y26" s="25">
        <v>0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34</v>
      </c>
      <c r="K27" s="17">
        <v>26</v>
      </c>
      <c r="L27" s="25">
        <v>24</v>
      </c>
      <c r="M27" s="25">
        <v>25</v>
      </c>
      <c r="N27" s="25">
        <v>11</v>
      </c>
      <c r="O27" s="26">
        <v>2</v>
      </c>
      <c r="P27" s="25">
        <v>24</v>
      </c>
      <c r="Q27" s="25">
        <v>97</v>
      </c>
      <c r="R27" s="25">
        <v>48</v>
      </c>
      <c r="S27" s="26">
        <v>16</v>
      </c>
      <c r="T27" s="25">
        <v>167</v>
      </c>
      <c r="U27" s="25">
        <v>33</v>
      </c>
      <c r="V27" s="25">
        <v>28</v>
      </c>
      <c r="W27" s="17">
        <v>1</v>
      </c>
      <c r="X27" s="17">
        <v>11</v>
      </c>
      <c r="Y27" s="25">
        <v>6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36</v>
      </c>
      <c r="L28" s="25">
        <v>39</v>
      </c>
      <c r="M28" s="25">
        <v>11</v>
      </c>
      <c r="N28" s="25">
        <v>19</v>
      </c>
      <c r="O28" s="26">
        <v>3</v>
      </c>
      <c r="P28" s="25">
        <v>27</v>
      </c>
      <c r="Q28" s="25">
        <v>83</v>
      </c>
      <c r="R28" s="25">
        <v>53</v>
      </c>
      <c r="S28" s="26">
        <v>65</v>
      </c>
      <c r="T28" s="25">
        <v>313</v>
      </c>
      <c r="U28" s="25">
        <v>128</v>
      </c>
      <c r="V28" s="25">
        <v>94</v>
      </c>
      <c r="W28" s="17">
        <v>1</v>
      </c>
      <c r="X28" s="17">
        <v>4</v>
      </c>
      <c r="Y28" s="25">
        <v>3</v>
      </c>
      <c r="Z28" s="25">
        <v>17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28</v>
      </c>
      <c r="M29" s="25">
        <v>8</v>
      </c>
      <c r="N29" s="25">
        <v>8</v>
      </c>
      <c r="O29" s="26">
        <v>2</v>
      </c>
      <c r="P29" s="25">
        <v>12</v>
      </c>
      <c r="Q29" s="25">
        <v>54</v>
      </c>
      <c r="R29" s="25">
        <v>32</v>
      </c>
      <c r="S29" s="26">
        <v>36</v>
      </c>
      <c r="T29" s="25">
        <v>112</v>
      </c>
      <c r="U29" s="25">
        <v>54</v>
      </c>
      <c r="V29" s="25">
        <v>19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18</v>
      </c>
      <c r="L30" s="25">
        <v>26</v>
      </c>
      <c r="M30" s="25">
        <v>13</v>
      </c>
      <c r="N30" s="25">
        <v>9</v>
      </c>
      <c r="O30" s="26">
        <v>1</v>
      </c>
      <c r="P30" s="25">
        <v>20</v>
      </c>
      <c r="Q30" s="25">
        <v>69</v>
      </c>
      <c r="R30" s="25">
        <v>39</v>
      </c>
      <c r="S30" s="26">
        <v>50</v>
      </c>
      <c r="T30" s="25">
        <v>369</v>
      </c>
      <c r="U30" s="25">
        <v>133</v>
      </c>
      <c r="V30" s="25">
        <v>63</v>
      </c>
      <c r="W30" s="17">
        <v>3</v>
      </c>
      <c r="X30" s="17">
        <v>41</v>
      </c>
      <c r="Y30" s="25">
        <v>2</v>
      </c>
      <c r="Z30" s="25">
        <v>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6</v>
      </c>
      <c r="M31" s="25">
        <v>1</v>
      </c>
      <c r="N31" s="25">
        <v>1</v>
      </c>
      <c r="O31" s="26">
        <v>0</v>
      </c>
      <c r="P31" s="25">
        <v>4</v>
      </c>
      <c r="Q31" s="25">
        <v>5</v>
      </c>
      <c r="R31" s="25">
        <v>3</v>
      </c>
      <c r="S31" s="26">
        <v>11</v>
      </c>
      <c r="T31" s="25">
        <v>12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7</v>
      </c>
      <c r="L32" s="25">
        <v>5</v>
      </c>
      <c r="M32" s="25">
        <v>3</v>
      </c>
      <c r="N32" s="25">
        <v>1</v>
      </c>
      <c r="O32" s="26">
        <v>2</v>
      </c>
      <c r="P32" s="25">
        <v>3</v>
      </c>
      <c r="Q32" s="25">
        <v>29</v>
      </c>
      <c r="R32" s="25">
        <v>11</v>
      </c>
      <c r="S32" s="26">
        <v>12</v>
      </c>
      <c r="T32" s="25">
        <v>55</v>
      </c>
      <c r="U32" s="25">
        <v>57</v>
      </c>
      <c r="V32" s="25">
        <v>64</v>
      </c>
      <c r="W32" s="17">
        <v>5</v>
      </c>
      <c r="X32" s="17">
        <v>5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22</v>
      </c>
      <c r="K33" s="17">
        <v>20</v>
      </c>
      <c r="L33" s="25">
        <v>13</v>
      </c>
      <c r="M33" s="25">
        <v>10</v>
      </c>
      <c r="N33" s="25">
        <v>8</v>
      </c>
      <c r="O33" s="26">
        <v>3</v>
      </c>
      <c r="P33" s="25">
        <v>19</v>
      </c>
      <c r="Q33" s="25">
        <v>57</v>
      </c>
      <c r="R33" s="25">
        <v>20</v>
      </c>
      <c r="S33" s="26">
        <v>23</v>
      </c>
      <c r="T33" s="25">
        <v>150</v>
      </c>
      <c r="U33" s="25">
        <v>101</v>
      </c>
      <c r="V33" s="25">
        <v>60</v>
      </c>
      <c r="W33" s="17">
        <v>46</v>
      </c>
      <c r="X33" s="17">
        <v>49</v>
      </c>
      <c r="Y33" s="25">
        <v>0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1</v>
      </c>
      <c r="L34" s="25">
        <v>1</v>
      </c>
      <c r="M34" s="25">
        <v>2</v>
      </c>
      <c r="N34" s="25">
        <v>0</v>
      </c>
      <c r="O34" s="26">
        <v>1</v>
      </c>
      <c r="P34" s="25">
        <v>2</v>
      </c>
      <c r="Q34" s="25">
        <v>19</v>
      </c>
      <c r="R34" s="25">
        <v>6</v>
      </c>
      <c r="S34" s="26">
        <v>10</v>
      </c>
      <c r="T34" s="25">
        <v>29</v>
      </c>
      <c r="U34" s="25">
        <v>10</v>
      </c>
      <c r="V34" s="25">
        <v>8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20</v>
      </c>
      <c r="L35" s="25">
        <v>10</v>
      </c>
      <c r="M35" s="25">
        <v>9</v>
      </c>
      <c r="N35" s="25">
        <v>13</v>
      </c>
      <c r="O35" s="26">
        <v>3</v>
      </c>
      <c r="P35" s="25">
        <v>14</v>
      </c>
      <c r="Q35" s="25">
        <v>44</v>
      </c>
      <c r="R35" s="25">
        <v>25</v>
      </c>
      <c r="S35" s="26">
        <v>35</v>
      </c>
      <c r="T35" s="25">
        <v>32</v>
      </c>
      <c r="U35" s="25">
        <v>16</v>
      </c>
      <c r="V35" s="25">
        <v>10</v>
      </c>
      <c r="W35" s="17">
        <v>35</v>
      </c>
      <c r="X35" s="17">
        <v>40</v>
      </c>
      <c r="Y35" s="25">
        <v>3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7</v>
      </c>
      <c r="M36" s="25">
        <v>4</v>
      </c>
      <c r="N36" s="25">
        <v>1</v>
      </c>
      <c r="O36" s="26">
        <v>0</v>
      </c>
      <c r="P36" s="25">
        <v>10</v>
      </c>
      <c r="Q36" s="25">
        <v>11</v>
      </c>
      <c r="R36" s="25">
        <v>9</v>
      </c>
      <c r="S36" s="26">
        <v>17</v>
      </c>
      <c r="T36" s="25">
        <v>55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11</v>
      </c>
      <c r="R38" s="25">
        <v>5</v>
      </c>
      <c r="S38" s="26">
        <v>16</v>
      </c>
      <c r="T38" s="25">
        <v>25</v>
      </c>
      <c r="U38" s="25">
        <v>22</v>
      </c>
      <c r="V38" s="25">
        <v>20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3</v>
      </c>
      <c r="R39" s="25">
        <v>3</v>
      </c>
      <c r="S39" s="26">
        <v>2</v>
      </c>
      <c r="T39" s="25">
        <v>8</v>
      </c>
      <c r="U39" s="25">
        <v>7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3</v>
      </c>
      <c r="L40" s="25">
        <v>6</v>
      </c>
      <c r="M40" s="25">
        <v>5</v>
      </c>
      <c r="N40" s="25">
        <v>6</v>
      </c>
      <c r="O40" s="26">
        <v>0</v>
      </c>
      <c r="P40" s="25">
        <v>14</v>
      </c>
      <c r="Q40" s="25">
        <v>42</v>
      </c>
      <c r="R40" s="25">
        <v>35</v>
      </c>
      <c r="S40" s="26">
        <v>5</v>
      </c>
      <c r="T40" s="25">
        <v>42</v>
      </c>
      <c r="U40" s="25">
        <v>29</v>
      </c>
      <c r="V40" s="25">
        <v>27</v>
      </c>
      <c r="W40" s="17">
        <v>0</v>
      </c>
      <c r="X40" s="17">
        <v>23</v>
      </c>
      <c r="Y40" s="25">
        <v>2</v>
      </c>
      <c r="Z40" s="25">
        <v>5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10</v>
      </c>
      <c r="R43" s="25">
        <v>3</v>
      </c>
      <c r="S43" s="26">
        <v>0</v>
      </c>
      <c r="T43" s="25">
        <v>5</v>
      </c>
      <c r="U43" s="25">
        <v>8</v>
      </c>
      <c r="V43" s="25">
        <v>1</v>
      </c>
      <c r="W43" s="17">
        <v>7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0</v>
      </c>
      <c r="Q44" s="25">
        <v>8</v>
      </c>
      <c r="R44" s="25">
        <v>3</v>
      </c>
      <c r="S44" s="26">
        <v>0</v>
      </c>
      <c r="T44" s="25">
        <v>1</v>
      </c>
      <c r="U44" s="25">
        <v>5</v>
      </c>
      <c r="V44" s="25">
        <v>1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3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4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2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2</v>
      </c>
      <c r="T51" s="25">
        <v>8</v>
      </c>
      <c r="U51" s="25">
        <v>8</v>
      </c>
      <c r="V51" s="25">
        <v>6</v>
      </c>
      <c r="W51" s="17">
        <v>0</v>
      </c>
      <c r="X51" s="17">
        <v>0</v>
      </c>
      <c r="Y51" s="25">
        <v>0</v>
      </c>
      <c r="Z51" s="25">
        <v>2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15</v>
      </c>
      <c r="L53" s="25">
        <v>14</v>
      </c>
      <c r="M53" s="25">
        <v>4</v>
      </c>
      <c r="N53" s="25">
        <v>5</v>
      </c>
      <c r="O53" s="26">
        <v>1</v>
      </c>
      <c r="P53" s="25">
        <v>11</v>
      </c>
      <c r="Q53" s="25">
        <v>51</v>
      </c>
      <c r="R53" s="25">
        <v>30</v>
      </c>
      <c r="S53" s="26">
        <v>28</v>
      </c>
      <c r="T53" s="25">
        <v>82</v>
      </c>
      <c r="U53" s="25">
        <v>37</v>
      </c>
      <c r="V53" s="25">
        <v>30</v>
      </c>
      <c r="W53" s="17">
        <v>10</v>
      </c>
      <c r="X53" s="17">
        <v>8</v>
      </c>
      <c r="Y53" s="25">
        <v>0</v>
      </c>
      <c r="Z53" s="25">
        <v>0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5</v>
      </c>
      <c r="L55" s="25">
        <v>6</v>
      </c>
      <c r="M55" s="25">
        <v>1</v>
      </c>
      <c r="N55" s="25">
        <v>1</v>
      </c>
      <c r="O55" s="26">
        <v>0</v>
      </c>
      <c r="P55" s="25">
        <v>2</v>
      </c>
      <c r="Q55" s="25">
        <v>6</v>
      </c>
      <c r="R55" s="25">
        <v>9</v>
      </c>
      <c r="S55" s="26">
        <v>16</v>
      </c>
      <c r="T55" s="25">
        <v>5</v>
      </c>
      <c r="U55" s="25">
        <v>7</v>
      </c>
      <c r="V55" s="25">
        <v>9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6</v>
      </c>
      <c r="M56" s="25">
        <v>4</v>
      </c>
      <c r="N56" s="25">
        <v>3</v>
      </c>
      <c r="O56" s="26">
        <v>0</v>
      </c>
      <c r="P56" s="25">
        <v>7</v>
      </c>
      <c r="Q56" s="25">
        <v>16</v>
      </c>
      <c r="R56" s="25">
        <v>6</v>
      </c>
      <c r="S56" s="26">
        <v>0</v>
      </c>
      <c r="T56" s="25">
        <v>31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1</v>
      </c>
      <c r="O57" s="26">
        <v>0</v>
      </c>
      <c r="P57" s="25">
        <v>0</v>
      </c>
      <c r="Q57" s="25">
        <v>1</v>
      </c>
      <c r="R57" s="25">
        <v>4</v>
      </c>
      <c r="S57" s="26">
        <v>0</v>
      </c>
      <c r="T57" s="25">
        <v>1</v>
      </c>
      <c r="U57" s="25">
        <v>3</v>
      </c>
      <c r="V57" s="25">
        <v>3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4</v>
      </c>
      <c r="U58" s="25">
        <v>5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3</v>
      </c>
      <c r="M62" s="25">
        <v>2</v>
      </c>
      <c r="N62" s="25">
        <v>4</v>
      </c>
      <c r="O62" s="26">
        <v>0</v>
      </c>
      <c r="P62" s="25">
        <v>13</v>
      </c>
      <c r="Q62" s="25">
        <v>22</v>
      </c>
      <c r="R62" s="25">
        <v>6</v>
      </c>
      <c r="S62" s="26">
        <v>0</v>
      </c>
      <c r="T62" s="25">
        <v>48</v>
      </c>
      <c r="U62" s="25">
        <v>32</v>
      </c>
      <c r="V62" s="25">
        <v>4</v>
      </c>
      <c r="W62" s="17">
        <v>5</v>
      </c>
      <c r="X62" s="17">
        <v>5</v>
      </c>
      <c r="Y62" s="25">
        <v>3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6</v>
      </c>
      <c r="R64" s="25">
        <v>5</v>
      </c>
      <c r="S64" s="26">
        <v>0</v>
      </c>
      <c r="T64" s="25">
        <v>6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0</v>
      </c>
      <c r="N65" s="25">
        <v>3</v>
      </c>
      <c r="O65" s="26">
        <v>0</v>
      </c>
      <c r="P65" s="25">
        <v>3</v>
      </c>
      <c r="Q65" s="25">
        <v>27</v>
      </c>
      <c r="R65" s="25">
        <v>11</v>
      </c>
      <c r="S65" s="26">
        <v>2</v>
      </c>
      <c r="T65" s="25">
        <v>8</v>
      </c>
      <c r="U65" s="25">
        <v>8</v>
      </c>
      <c r="V65" s="25">
        <v>2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9</v>
      </c>
      <c r="L66" s="25">
        <v>8</v>
      </c>
      <c r="M66" s="25">
        <v>13</v>
      </c>
      <c r="N66" s="25">
        <v>11</v>
      </c>
      <c r="O66" s="26">
        <v>0</v>
      </c>
      <c r="P66" s="25">
        <v>13</v>
      </c>
      <c r="Q66" s="25">
        <v>32</v>
      </c>
      <c r="R66" s="25">
        <v>27</v>
      </c>
      <c r="S66" s="26">
        <v>9</v>
      </c>
      <c r="T66" s="25">
        <v>69</v>
      </c>
      <c r="U66" s="25">
        <v>16</v>
      </c>
      <c r="V66" s="25">
        <v>12</v>
      </c>
      <c r="W66" s="17">
        <v>0</v>
      </c>
      <c r="X66" s="17">
        <v>0</v>
      </c>
      <c r="Y66" s="25">
        <v>0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3</v>
      </c>
      <c r="Q67" s="25">
        <v>2</v>
      </c>
      <c r="R67" s="25">
        <v>5</v>
      </c>
      <c r="S67" s="26">
        <v>2</v>
      </c>
      <c r="T67" s="25">
        <v>3</v>
      </c>
      <c r="U67" s="25">
        <v>2</v>
      </c>
      <c r="V67" s="25">
        <v>3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5</v>
      </c>
      <c r="N68" s="25">
        <v>8</v>
      </c>
      <c r="O68" s="26">
        <v>1</v>
      </c>
      <c r="P68" s="25">
        <v>17</v>
      </c>
      <c r="Q68" s="25">
        <v>41</v>
      </c>
      <c r="R68" s="25">
        <v>22</v>
      </c>
      <c r="S68" s="26">
        <v>10</v>
      </c>
      <c r="T68" s="25">
        <v>27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2</v>
      </c>
      <c r="R71" s="25">
        <v>4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12</v>
      </c>
      <c r="Q72" s="25">
        <v>14</v>
      </c>
      <c r="R72" s="25">
        <v>9</v>
      </c>
      <c r="S72" s="26">
        <v>0</v>
      </c>
      <c r="T72" s="25">
        <v>1</v>
      </c>
      <c r="U72" s="25">
        <v>5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4</v>
      </c>
      <c r="M73" s="25">
        <v>9</v>
      </c>
      <c r="N73" s="25">
        <v>3</v>
      </c>
      <c r="O73" s="26">
        <v>0</v>
      </c>
      <c r="P73" s="25">
        <v>6</v>
      </c>
      <c r="Q73" s="25">
        <v>18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3</v>
      </c>
      <c r="L74" s="25">
        <v>7</v>
      </c>
      <c r="M74" s="25">
        <v>4</v>
      </c>
      <c r="N74" s="25">
        <v>2</v>
      </c>
      <c r="O74" s="26">
        <v>0</v>
      </c>
      <c r="P74" s="25">
        <v>2</v>
      </c>
      <c r="Q74" s="25">
        <v>7</v>
      </c>
      <c r="R74" s="25">
        <v>7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2</v>
      </c>
      <c r="M76" s="25">
        <v>0</v>
      </c>
      <c r="N76" s="25">
        <v>0</v>
      </c>
      <c r="O76" s="26">
        <v>0</v>
      </c>
      <c r="P76" s="25">
        <v>2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4</v>
      </c>
      <c r="R77" s="25">
        <v>1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6</v>
      </c>
      <c r="M78" s="25">
        <v>2</v>
      </c>
      <c r="N78" s="25">
        <v>3</v>
      </c>
      <c r="O78" s="26">
        <v>0</v>
      </c>
      <c r="P78" s="25">
        <v>2</v>
      </c>
      <c r="Q78" s="25">
        <v>24</v>
      </c>
      <c r="R78" s="25">
        <v>9</v>
      </c>
      <c r="S78" s="26">
        <v>24</v>
      </c>
      <c r="T78" s="25">
        <v>87</v>
      </c>
      <c r="U78" s="25">
        <v>68</v>
      </c>
      <c r="V78" s="25">
        <v>62</v>
      </c>
      <c r="W78" s="17">
        <v>8</v>
      </c>
      <c r="X78" s="17">
        <v>8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1</v>
      </c>
      <c r="S80" s="26">
        <v>2</v>
      </c>
      <c r="T80" s="25">
        <v>8</v>
      </c>
      <c r="U80" s="25">
        <v>3</v>
      </c>
      <c r="V80" s="25">
        <v>0</v>
      </c>
      <c r="W80" s="17">
        <v>4</v>
      </c>
      <c r="X80" s="17">
        <v>4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1</v>
      </c>
      <c r="M81" s="25">
        <v>0</v>
      </c>
      <c r="N81" s="25">
        <v>2</v>
      </c>
      <c r="O81" s="26">
        <v>0</v>
      </c>
      <c r="P81" s="25">
        <v>1</v>
      </c>
      <c r="Q81" s="25">
        <v>1</v>
      </c>
      <c r="R81" s="25">
        <v>2</v>
      </c>
      <c r="S81" s="26">
        <v>0</v>
      </c>
      <c r="T81" s="25">
        <v>0</v>
      </c>
      <c r="U81" s="25">
        <v>1</v>
      </c>
      <c r="V81" s="25">
        <v>9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2</v>
      </c>
      <c r="S88" s="26">
        <v>1</v>
      </c>
      <c r="T88" s="25">
        <v>2</v>
      </c>
      <c r="U88" s="25">
        <v>9</v>
      </c>
      <c r="V88" s="25">
        <v>4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2</v>
      </c>
      <c r="N89" s="25">
        <v>0</v>
      </c>
      <c r="O89" s="26">
        <v>0</v>
      </c>
      <c r="P89" s="25">
        <v>7</v>
      </c>
      <c r="Q89" s="25">
        <v>11</v>
      </c>
      <c r="R89" s="25">
        <v>2</v>
      </c>
      <c r="S89" s="26">
        <v>0</v>
      </c>
      <c r="T89" s="25">
        <v>2</v>
      </c>
      <c r="U89" s="25">
        <v>6</v>
      </c>
      <c r="V89" s="25">
        <v>5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4</v>
      </c>
      <c r="N91" s="25">
        <v>1</v>
      </c>
      <c r="O91" s="26">
        <v>0</v>
      </c>
      <c r="P91" s="25">
        <v>1</v>
      </c>
      <c r="Q91" s="25">
        <v>3</v>
      </c>
      <c r="R91" s="25">
        <v>0</v>
      </c>
      <c r="S91" s="26">
        <v>1</v>
      </c>
      <c r="T91" s="25">
        <v>25</v>
      </c>
      <c r="U91" s="25">
        <v>9</v>
      </c>
      <c r="V91" s="25">
        <v>3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40</v>
      </c>
      <c r="L92" s="25">
        <v>47</v>
      </c>
      <c r="M92" s="25">
        <v>21</v>
      </c>
      <c r="N92" s="25">
        <v>21</v>
      </c>
      <c r="O92" s="26">
        <v>4</v>
      </c>
      <c r="P92" s="25">
        <v>35</v>
      </c>
      <c r="Q92" s="25">
        <v>173</v>
      </c>
      <c r="R92" s="25">
        <v>86</v>
      </c>
      <c r="S92" s="26">
        <v>21</v>
      </c>
      <c r="T92" s="25">
        <v>111</v>
      </c>
      <c r="U92" s="25">
        <v>56</v>
      </c>
      <c r="V92" s="25">
        <v>42</v>
      </c>
      <c r="W92" s="17">
        <v>0</v>
      </c>
      <c r="X92" s="17">
        <v>0</v>
      </c>
      <c r="Y92" s="25">
        <v>1</v>
      </c>
      <c r="Z92" s="25">
        <v>12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4</v>
      </c>
      <c r="M93" s="25">
        <v>1</v>
      </c>
      <c r="N93" s="25">
        <v>2</v>
      </c>
      <c r="O93" s="26">
        <v>0</v>
      </c>
      <c r="P93" s="25">
        <v>2</v>
      </c>
      <c r="Q93" s="25">
        <v>6</v>
      </c>
      <c r="R93" s="25">
        <v>3</v>
      </c>
      <c r="S93" s="26">
        <v>0</v>
      </c>
      <c r="T93" s="25">
        <v>4</v>
      </c>
      <c r="U93" s="25">
        <v>1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4</v>
      </c>
      <c r="L94" s="25">
        <v>3</v>
      </c>
      <c r="M94" s="25">
        <v>1</v>
      </c>
      <c r="N94" s="25">
        <v>3</v>
      </c>
      <c r="O94" s="26">
        <v>0</v>
      </c>
      <c r="P94" s="25">
        <v>2</v>
      </c>
      <c r="Q94" s="25">
        <v>4</v>
      </c>
      <c r="R94" s="25">
        <v>5</v>
      </c>
      <c r="S94" s="26">
        <v>16</v>
      </c>
      <c r="T94" s="25">
        <v>8</v>
      </c>
      <c r="U94" s="25">
        <v>13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4</v>
      </c>
      <c r="U95" s="25">
        <v>1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8</v>
      </c>
      <c r="U96" s="25">
        <v>2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3</v>
      </c>
      <c r="R97" s="25">
        <v>0</v>
      </c>
      <c r="S97" s="26">
        <v>0</v>
      </c>
      <c r="T97" s="25">
        <v>6</v>
      </c>
      <c r="U97" s="25">
        <v>3</v>
      </c>
      <c r="V97" s="25">
        <v>8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6</v>
      </c>
      <c r="N98" s="25">
        <v>3</v>
      </c>
      <c r="O98" s="26">
        <v>0</v>
      </c>
      <c r="P98" s="25">
        <v>1</v>
      </c>
      <c r="Q98" s="25">
        <v>9</v>
      </c>
      <c r="R98" s="25">
        <v>10</v>
      </c>
      <c r="S98" s="26">
        <v>0</v>
      </c>
      <c r="T98" s="25">
        <v>25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5</v>
      </c>
      <c r="L99" s="25">
        <v>6</v>
      </c>
      <c r="M99" s="25">
        <v>10</v>
      </c>
      <c r="N99" s="25">
        <v>3</v>
      </c>
      <c r="O99" s="26">
        <v>0</v>
      </c>
      <c r="P99" s="25">
        <v>5</v>
      </c>
      <c r="Q99" s="25">
        <v>31</v>
      </c>
      <c r="R99" s="25">
        <v>16</v>
      </c>
      <c r="S99" s="26">
        <v>7</v>
      </c>
      <c r="T99" s="25">
        <v>43</v>
      </c>
      <c r="U99" s="25">
        <v>36</v>
      </c>
      <c r="V99" s="25">
        <v>32</v>
      </c>
      <c r="W99" s="17">
        <v>0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6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0</v>
      </c>
      <c r="L101" s="25">
        <v>1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0</v>
      </c>
      <c r="T101" s="25">
        <v>4</v>
      </c>
      <c r="U101" s="25">
        <v>11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9</v>
      </c>
      <c r="L102" s="25">
        <v>3</v>
      </c>
      <c r="M102" s="25">
        <v>5</v>
      </c>
      <c r="N102" s="25">
        <v>9</v>
      </c>
      <c r="O102" s="26">
        <v>0</v>
      </c>
      <c r="P102" s="25">
        <v>6</v>
      </c>
      <c r="Q102" s="25">
        <v>12</v>
      </c>
      <c r="R102" s="25">
        <v>12</v>
      </c>
      <c r="S102" s="26">
        <v>1</v>
      </c>
      <c r="T102" s="25">
        <v>24</v>
      </c>
      <c r="U102" s="25">
        <v>2</v>
      </c>
      <c r="V102" s="25">
        <v>9</v>
      </c>
      <c r="W102" s="17">
        <v>11</v>
      </c>
      <c r="X102" s="17">
        <v>11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1</v>
      </c>
      <c r="L103" s="25">
        <v>7</v>
      </c>
      <c r="M103" s="25">
        <v>2</v>
      </c>
      <c r="N103" s="25">
        <v>1</v>
      </c>
      <c r="O103" s="26">
        <v>0</v>
      </c>
      <c r="P103" s="25">
        <v>1</v>
      </c>
      <c r="Q103" s="25">
        <v>14</v>
      </c>
      <c r="R103" s="25">
        <v>3</v>
      </c>
      <c r="S103" s="26">
        <v>4</v>
      </c>
      <c r="T103" s="25">
        <v>22</v>
      </c>
      <c r="U103" s="25">
        <v>22</v>
      </c>
      <c r="V103" s="25">
        <v>8</v>
      </c>
      <c r="W103" s="17">
        <v>2</v>
      </c>
      <c r="X103" s="17">
        <v>2</v>
      </c>
      <c r="Y103" s="25">
        <v>1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2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6</v>
      </c>
      <c r="K105" s="17">
        <v>3</v>
      </c>
      <c r="L105" s="25">
        <v>3</v>
      </c>
      <c r="M105" s="25">
        <v>1</v>
      </c>
      <c r="N105" s="25">
        <v>0</v>
      </c>
      <c r="O105" s="26">
        <v>0</v>
      </c>
      <c r="P105" s="25">
        <v>11</v>
      </c>
      <c r="Q105" s="25">
        <v>8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14</v>
      </c>
      <c r="L106" s="25">
        <v>18</v>
      </c>
      <c r="M106" s="25">
        <v>3</v>
      </c>
      <c r="N106" s="25">
        <v>3</v>
      </c>
      <c r="O106" s="26">
        <v>0</v>
      </c>
      <c r="P106" s="25">
        <v>21</v>
      </c>
      <c r="Q106" s="25">
        <v>34</v>
      </c>
      <c r="R106" s="25">
        <v>11</v>
      </c>
      <c r="S106" s="26">
        <v>9</v>
      </c>
      <c r="T106" s="25">
        <v>42</v>
      </c>
      <c r="U106" s="25">
        <v>11</v>
      </c>
      <c r="V106" s="25">
        <v>6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11</v>
      </c>
      <c r="K110" s="17">
        <v>3</v>
      </c>
      <c r="L110" s="25">
        <v>4</v>
      </c>
      <c r="M110" s="25">
        <v>6</v>
      </c>
      <c r="N110" s="25">
        <v>2</v>
      </c>
      <c r="O110" s="26">
        <v>0</v>
      </c>
      <c r="P110" s="25">
        <v>28</v>
      </c>
      <c r="Q110" s="25">
        <v>18</v>
      </c>
      <c r="R110" s="25">
        <v>13</v>
      </c>
      <c r="S110" s="26">
        <v>0</v>
      </c>
      <c r="T110" s="25">
        <v>29</v>
      </c>
      <c r="U110" s="25">
        <v>30</v>
      </c>
      <c r="V110" s="25">
        <v>37</v>
      </c>
      <c r="W110" s="17">
        <v>0</v>
      </c>
      <c r="X110" s="17">
        <v>0</v>
      </c>
      <c r="Y110" s="25">
        <v>4</v>
      </c>
      <c r="Z110" s="25">
        <v>5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3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8</v>
      </c>
      <c r="L112" s="25">
        <v>8</v>
      </c>
      <c r="M112" s="25">
        <v>5</v>
      </c>
      <c r="N112" s="25">
        <v>4</v>
      </c>
      <c r="O112" s="26">
        <v>1</v>
      </c>
      <c r="P112" s="25">
        <v>11</v>
      </c>
      <c r="Q112" s="25">
        <v>23</v>
      </c>
      <c r="R112" s="25">
        <v>16</v>
      </c>
      <c r="S112" s="26">
        <v>0</v>
      </c>
      <c r="T112" s="25">
        <v>12</v>
      </c>
      <c r="U112" s="25">
        <v>29</v>
      </c>
      <c r="V112" s="25">
        <v>7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1</v>
      </c>
      <c r="M113" s="25">
        <v>2</v>
      </c>
      <c r="N113" s="25">
        <v>3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2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3</v>
      </c>
      <c r="M114" s="25">
        <v>8</v>
      </c>
      <c r="N114" s="25">
        <v>6</v>
      </c>
      <c r="O114" s="26">
        <v>0</v>
      </c>
      <c r="P114" s="25">
        <v>4</v>
      </c>
      <c r="Q114" s="25">
        <v>25</v>
      </c>
      <c r="R114" s="25">
        <v>8</v>
      </c>
      <c r="S114" s="26">
        <v>4</v>
      </c>
      <c r="T114" s="25">
        <v>5</v>
      </c>
      <c r="U114" s="25">
        <v>3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2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9</v>
      </c>
      <c r="S115" s="26">
        <v>4</v>
      </c>
      <c r="T115" s="25">
        <v>21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5</v>
      </c>
      <c r="R116" s="25">
        <v>3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2</v>
      </c>
      <c r="L117" s="25">
        <v>1</v>
      </c>
      <c r="M117" s="25">
        <v>0</v>
      </c>
      <c r="N117" s="25">
        <v>0</v>
      </c>
      <c r="O117" s="26">
        <v>2</v>
      </c>
      <c r="P117" s="25">
        <v>0</v>
      </c>
      <c r="Q117" s="25">
        <v>4</v>
      </c>
      <c r="R117" s="25">
        <v>1</v>
      </c>
      <c r="S117" s="26">
        <v>1</v>
      </c>
      <c r="T117" s="25">
        <v>16</v>
      </c>
      <c r="U117" s="25">
        <v>1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2</v>
      </c>
      <c r="L118" s="25">
        <v>4</v>
      </c>
      <c r="M118" s="25">
        <v>5</v>
      </c>
      <c r="N118" s="25">
        <v>4</v>
      </c>
      <c r="O118" s="26">
        <v>0</v>
      </c>
      <c r="P118" s="25">
        <v>3</v>
      </c>
      <c r="Q118" s="25">
        <v>9</v>
      </c>
      <c r="R118" s="25">
        <v>3</v>
      </c>
      <c r="S118" s="26">
        <v>5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32</v>
      </c>
      <c r="K119" s="17">
        <v>16</v>
      </c>
      <c r="L119" s="25">
        <v>11</v>
      </c>
      <c r="M119" s="25">
        <v>6</v>
      </c>
      <c r="N119" s="25">
        <v>11</v>
      </c>
      <c r="O119" s="26">
        <v>1</v>
      </c>
      <c r="P119" s="25">
        <v>20</v>
      </c>
      <c r="Q119" s="25">
        <v>73</v>
      </c>
      <c r="R119" s="25">
        <v>35</v>
      </c>
      <c r="S119" s="26">
        <v>7</v>
      </c>
      <c r="T119" s="25">
        <v>72</v>
      </c>
      <c r="U119" s="25">
        <v>16</v>
      </c>
      <c r="V119" s="25">
        <v>11</v>
      </c>
      <c r="W119" s="17">
        <v>13</v>
      </c>
      <c r="X119" s="17">
        <v>14</v>
      </c>
      <c r="Y119" s="25">
        <v>0</v>
      </c>
      <c r="Z119" s="25">
        <v>1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6</v>
      </c>
      <c r="R120" s="25">
        <v>10</v>
      </c>
      <c r="S120" s="26">
        <v>0</v>
      </c>
      <c r="T120" s="25">
        <v>11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1</v>
      </c>
      <c r="K121" s="17">
        <v>1</v>
      </c>
      <c r="L121" s="25">
        <v>1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3</v>
      </c>
      <c r="N122" s="25">
        <v>4</v>
      </c>
      <c r="O122" s="26">
        <v>0</v>
      </c>
      <c r="P122" s="25">
        <v>3</v>
      </c>
      <c r="Q122" s="25">
        <v>9</v>
      </c>
      <c r="R122" s="25">
        <v>9</v>
      </c>
      <c r="S122" s="26">
        <v>1</v>
      </c>
      <c r="T122" s="25">
        <v>50</v>
      </c>
      <c r="U122" s="25">
        <v>5</v>
      </c>
      <c r="V122" s="25">
        <v>9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3</v>
      </c>
      <c r="L123" s="25">
        <v>1</v>
      </c>
      <c r="M123" s="25">
        <v>4</v>
      </c>
      <c r="N123" s="25">
        <v>3</v>
      </c>
      <c r="O123" s="26">
        <v>0</v>
      </c>
      <c r="P123" s="25">
        <v>1</v>
      </c>
      <c r="Q123" s="25">
        <v>1</v>
      </c>
      <c r="R123" s="25">
        <v>0</v>
      </c>
      <c r="S123" s="26">
        <v>0</v>
      </c>
      <c r="T123" s="25">
        <v>0</v>
      </c>
      <c r="U123" s="25">
        <v>1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10</v>
      </c>
      <c r="L124" s="25">
        <v>5</v>
      </c>
      <c r="M124" s="25">
        <v>8</v>
      </c>
      <c r="N124" s="25">
        <v>12</v>
      </c>
      <c r="O124" s="26">
        <v>0</v>
      </c>
      <c r="P124" s="25">
        <v>7</v>
      </c>
      <c r="Q124" s="25">
        <v>17</v>
      </c>
      <c r="R124" s="25">
        <v>10</v>
      </c>
      <c r="S124" s="26">
        <v>21</v>
      </c>
      <c r="T124" s="25">
        <v>66</v>
      </c>
      <c r="U124" s="25">
        <v>20</v>
      </c>
      <c r="V124" s="25">
        <v>12</v>
      </c>
      <c r="W124" s="17">
        <v>0</v>
      </c>
      <c r="X124" s="17">
        <v>0</v>
      </c>
      <c r="Y124" s="25">
        <v>0</v>
      </c>
      <c r="Z124" s="25">
        <v>0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4</v>
      </c>
      <c r="K125" s="17">
        <v>3</v>
      </c>
      <c r="L125" s="25">
        <v>2</v>
      </c>
      <c r="M125" s="25">
        <v>1</v>
      </c>
      <c r="N125" s="25">
        <v>3</v>
      </c>
      <c r="O125" s="26">
        <v>0</v>
      </c>
      <c r="P125" s="25">
        <v>3</v>
      </c>
      <c r="Q125" s="25">
        <v>12</v>
      </c>
      <c r="R125" s="25">
        <v>1</v>
      </c>
      <c r="S125" s="26">
        <v>4</v>
      </c>
      <c r="T125" s="25">
        <v>1</v>
      </c>
      <c r="U125" s="25">
        <v>4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5</v>
      </c>
      <c r="M126" s="25">
        <v>3</v>
      </c>
      <c r="N126" s="25">
        <v>3</v>
      </c>
      <c r="O126" s="26">
        <v>0</v>
      </c>
      <c r="P126" s="25">
        <v>4</v>
      </c>
      <c r="Q126" s="25">
        <v>8</v>
      </c>
      <c r="R126" s="25">
        <v>10</v>
      </c>
      <c r="S126" s="26">
        <v>13</v>
      </c>
      <c r="T126" s="25">
        <v>27</v>
      </c>
      <c r="U126" s="25">
        <v>21</v>
      </c>
      <c r="V126" s="25">
        <v>29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1</v>
      </c>
      <c r="S127" s="26">
        <v>0</v>
      </c>
      <c r="T127" s="25">
        <v>8</v>
      </c>
      <c r="U127" s="25">
        <v>10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5</v>
      </c>
      <c r="S128" s="26">
        <v>0</v>
      </c>
      <c r="T128" s="25">
        <v>2</v>
      </c>
      <c r="U128" s="25">
        <v>3</v>
      </c>
      <c r="V128" s="25">
        <v>3</v>
      </c>
      <c r="W128" s="17">
        <v>0</v>
      </c>
      <c r="X128" s="17">
        <v>0</v>
      </c>
      <c r="Y128" s="25">
        <v>0</v>
      </c>
      <c r="Z128" s="25">
        <v>0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3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3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3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2</v>
      </c>
      <c r="M133" s="25">
        <v>1</v>
      </c>
      <c r="N133" s="25">
        <v>3</v>
      </c>
      <c r="O133" s="26">
        <v>0</v>
      </c>
      <c r="P133" s="25">
        <v>4</v>
      </c>
      <c r="Q133" s="25">
        <v>8</v>
      </c>
      <c r="R133" s="25">
        <v>7</v>
      </c>
      <c r="S133" s="26">
        <v>0</v>
      </c>
      <c r="T133" s="25">
        <v>4</v>
      </c>
      <c r="U133" s="25">
        <v>2</v>
      </c>
      <c r="V133" s="25">
        <v>2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3</v>
      </c>
      <c r="M134" s="25">
        <v>0</v>
      </c>
      <c r="N134" s="25">
        <v>2</v>
      </c>
      <c r="O134" s="26">
        <v>0</v>
      </c>
      <c r="P134" s="25">
        <v>1</v>
      </c>
      <c r="Q134" s="25">
        <v>5</v>
      </c>
      <c r="R134" s="25">
        <v>2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2</v>
      </c>
      <c r="N136" s="25">
        <v>0</v>
      </c>
      <c r="O136" s="26">
        <v>0</v>
      </c>
      <c r="P136" s="25">
        <v>6</v>
      </c>
      <c r="Q136" s="25">
        <v>3</v>
      </c>
      <c r="R136" s="25">
        <v>8</v>
      </c>
      <c r="S136" s="26">
        <v>0</v>
      </c>
      <c r="T136" s="25">
        <v>4</v>
      </c>
      <c r="U136" s="25">
        <v>16</v>
      </c>
      <c r="V136" s="25">
        <v>18</v>
      </c>
      <c r="W136" s="17">
        <v>0</v>
      </c>
      <c r="X136" s="17">
        <v>0</v>
      </c>
      <c r="Y136" s="25">
        <v>0</v>
      </c>
      <c r="Z136" s="25">
        <v>3</v>
      </c>
      <c r="AA136" s="25">
        <v>4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25</v>
      </c>
      <c r="R137" s="25">
        <v>12</v>
      </c>
      <c r="S137" s="26">
        <v>13</v>
      </c>
      <c r="T137" s="25">
        <v>4</v>
      </c>
      <c r="U137" s="25">
        <v>9</v>
      </c>
      <c r="V137" s="25">
        <v>11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5</v>
      </c>
      <c r="L138" s="25">
        <v>3</v>
      </c>
      <c r="M138" s="25">
        <v>1</v>
      </c>
      <c r="N138" s="25">
        <v>2</v>
      </c>
      <c r="O138" s="26">
        <v>0</v>
      </c>
      <c r="P138" s="25">
        <v>5</v>
      </c>
      <c r="Q138" s="25">
        <v>6</v>
      </c>
      <c r="R138" s="25">
        <v>2</v>
      </c>
      <c r="S138" s="26">
        <v>1</v>
      </c>
      <c r="T138" s="25">
        <v>22</v>
      </c>
      <c r="U138" s="25">
        <v>29</v>
      </c>
      <c r="V138" s="25">
        <v>30</v>
      </c>
      <c r="W138" s="17">
        <v>0</v>
      </c>
      <c r="X138" s="17">
        <v>1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3</v>
      </c>
      <c r="L143" s="25">
        <v>1</v>
      </c>
      <c r="M143" s="25">
        <v>0</v>
      </c>
      <c r="N143" s="25">
        <v>0</v>
      </c>
      <c r="O143" s="26">
        <v>1</v>
      </c>
      <c r="P143" s="25">
        <v>3</v>
      </c>
      <c r="Q143" s="25">
        <v>1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2</v>
      </c>
      <c r="L144" s="25">
        <v>0</v>
      </c>
      <c r="M144" s="25">
        <v>0</v>
      </c>
      <c r="N144" s="25">
        <v>0</v>
      </c>
      <c r="O144" s="26">
        <v>1</v>
      </c>
      <c r="P144" s="25">
        <v>1</v>
      </c>
      <c r="Q144" s="25">
        <v>5</v>
      </c>
      <c r="R144" s="25">
        <v>1</v>
      </c>
      <c r="S144" s="26">
        <v>2</v>
      </c>
      <c r="T144" s="25">
        <v>5</v>
      </c>
      <c r="U144" s="25">
        <v>4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8</v>
      </c>
      <c r="M146" s="25">
        <v>2</v>
      </c>
      <c r="N146" s="25">
        <v>5</v>
      </c>
      <c r="O146" s="26">
        <v>1</v>
      </c>
      <c r="P146" s="25">
        <v>3</v>
      </c>
      <c r="Q146" s="25">
        <v>22</v>
      </c>
      <c r="R146" s="25">
        <v>10</v>
      </c>
      <c r="S146" s="26">
        <v>6</v>
      </c>
      <c r="T146" s="25">
        <v>30</v>
      </c>
      <c r="U146" s="25">
        <v>14</v>
      </c>
      <c r="V146" s="25">
        <v>7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7</v>
      </c>
      <c r="R147" s="25">
        <v>4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2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1</v>
      </c>
      <c r="M148" s="25">
        <v>1</v>
      </c>
      <c r="N148" s="25">
        <v>0</v>
      </c>
      <c r="O148" s="26">
        <v>0</v>
      </c>
      <c r="P148" s="25">
        <v>1</v>
      </c>
      <c r="Q148" s="25">
        <v>5</v>
      </c>
      <c r="R148" s="25">
        <v>4</v>
      </c>
      <c r="S148" s="26">
        <v>0</v>
      </c>
      <c r="T148" s="25">
        <v>3</v>
      </c>
      <c r="U148" s="25">
        <v>1</v>
      </c>
      <c r="V148" s="25">
        <v>6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6</v>
      </c>
      <c r="K149" s="17">
        <v>7</v>
      </c>
      <c r="L149" s="25">
        <v>7</v>
      </c>
      <c r="M149" s="25">
        <v>2</v>
      </c>
      <c r="N149" s="25">
        <v>1</v>
      </c>
      <c r="O149" s="26">
        <v>0</v>
      </c>
      <c r="P149" s="25">
        <v>3</v>
      </c>
      <c r="Q149" s="25">
        <v>13</v>
      </c>
      <c r="R149" s="25">
        <v>9</v>
      </c>
      <c r="S149" s="26">
        <v>6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38</v>
      </c>
      <c r="L150" s="25">
        <v>34</v>
      </c>
      <c r="M150" s="25">
        <v>15</v>
      </c>
      <c r="N150" s="25">
        <v>12</v>
      </c>
      <c r="O150" s="26">
        <v>1</v>
      </c>
      <c r="P150" s="25">
        <v>28</v>
      </c>
      <c r="Q150" s="25">
        <v>74</v>
      </c>
      <c r="R150" s="25">
        <v>25</v>
      </c>
      <c r="S150" s="26">
        <v>15</v>
      </c>
      <c r="T150" s="25">
        <v>213</v>
      </c>
      <c r="U150" s="25">
        <v>82</v>
      </c>
      <c r="V150" s="25">
        <v>26</v>
      </c>
      <c r="W150" s="17">
        <v>60</v>
      </c>
      <c r="X150" s="17">
        <v>61</v>
      </c>
      <c r="Y150" s="25">
        <v>1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1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0</v>
      </c>
      <c r="S151" s="26">
        <v>0</v>
      </c>
      <c r="T151" s="25">
        <v>3</v>
      </c>
      <c r="U151" s="25">
        <v>3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2</v>
      </c>
      <c r="X152" s="17">
        <v>2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2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2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4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2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1</v>
      </c>
      <c r="L161" s="25">
        <v>7</v>
      </c>
      <c r="M161" s="25">
        <v>3</v>
      </c>
      <c r="N161" s="25">
        <v>5</v>
      </c>
      <c r="O161" s="26">
        <v>0</v>
      </c>
      <c r="P161" s="25">
        <v>3</v>
      </c>
      <c r="Q161" s="25">
        <v>18</v>
      </c>
      <c r="R161" s="25">
        <v>12</v>
      </c>
      <c r="S161" s="26">
        <v>1</v>
      </c>
      <c r="T161" s="25">
        <v>0</v>
      </c>
      <c r="U161" s="25">
        <v>3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4</v>
      </c>
      <c r="M163" s="25">
        <v>1</v>
      </c>
      <c r="N163" s="25">
        <v>1</v>
      </c>
      <c r="O163" s="26">
        <v>0</v>
      </c>
      <c r="P163" s="25">
        <v>2</v>
      </c>
      <c r="Q163" s="25">
        <v>6</v>
      </c>
      <c r="R163" s="25">
        <v>1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1</v>
      </c>
      <c r="L164" s="25">
        <v>2</v>
      </c>
      <c r="M164" s="25">
        <v>0</v>
      </c>
      <c r="N164" s="25">
        <v>2</v>
      </c>
      <c r="O164" s="26">
        <v>0</v>
      </c>
      <c r="P164" s="25">
        <v>2</v>
      </c>
      <c r="Q164" s="25">
        <v>14</v>
      </c>
      <c r="R164" s="25">
        <v>8</v>
      </c>
      <c r="S164" s="26">
        <v>14</v>
      </c>
      <c r="T164" s="25">
        <v>11</v>
      </c>
      <c r="U164" s="25">
        <v>4</v>
      </c>
      <c r="V164" s="25">
        <v>1</v>
      </c>
      <c r="W164" s="17">
        <v>7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1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2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1</v>
      </c>
      <c r="O169" s="26">
        <v>1</v>
      </c>
      <c r="P169" s="25">
        <v>4</v>
      </c>
      <c r="Q169" s="25">
        <v>3</v>
      </c>
      <c r="R169" s="25">
        <v>3</v>
      </c>
      <c r="S169" s="26">
        <v>0</v>
      </c>
      <c r="T169" s="25">
        <v>0</v>
      </c>
      <c r="U169" s="25">
        <v>1</v>
      </c>
      <c r="V169" s="25">
        <v>0</v>
      </c>
      <c r="W169" s="17">
        <v>4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3</v>
      </c>
      <c r="T170" s="25">
        <v>35</v>
      </c>
      <c r="U170" s="25">
        <v>38</v>
      </c>
      <c r="V170" s="25">
        <v>35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4</v>
      </c>
      <c r="M171" s="25">
        <v>0</v>
      </c>
      <c r="N171" s="25">
        <v>0</v>
      </c>
      <c r="O171" s="26">
        <v>0</v>
      </c>
      <c r="P171" s="25">
        <v>0</v>
      </c>
      <c r="Q171" s="25">
        <v>5</v>
      </c>
      <c r="R171" s="25">
        <v>3</v>
      </c>
      <c r="S171" s="26">
        <v>5</v>
      </c>
      <c r="T171" s="25">
        <v>1</v>
      </c>
      <c r="U171" s="25">
        <v>9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0</v>
      </c>
      <c r="L173" s="25">
        <v>2</v>
      </c>
      <c r="M173" s="25">
        <v>2</v>
      </c>
      <c r="N173" s="25">
        <v>1</v>
      </c>
      <c r="O173" s="26">
        <v>0</v>
      </c>
      <c r="P173" s="25">
        <v>1</v>
      </c>
      <c r="Q173" s="25">
        <v>1</v>
      </c>
      <c r="R173" s="25">
        <v>2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1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1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8</v>
      </c>
      <c r="U176" s="25">
        <v>19</v>
      </c>
      <c r="V176" s="25">
        <v>12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1</v>
      </c>
      <c r="S177" s="26">
        <v>11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1</v>
      </c>
      <c r="N178" s="25">
        <v>2</v>
      </c>
      <c r="O178" s="26">
        <v>0</v>
      </c>
      <c r="P178" s="25">
        <v>0</v>
      </c>
      <c r="Q178" s="25">
        <v>3</v>
      </c>
      <c r="R178" s="25">
        <v>4</v>
      </c>
      <c r="S178" s="26">
        <v>0</v>
      </c>
      <c r="T178" s="25">
        <v>0</v>
      </c>
      <c r="U178" s="25">
        <v>0</v>
      </c>
      <c r="V178" s="25">
        <v>1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2</v>
      </c>
      <c r="N180" s="25">
        <v>1</v>
      </c>
      <c r="O180" s="26">
        <v>0</v>
      </c>
      <c r="P180" s="25">
        <v>0</v>
      </c>
      <c r="Q180" s="25">
        <v>4</v>
      </c>
      <c r="R180" s="25">
        <v>3</v>
      </c>
      <c r="S180" s="26">
        <v>0</v>
      </c>
      <c r="T180" s="25">
        <v>0</v>
      </c>
      <c r="U180" s="25">
        <v>3</v>
      </c>
      <c r="V180" s="25">
        <v>1</v>
      </c>
      <c r="W180" s="17">
        <v>0</v>
      </c>
      <c r="X180" s="17">
        <v>0</v>
      </c>
      <c r="Y180" s="25">
        <v>0</v>
      </c>
      <c r="Z180" s="25">
        <v>1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0</v>
      </c>
      <c r="O181" s="26">
        <v>0</v>
      </c>
      <c r="P181" s="25">
        <v>4</v>
      </c>
      <c r="Q181" s="25">
        <v>1</v>
      </c>
      <c r="R181" s="25">
        <v>3</v>
      </c>
      <c r="S181" s="26">
        <v>0</v>
      </c>
      <c r="T181" s="25">
        <v>0</v>
      </c>
      <c r="U181" s="25">
        <v>1</v>
      </c>
      <c r="V181" s="25">
        <v>1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7</v>
      </c>
      <c r="R182" s="25">
        <v>3</v>
      </c>
      <c r="S182" s="26">
        <v>1</v>
      </c>
      <c r="T182" s="25">
        <v>30</v>
      </c>
      <c r="U182" s="25">
        <v>7</v>
      </c>
      <c r="V182" s="25">
        <v>4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3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3</v>
      </c>
      <c r="M184" s="25">
        <v>2</v>
      </c>
      <c r="N184" s="25">
        <v>1</v>
      </c>
      <c r="O184" s="26">
        <v>0</v>
      </c>
      <c r="P184" s="25">
        <v>1</v>
      </c>
      <c r="Q184" s="25">
        <v>0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11</v>
      </c>
      <c r="M185" s="25">
        <v>11</v>
      </c>
      <c r="N185" s="25">
        <v>12</v>
      </c>
      <c r="O185" s="26">
        <v>0</v>
      </c>
      <c r="P185" s="25">
        <v>6</v>
      </c>
      <c r="Q185" s="25">
        <v>42</v>
      </c>
      <c r="R185" s="25">
        <v>17</v>
      </c>
      <c r="S185" s="26">
        <v>14</v>
      </c>
      <c r="T185" s="25">
        <v>93</v>
      </c>
      <c r="U185" s="25">
        <v>94</v>
      </c>
      <c r="V185" s="25">
        <v>32</v>
      </c>
      <c r="W185" s="17">
        <v>0</v>
      </c>
      <c r="X185" s="17">
        <v>0</v>
      </c>
      <c r="Y185" s="25">
        <v>3</v>
      </c>
      <c r="Z185" s="25">
        <v>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9</v>
      </c>
      <c r="M186" s="25">
        <v>0</v>
      </c>
      <c r="N186" s="25">
        <v>6</v>
      </c>
      <c r="O186" s="26">
        <v>0</v>
      </c>
      <c r="P186" s="25">
        <v>16</v>
      </c>
      <c r="Q186" s="25">
        <v>22</v>
      </c>
      <c r="R186" s="25">
        <v>21</v>
      </c>
      <c r="S186" s="26">
        <v>14</v>
      </c>
      <c r="T186" s="25">
        <v>29</v>
      </c>
      <c r="U186" s="25">
        <v>3</v>
      </c>
      <c r="V186" s="25">
        <v>1</v>
      </c>
      <c r="W186" s="17">
        <v>11</v>
      </c>
      <c r="X186" s="17">
        <v>11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23</v>
      </c>
      <c r="K187" s="17">
        <v>14</v>
      </c>
      <c r="L187" s="25">
        <v>21</v>
      </c>
      <c r="M187" s="25">
        <v>6</v>
      </c>
      <c r="N187" s="25">
        <v>15</v>
      </c>
      <c r="O187" s="26">
        <v>3</v>
      </c>
      <c r="P187" s="25">
        <v>9</v>
      </c>
      <c r="Q187" s="25">
        <v>63</v>
      </c>
      <c r="R187" s="25">
        <v>28</v>
      </c>
      <c r="S187" s="26">
        <v>31</v>
      </c>
      <c r="T187" s="25">
        <v>36</v>
      </c>
      <c r="U187" s="25">
        <v>4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1</v>
      </c>
      <c r="M189" s="25">
        <v>2</v>
      </c>
      <c r="N189" s="25">
        <v>2</v>
      </c>
      <c r="O189" s="26">
        <v>1</v>
      </c>
      <c r="P189" s="25">
        <v>6</v>
      </c>
      <c r="Q189" s="25">
        <v>4</v>
      </c>
      <c r="R189" s="25">
        <v>1</v>
      </c>
      <c r="S189" s="26">
        <v>8</v>
      </c>
      <c r="T189" s="25">
        <v>10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3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4</v>
      </c>
      <c r="R190" s="25">
        <v>0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6</v>
      </c>
      <c r="L191" s="25">
        <v>6</v>
      </c>
      <c r="M191" s="25">
        <v>7</v>
      </c>
      <c r="N191" s="25">
        <v>2</v>
      </c>
      <c r="O191" s="26">
        <v>0</v>
      </c>
      <c r="P191" s="25">
        <v>10</v>
      </c>
      <c r="Q191" s="25">
        <v>15</v>
      </c>
      <c r="R191" s="25">
        <v>13</v>
      </c>
      <c r="S191" s="26">
        <v>6</v>
      </c>
      <c r="T191" s="25">
        <v>24</v>
      </c>
      <c r="U191" s="25">
        <v>12</v>
      </c>
      <c r="V191" s="25">
        <v>12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5</v>
      </c>
      <c r="M192" s="25">
        <v>5</v>
      </c>
      <c r="N192" s="25">
        <v>0</v>
      </c>
      <c r="O192" s="26">
        <v>0</v>
      </c>
      <c r="P192" s="25">
        <v>7</v>
      </c>
      <c r="Q192" s="25">
        <v>11</v>
      </c>
      <c r="R192" s="25">
        <v>4</v>
      </c>
      <c r="S192" s="26">
        <v>11</v>
      </c>
      <c r="T192" s="25">
        <v>23</v>
      </c>
      <c r="U192" s="25">
        <v>7</v>
      </c>
      <c r="V192" s="25">
        <v>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23</v>
      </c>
      <c r="R193" s="25">
        <v>17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1</v>
      </c>
      <c r="N195" s="25">
        <v>2</v>
      </c>
      <c r="O195" s="26">
        <v>0</v>
      </c>
      <c r="P195" s="25">
        <v>0</v>
      </c>
      <c r="Q195" s="25">
        <v>1</v>
      </c>
      <c r="R195" s="25">
        <v>1</v>
      </c>
      <c r="S195" s="26">
        <v>1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1</v>
      </c>
      <c r="M196" s="25">
        <v>1</v>
      </c>
      <c r="N196" s="25">
        <v>3</v>
      </c>
      <c r="O196" s="26">
        <v>0</v>
      </c>
      <c r="P196" s="25">
        <v>0</v>
      </c>
      <c r="Q196" s="25">
        <v>4</v>
      </c>
      <c r="R196" s="25">
        <v>4</v>
      </c>
      <c r="S196" s="26">
        <v>6</v>
      </c>
      <c r="T196" s="25">
        <v>12</v>
      </c>
      <c r="U196" s="25">
        <v>6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2</v>
      </c>
      <c r="M198" s="25">
        <v>0</v>
      </c>
      <c r="N198" s="25">
        <v>0</v>
      </c>
      <c r="O198" s="26">
        <v>0</v>
      </c>
      <c r="P198" s="25">
        <v>5</v>
      </c>
      <c r="Q198" s="25">
        <v>4</v>
      </c>
      <c r="R198" s="25">
        <v>1</v>
      </c>
      <c r="S198" s="26">
        <v>2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1</v>
      </c>
      <c r="O199" s="26">
        <v>0</v>
      </c>
      <c r="P199" s="25">
        <v>0</v>
      </c>
      <c r="Q199" s="25">
        <v>1</v>
      </c>
      <c r="R199" s="25">
        <v>3</v>
      </c>
      <c r="S199" s="26">
        <v>4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3</v>
      </c>
      <c r="N200" s="25">
        <v>0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4</v>
      </c>
      <c r="N201" s="25">
        <v>0</v>
      </c>
      <c r="O201" s="26">
        <v>0</v>
      </c>
      <c r="P201" s="25">
        <v>1</v>
      </c>
      <c r="Q201" s="25">
        <v>3</v>
      </c>
      <c r="R201" s="25">
        <v>4</v>
      </c>
      <c r="S201" s="26">
        <v>0</v>
      </c>
      <c r="T201" s="25">
        <v>4</v>
      </c>
      <c r="U201" s="25">
        <v>5</v>
      </c>
      <c r="V201" s="25">
        <v>9</v>
      </c>
      <c r="W201" s="17">
        <v>0</v>
      </c>
      <c r="X201" s="17">
        <v>0</v>
      </c>
      <c r="Y201" s="25">
        <v>0</v>
      </c>
      <c r="Z201" s="25">
        <v>2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3</v>
      </c>
      <c r="M202" s="25">
        <v>2</v>
      </c>
      <c r="N202" s="25">
        <v>1</v>
      </c>
      <c r="O202" s="26">
        <v>0</v>
      </c>
      <c r="P202" s="25">
        <v>3</v>
      </c>
      <c r="Q202" s="25">
        <v>17</v>
      </c>
      <c r="R202" s="25">
        <v>18</v>
      </c>
      <c r="S202" s="26">
        <v>2</v>
      </c>
      <c r="T202" s="25">
        <v>2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3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2</v>
      </c>
      <c r="N206" s="25">
        <v>0</v>
      </c>
      <c r="O206" s="26">
        <v>0</v>
      </c>
      <c r="P206" s="25">
        <v>1</v>
      </c>
      <c r="Q206" s="25">
        <v>7</v>
      </c>
      <c r="R206" s="25">
        <v>6</v>
      </c>
      <c r="S206" s="26">
        <v>2</v>
      </c>
      <c r="T206" s="25">
        <v>5</v>
      </c>
      <c r="U206" s="25">
        <v>0</v>
      </c>
      <c r="V206" s="25">
        <v>0</v>
      </c>
      <c r="W206" s="17">
        <v>6</v>
      </c>
      <c r="X206" s="17">
        <v>7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2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2</v>
      </c>
      <c r="L208" s="25">
        <v>2</v>
      </c>
      <c r="M208" s="25">
        <v>0</v>
      </c>
      <c r="N208" s="25">
        <v>2</v>
      </c>
      <c r="O208" s="26">
        <v>0</v>
      </c>
      <c r="P208" s="25">
        <v>1</v>
      </c>
      <c r="Q208" s="25">
        <v>24</v>
      </c>
      <c r="R208" s="25">
        <v>10</v>
      </c>
      <c r="S208" s="26">
        <v>2</v>
      </c>
      <c r="T208" s="25">
        <v>18</v>
      </c>
      <c r="U208" s="25">
        <v>21</v>
      </c>
      <c r="V208" s="25">
        <v>10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3</v>
      </c>
      <c r="N209" s="25">
        <v>1</v>
      </c>
      <c r="O209" s="26">
        <v>0</v>
      </c>
      <c r="P209" s="25">
        <v>3</v>
      </c>
      <c r="Q209" s="25">
        <v>3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13</v>
      </c>
      <c r="M210" s="25">
        <v>6</v>
      </c>
      <c r="N210" s="25">
        <v>6</v>
      </c>
      <c r="O210" s="26">
        <v>0</v>
      </c>
      <c r="P210" s="25">
        <v>7</v>
      </c>
      <c r="Q210" s="25">
        <v>48</v>
      </c>
      <c r="R210" s="25">
        <v>25</v>
      </c>
      <c r="S210" s="26">
        <v>6</v>
      </c>
      <c r="T210" s="25">
        <v>16</v>
      </c>
      <c r="U210" s="25">
        <v>9</v>
      </c>
      <c r="V210" s="25">
        <v>2</v>
      </c>
      <c r="W210" s="17">
        <v>0</v>
      </c>
      <c r="X210" s="17">
        <v>19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11</v>
      </c>
      <c r="L211" s="25">
        <v>3</v>
      </c>
      <c r="M211" s="25">
        <v>6</v>
      </c>
      <c r="N211" s="25">
        <v>8</v>
      </c>
      <c r="O211" s="26">
        <v>0</v>
      </c>
      <c r="P211" s="25">
        <v>14</v>
      </c>
      <c r="Q211" s="25">
        <v>39</v>
      </c>
      <c r="R211" s="25">
        <v>13</v>
      </c>
      <c r="S211" s="26">
        <v>22</v>
      </c>
      <c r="T211" s="25">
        <v>63</v>
      </c>
      <c r="U211" s="25">
        <v>163</v>
      </c>
      <c r="V211" s="25">
        <v>93</v>
      </c>
      <c r="W211" s="17">
        <v>13</v>
      </c>
      <c r="X211" s="17">
        <v>12</v>
      </c>
      <c r="Y211" s="25">
        <v>4</v>
      </c>
      <c r="Z211" s="25">
        <v>15</v>
      </c>
      <c r="AA211" s="25">
        <v>8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0</v>
      </c>
      <c r="M212" s="25">
        <v>0</v>
      </c>
      <c r="N212" s="25">
        <v>2</v>
      </c>
      <c r="O212" s="26">
        <v>0</v>
      </c>
      <c r="P212" s="25">
        <v>2</v>
      </c>
      <c r="Q212" s="25">
        <v>1</v>
      </c>
      <c r="R212" s="25">
        <v>0</v>
      </c>
      <c r="S212" s="26">
        <v>4</v>
      </c>
      <c r="T212" s="25">
        <v>15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0</v>
      </c>
      <c r="L213" s="25">
        <v>2</v>
      </c>
      <c r="M213" s="25">
        <v>5</v>
      </c>
      <c r="N213" s="25">
        <v>1</v>
      </c>
      <c r="O213" s="26">
        <v>0</v>
      </c>
      <c r="P213" s="25">
        <v>4</v>
      </c>
      <c r="Q213" s="25">
        <v>16</v>
      </c>
      <c r="R213" s="25">
        <v>5</v>
      </c>
      <c r="S213" s="26">
        <v>5</v>
      </c>
      <c r="T213" s="25">
        <v>54</v>
      </c>
      <c r="U213" s="25">
        <v>42</v>
      </c>
      <c r="V213" s="25">
        <v>11</v>
      </c>
      <c r="W213" s="17">
        <v>0</v>
      </c>
      <c r="X213" s="17">
        <v>0</v>
      </c>
      <c r="Y213" s="25">
        <v>0</v>
      </c>
      <c r="Z213" s="25">
        <v>2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3</v>
      </c>
      <c r="M214" s="25">
        <v>0</v>
      </c>
      <c r="N214" s="25">
        <v>2</v>
      </c>
      <c r="O214" s="26">
        <v>0</v>
      </c>
      <c r="P214" s="25">
        <v>3</v>
      </c>
      <c r="Q214" s="25">
        <v>2</v>
      </c>
      <c r="R214" s="25">
        <v>3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1</v>
      </c>
      <c r="Q218" s="25">
        <v>7</v>
      </c>
      <c r="R218" s="25">
        <v>4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2</v>
      </c>
      <c r="L219" s="25">
        <v>0</v>
      </c>
      <c r="M219" s="25">
        <v>1</v>
      </c>
      <c r="N219" s="25">
        <v>1</v>
      </c>
      <c r="O219" s="26">
        <v>0</v>
      </c>
      <c r="P219" s="25">
        <v>1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9</v>
      </c>
      <c r="L221" s="25">
        <v>2</v>
      </c>
      <c r="M221" s="25">
        <v>3</v>
      </c>
      <c r="N221" s="25">
        <v>4</v>
      </c>
      <c r="O221" s="26">
        <v>0</v>
      </c>
      <c r="P221" s="25">
        <v>7</v>
      </c>
      <c r="Q221" s="25">
        <v>18</v>
      </c>
      <c r="R221" s="25">
        <v>6</v>
      </c>
      <c r="S221" s="26">
        <v>6</v>
      </c>
      <c r="T221" s="25">
        <v>9</v>
      </c>
      <c r="U221" s="25">
        <v>4</v>
      </c>
      <c r="V221" s="25">
        <v>6</v>
      </c>
      <c r="W221" s="17">
        <v>8</v>
      </c>
      <c r="X221" s="17">
        <v>8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13</v>
      </c>
      <c r="L223" s="25">
        <v>19</v>
      </c>
      <c r="M223" s="25">
        <v>13</v>
      </c>
      <c r="N223" s="25">
        <v>9</v>
      </c>
      <c r="O223" s="26">
        <v>0</v>
      </c>
      <c r="P223" s="25">
        <v>13</v>
      </c>
      <c r="Q223" s="25">
        <v>48</v>
      </c>
      <c r="R223" s="25">
        <v>47</v>
      </c>
      <c r="S223" s="26">
        <v>32</v>
      </c>
      <c r="T223" s="25">
        <v>132</v>
      </c>
      <c r="U223" s="25">
        <v>106</v>
      </c>
      <c r="V223" s="25">
        <v>37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4</v>
      </c>
      <c r="M224" s="25">
        <v>4</v>
      </c>
      <c r="N224" s="25">
        <v>2</v>
      </c>
      <c r="O224" s="26">
        <v>0</v>
      </c>
      <c r="P224" s="25">
        <v>4</v>
      </c>
      <c r="Q224" s="25">
        <v>7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3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14</v>
      </c>
      <c r="L227" s="25">
        <v>23</v>
      </c>
      <c r="M227" s="25">
        <v>12</v>
      </c>
      <c r="N227" s="25">
        <v>9</v>
      </c>
      <c r="O227" s="26">
        <v>1</v>
      </c>
      <c r="P227" s="25">
        <v>18</v>
      </c>
      <c r="Q227" s="25">
        <v>73</v>
      </c>
      <c r="R227" s="25">
        <v>48</v>
      </c>
      <c r="S227" s="26">
        <v>19</v>
      </c>
      <c r="T227" s="25">
        <v>89</v>
      </c>
      <c r="U227" s="25">
        <v>27</v>
      </c>
      <c r="V227" s="25">
        <v>17</v>
      </c>
      <c r="W227" s="17">
        <v>23</v>
      </c>
      <c r="X227" s="17">
        <v>24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2</v>
      </c>
      <c r="Q228" s="25">
        <v>8</v>
      </c>
      <c r="R228" s="25">
        <v>4</v>
      </c>
      <c r="S228" s="26">
        <v>2</v>
      </c>
      <c r="T228" s="25">
        <v>10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1</v>
      </c>
      <c r="N229" s="25">
        <v>3</v>
      </c>
      <c r="O229" s="26">
        <v>0</v>
      </c>
      <c r="P229" s="25">
        <v>1</v>
      </c>
      <c r="Q229" s="25">
        <v>3</v>
      </c>
      <c r="R229" s="25">
        <v>3</v>
      </c>
      <c r="S229" s="26">
        <v>0</v>
      </c>
      <c r="T229" s="25">
        <v>10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6</v>
      </c>
      <c r="R230" s="25">
        <v>5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4</v>
      </c>
      <c r="Q231" s="25">
        <v>4</v>
      </c>
      <c r="R231" s="25">
        <v>3</v>
      </c>
      <c r="S231" s="26">
        <v>0</v>
      </c>
      <c r="T231" s="25">
        <v>10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1</v>
      </c>
      <c r="Q232" s="25">
        <v>3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41</v>
      </c>
      <c r="K233" s="17">
        <v>30</v>
      </c>
      <c r="L233" s="25">
        <v>16</v>
      </c>
      <c r="M233" s="25">
        <v>9</v>
      </c>
      <c r="N233" s="25">
        <v>10</v>
      </c>
      <c r="O233" s="26">
        <v>3</v>
      </c>
      <c r="P233" s="25">
        <v>34</v>
      </c>
      <c r="Q233" s="25">
        <v>72</v>
      </c>
      <c r="R233" s="25">
        <v>42</v>
      </c>
      <c r="S233" s="26">
        <v>44</v>
      </c>
      <c r="T233" s="25">
        <v>90</v>
      </c>
      <c r="U233" s="25">
        <v>33</v>
      </c>
      <c r="V233" s="25">
        <v>54</v>
      </c>
      <c r="W233" s="17">
        <v>0</v>
      </c>
      <c r="X233" s="17">
        <v>0</v>
      </c>
      <c r="Y233" s="25">
        <v>2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5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1</v>
      </c>
      <c r="N235" s="25">
        <v>0</v>
      </c>
      <c r="O235" s="26">
        <v>0</v>
      </c>
      <c r="P235" s="25">
        <v>3</v>
      </c>
      <c r="Q235" s="25">
        <v>13</v>
      </c>
      <c r="R235" s="25">
        <v>8</v>
      </c>
      <c r="S235" s="26">
        <v>0</v>
      </c>
      <c r="T235" s="25">
        <v>3</v>
      </c>
      <c r="U235" s="25">
        <v>3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1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11</v>
      </c>
      <c r="R236" s="25">
        <v>5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3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9</v>
      </c>
      <c r="L238" s="25">
        <v>7</v>
      </c>
      <c r="M238" s="25">
        <v>5</v>
      </c>
      <c r="N238" s="25">
        <v>5</v>
      </c>
      <c r="O238" s="26">
        <v>1</v>
      </c>
      <c r="P238" s="25">
        <v>8</v>
      </c>
      <c r="Q238" s="25">
        <v>15</v>
      </c>
      <c r="R238" s="25">
        <v>15</v>
      </c>
      <c r="S238" s="26">
        <v>6</v>
      </c>
      <c r="T238" s="25">
        <v>12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2</v>
      </c>
      <c r="M239" s="25">
        <v>0</v>
      </c>
      <c r="N239" s="25">
        <v>0</v>
      </c>
      <c r="O239" s="26">
        <v>0</v>
      </c>
      <c r="P239" s="25">
        <v>1</v>
      </c>
      <c r="Q239" s="25">
        <v>7</v>
      </c>
      <c r="R239" s="25">
        <v>7</v>
      </c>
      <c r="S239" s="26">
        <v>4</v>
      </c>
      <c r="T239" s="25">
        <v>4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2</v>
      </c>
      <c r="K240" s="17">
        <v>0</v>
      </c>
      <c r="L240" s="25">
        <v>1</v>
      </c>
      <c r="M240" s="25">
        <v>0</v>
      </c>
      <c r="N240" s="25">
        <v>0</v>
      </c>
      <c r="O240" s="26">
        <v>0</v>
      </c>
      <c r="P240" s="25">
        <v>2</v>
      </c>
      <c r="Q240" s="25">
        <v>11</v>
      </c>
      <c r="R240" s="25">
        <v>4</v>
      </c>
      <c r="S240" s="26">
        <v>2</v>
      </c>
      <c r="T240" s="25">
        <v>6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6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5</v>
      </c>
      <c r="M243" s="25">
        <v>0</v>
      </c>
      <c r="N243" s="25">
        <v>0</v>
      </c>
      <c r="O243" s="26">
        <v>0</v>
      </c>
      <c r="P243" s="25">
        <v>1</v>
      </c>
      <c r="Q243" s="25">
        <v>7</v>
      </c>
      <c r="R243" s="25">
        <v>1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10</v>
      </c>
      <c r="L244" s="25">
        <v>9</v>
      </c>
      <c r="M244" s="25">
        <v>0</v>
      </c>
      <c r="N244" s="25">
        <v>3</v>
      </c>
      <c r="O244" s="26">
        <v>0</v>
      </c>
      <c r="P244" s="25">
        <v>12</v>
      </c>
      <c r="Q244" s="25">
        <v>23</v>
      </c>
      <c r="R244" s="25">
        <v>15</v>
      </c>
      <c r="S244" s="26">
        <v>4</v>
      </c>
      <c r="T244" s="25">
        <v>24</v>
      </c>
      <c r="U244" s="25">
        <v>5</v>
      </c>
      <c r="V244" s="25">
        <v>7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5</v>
      </c>
      <c r="R246" s="25">
        <v>3</v>
      </c>
      <c r="S246" s="26">
        <v>0</v>
      </c>
      <c r="T246" s="25">
        <v>4</v>
      </c>
      <c r="U246" s="25">
        <v>1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0</v>
      </c>
      <c r="L247" s="25">
        <v>0</v>
      </c>
      <c r="M247" s="25">
        <v>3</v>
      </c>
      <c r="N247" s="25">
        <v>3</v>
      </c>
      <c r="O247" s="26">
        <v>0</v>
      </c>
      <c r="P247" s="25">
        <v>1</v>
      </c>
      <c r="Q247" s="25">
        <v>7</v>
      </c>
      <c r="R247" s="25">
        <v>3</v>
      </c>
      <c r="S247" s="26">
        <v>0</v>
      </c>
      <c r="T247" s="25">
        <v>5</v>
      </c>
      <c r="U247" s="25">
        <v>3</v>
      </c>
      <c r="V247" s="25">
        <v>3</v>
      </c>
      <c r="W247" s="17">
        <v>0</v>
      </c>
      <c r="X247" s="17">
        <v>0</v>
      </c>
      <c r="Y247" s="25">
        <v>0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2</v>
      </c>
      <c r="L248" s="25">
        <v>0</v>
      </c>
      <c r="M248" s="25">
        <v>3</v>
      </c>
      <c r="N248" s="25">
        <v>1</v>
      </c>
      <c r="O248" s="26">
        <v>0</v>
      </c>
      <c r="P248" s="25">
        <v>2</v>
      </c>
      <c r="Q248" s="25">
        <v>1</v>
      </c>
      <c r="R248" s="25">
        <v>4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2</v>
      </c>
      <c r="L249" s="25">
        <v>2</v>
      </c>
      <c r="M249" s="25">
        <v>1</v>
      </c>
      <c r="N249" s="25">
        <v>1</v>
      </c>
      <c r="O249" s="26">
        <v>0</v>
      </c>
      <c r="P249" s="25">
        <v>0</v>
      </c>
      <c r="Q249" s="25">
        <v>11</v>
      </c>
      <c r="R249" s="25">
        <v>12</v>
      </c>
      <c r="S249" s="26">
        <v>1</v>
      </c>
      <c r="T249" s="25">
        <v>5</v>
      </c>
      <c r="U249" s="25">
        <v>8</v>
      </c>
      <c r="V249" s="25">
        <v>5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7</v>
      </c>
      <c r="V250" s="25">
        <v>0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14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12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1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6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1</v>
      </c>
      <c r="N254" s="25">
        <v>4</v>
      </c>
      <c r="O254" s="26">
        <v>0</v>
      </c>
      <c r="P254" s="25">
        <v>1</v>
      </c>
      <c r="Q254" s="25">
        <v>9</v>
      </c>
      <c r="R254" s="25">
        <v>18</v>
      </c>
      <c r="S254" s="26">
        <v>0</v>
      </c>
      <c r="T254" s="25">
        <v>0</v>
      </c>
      <c r="U254" s="25">
        <v>1</v>
      </c>
      <c r="V254" s="25">
        <v>12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1</v>
      </c>
      <c r="Q255" s="25">
        <v>2</v>
      </c>
      <c r="R255" s="25">
        <v>0</v>
      </c>
      <c r="S255" s="26">
        <v>0</v>
      </c>
      <c r="T255" s="25">
        <v>0</v>
      </c>
      <c r="U255" s="25">
        <v>1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7</v>
      </c>
      <c r="L256" s="25">
        <v>5</v>
      </c>
      <c r="M256" s="25">
        <v>1</v>
      </c>
      <c r="N256" s="25">
        <v>0</v>
      </c>
      <c r="O256" s="26">
        <v>0</v>
      </c>
      <c r="P256" s="25">
        <v>11</v>
      </c>
      <c r="Q256" s="25">
        <v>13</v>
      </c>
      <c r="R256" s="25">
        <v>7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3</v>
      </c>
      <c r="K257" s="17">
        <v>3</v>
      </c>
      <c r="L257" s="25">
        <v>1</v>
      </c>
      <c r="M257" s="25">
        <v>4</v>
      </c>
      <c r="N257" s="25">
        <v>4</v>
      </c>
      <c r="O257" s="26">
        <v>0</v>
      </c>
      <c r="P257" s="25">
        <v>2</v>
      </c>
      <c r="Q257" s="25">
        <v>7</v>
      </c>
      <c r="R257" s="25">
        <v>12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9</v>
      </c>
      <c r="L258" s="25">
        <v>5</v>
      </c>
      <c r="M258" s="25">
        <v>8</v>
      </c>
      <c r="N258" s="25">
        <v>4</v>
      </c>
      <c r="O258" s="26">
        <v>0</v>
      </c>
      <c r="P258" s="25">
        <v>16</v>
      </c>
      <c r="Q258" s="25">
        <v>28</v>
      </c>
      <c r="R258" s="25">
        <v>19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5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0</v>
      </c>
      <c r="Q259" s="25">
        <v>1</v>
      </c>
      <c r="R259" s="25">
        <v>2</v>
      </c>
      <c r="S259" s="26">
        <v>0</v>
      </c>
      <c r="T259" s="25">
        <v>8</v>
      </c>
      <c r="U259" s="25">
        <v>12</v>
      </c>
      <c r="V259" s="25">
        <v>9</v>
      </c>
      <c r="W259" s="17">
        <v>0</v>
      </c>
      <c r="X259" s="17">
        <v>0</v>
      </c>
      <c r="Y259" s="25">
        <v>1</v>
      </c>
      <c r="Z259" s="25">
        <v>0</v>
      </c>
      <c r="AA259" s="25">
        <v>1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2</v>
      </c>
      <c r="L260" s="25">
        <v>0</v>
      </c>
      <c r="M260" s="25">
        <v>6</v>
      </c>
      <c r="N260" s="25">
        <v>8</v>
      </c>
      <c r="O260" s="26">
        <v>0</v>
      </c>
      <c r="P260" s="25">
        <v>3</v>
      </c>
      <c r="Q260" s="25">
        <v>11</v>
      </c>
      <c r="R260" s="25">
        <v>9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0</v>
      </c>
      <c r="N262" s="25">
        <v>0</v>
      </c>
      <c r="O262" s="26">
        <v>0</v>
      </c>
      <c r="P262" s="25">
        <v>3</v>
      </c>
      <c r="Q262" s="25">
        <v>7</v>
      </c>
      <c r="R262" s="25">
        <v>8</v>
      </c>
      <c r="S262" s="26">
        <v>1</v>
      </c>
      <c r="T262" s="25">
        <v>23</v>
      </c>
      <c r="U262" s="25">
        <v>7</v>
      </c>
      <c r="V262" s="25">
        <v>7</v>
      </c>
      <c r="W262" s="17">
        <v>0</v>
      </c>
      <c r="X262" s="17">
        <v>0</v>
      </c>
      <c r="Y262" s="25">
        <v>1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3</v>
      </c>
      <c r="M263" s="25">
        <v>1</v>
      </c>
      <c r="N263" s="25">
        <v>1</v>
      </c>
      <c r="O263" s="26">
        <v>0</v>
      </c>
      <c r="P263" s="25">
        <v>4</v>
      </c>
      <c r="Q263" s="25">
        <v>5</v>
      </c>
      <c r="R263" s="25">
        <v>2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1</v>
      </c>
      <c r="O264" s="26">
        <v>0</v>
      </c>
      <c r="P264" s="25">
        <v>4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6</v>
      </c>
      <c r="M266" s="25">
        <v>2</v>
      </c>
      <c r="N266" s="25">
        <v>0</v>
      </c>
      <c r="O266" s="26">
        <v>0</v>
      </c>
      <c r="P266" s="25">
        <v>7</v>
      </c>
      <c r="Q266" s="25">
        <v>15</v>
      </c>
      <c r="R266" s="25">
        <v>6</v>
      </c>
      <c r="S266" s="26">
        <v>15</v>
      </c>
      <c r="T266" s="25">
        <v>36</v>
      </c>
      <c r="U266" s="25">
        <v>49</v>
      </c>
      <c r="V266" s="25">
        <v>25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2</v>
      </c>
      <c r="L267" s="25">
        <v>3</v>
      </c>
      <c r="M267" s="25">
        <v>3</v>
      </c>
      <c r="N267" s="25">
        <v>3</v>
      </c>
      <c r="O267" s="26">
        <v>0</v>
      </c>
      <c r="P267" s="25">
        <v>4</v>
      </c>
      <c r="Q267" s="25">
        <v>5</v>
      </c>
      <c r="R267" s="25">
        <v>6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3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8</v>
      </c>
      <c r="L269" s="25">
        <v>7</v>
      </c>
      <c r="M269" s="25">
        <v>6</v>
      </c>
      <c r="N269" s="25">
        <v>1</v>
      </c>
      <c r="O269" s="26">
        <v>2</v>
      </c>
      <c r="P269" s="25">
        <v>11</v>
      </c>
      <c r="Q269" s="25">
        <v>16</v>
      </c>
      <c r="R269" s="25">
        <v>14</v>
      </c>
      <c r="S269" s="26">
        <v>3</v>
      </c>
      <c r="T269" s="25">
        <v>82</v>
      </c>
      <c r="U269" s="25">
        <v>68</v>
      </c>
      <c r="V269" s="25">
        <v>66</v>
      </c>
      <c r="W269" s="17">
        <v>1</v>
      </c>
      <c r="X269" s="17">
        <v>11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10</v>
      </c>
      <c r="L272" s="25">
        <v>25</v>
      </c>
      <c r="M272" s="25">
        <v>5</v>
      </c>
      <c r="N272" s="25">
        <v>7</v>
      </c>
      <c r="O272" s="26">
        <v>0</v>
      </c>
      <c r="P272" s="25">
        <v>15</v>
      </c>
      <c r="Q272" s="25">
        <v>24</v>
      </c>
      <c r="R272" s="25">
        <v>17</v>
      </c>
      <c r="S272" s="26">
        <v>22</v>
      </c>
      <c r="T272" s="25">
        <v>142</v>
      </c>
      <c r="U272" s="25">
        <v>54</v>
      </c>
      <c r="V272" s="25">
        <v>49</v>
      </c>
      <c r="W272" s="17">
        <v>0</v>
      </c>
      <c r="X272" s="17">
        <v>2</v>
      </c>
      <c r="Y272" s="25">
        <v>1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2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9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3</v>
      </c>
      <c r="Q276" s="25">
        <v>5</v>
      </c>
      <c r="R276" s="25">
        <v>4</v>
      </c>
      <c r="S276" s="26">
        <v>0</v>
      </c>
      <c r="T276" s="25">
        <v>0</v>
      </c>
      <c r="U276" s="25">
        <v>1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8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4</v>
      </c>
      <c r="K278" s="17">
        <v>4</v>
      </c>
      <c r="L278" s="25">
        <v>1</v>
      </c>
      <c r="M278" s="25">
        <v>0</v>
      </c>
      <c r="N278" s="25">
        <v>1</v>
      </c>
      <c r="O278" s="26">
        <v>0</v>
      </c>
      <c r="P278" s="25">
        <v>1</v>
      </c>
      <c r="Q278" s="25">
        <v>8</v>
      </c>
      <c r="R278" s="25">
        <v>4</v>
      </c>
      <c r="S278" s="26">
        <v>4</v>
      </c>
      <c r="T278" s="25">
        <v>2</v>
      </c>
      <c r="U278" s="25">
        <v>7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3</v>
      </c>
      <c r="N280" s="25">
        <v>2</v>
      </c>
      <c r="O280" s="26">
        <v>0</v>
      </c>
      <c r="P280" s="25">
        <v>3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1</v>
      </c>
      <c r="M281" s="25">
        <v>0</v>
      </c>
      <c r="N281" s="25">
        <v>2</v>
      </c>
      <c r="O281" s="26">
        <v>0</v>
      </c>
      <c r="P281" s="25">
        <v>4</v>
      </c>
      <c r="Q281" s="25">
        <v>7</v>
      </c>
      <c r="R281" s="25">
        <v>3</v>
      </c>
      <c r="S281" s="26">
        <v>0</v>
      </c>
      <c r="T281" s="25">
        <v>12</v>
      </c>
      <c r="U281" s="25">
        <v>3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2</v>
      </c>
      <c r="M282" s="25">
        <v>2</v>
      </c>
      <c r="N282" s="25">
        <v>3</v>
      </c>
      <c r="O282" s="26">
        <v>0</v>
      </c>
      <c r="P282" s="25">
        <v>6</v>
      </c>
      <c r="Q282" s="25">
        <v>11</v>
      </c>
      <c r="R282" s="25">
        <v>4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0</v>
      </c>
      <c r="M283" s="25">
        <v>1</v>
      </c>
      <c r="N283" s="25">
        <v>2</v>
      </c>
      <c r="O283" s="26">
        <v>0</v>
      </c>
      <c r="P283" s="25">
        <v>1</v>
      </c>
      <c r="Q283" s="25">
        <v>5</v>
      </c>
      <c r="R283" s="25">
        <v>0</v>
      </c>
      <c r="S283" s="26">
        <v>1</v>
      </c>
      <c r="T283" s="25">
        <v>4</v>
      </c>
      <c r="U283" s="25">
        <v>2</v>
      </c>
      <c r="V283" s="25">
        <v>2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3</v>
      </c>
      <c r="M285" s="25">
        <v>3</v>
      </c>
      <c r="N285" s="25">
        <v>2</v>
      </c>
      <c r="O285" s="26">
        <v>0</v>
      </c>
      <c r="P285" s="25">
        <v>2</v>
      </c>
      <c r="Q285" s="25">
        <v>8</v>
      </c>
      <c r="R285" s="25">
        <v>6</v>
      </c>
      <c r="S285" s="26">
        <v>0</v>
      </c>
      <c r="T285" s="25">
        <v>13</v>
      </c>
      <c r="U285" s="25">
        <v>7</v>
      </c>
      <c r="V285" s="25">
        <v>1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2</v>
      </c>
      <c r="N286" s="25">
        <v>2</v>
      </c>
      <c r="O286" s="26">
        <v>0</v>
      </c>
      <c r="P286" s="25">
        <v>1</v>
      </c>
      <c r="Q286" s="25">
        <v>2</v>
      </c>
      <c r="R286" s="25">
        <v>3</v>
      </c>
      <c r="S286" s="26">
        <v>2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9</v>
      </c>
      <c r="R287" s="25">
        <v>3</v>
      </c>
      <c r="S287" s="26">
        <v>2</v>
      </c>
      <c r="T287" s="25">
        <v>8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0</v>
      </c>
      <c r="L288" s="25">
        <v>3</v>
      </c>
      <c r="M288" s="25">
        <v>3</v>
      </c>
      <c r="N288" s="25">
        <v>1</v>
      </c>
      <c r="O288" s="26">
        <v>0</v>
      </c>
      <c r="P288" s="25">
        <v>5</v>
      </c>
      <c r="Q288" s="25">
        <v>17</v>
      </c>
      <c r="R288" s="25">
        <v>15</v>
      </c>
      <c r="S288" s="26">
        <v>2</v>
      </c>
      <c r="T288" s="25">
        <v>15</v>
      </c>
      <c r="U288" s="25">
        <v>22</v>
      </c>
      <c r="V288" s="25">
        <v>21</v>
      </c>
      <c r="W288" s="17">
        <v>0</v>
      </c>
      <c r="X288" s="17">
        <v>0</v>
      </c>
      <c r="Y288" s="25">
        <v>1</v>
      </c>
      <c r="Z288" s="25">
        <v>6</v>
      </c>
      <c r="AA288" s="25">
        <v>6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1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3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2</v>
      </c>
      <c r="M293" s="25">
        <v>4</v>
      </c>
      <c r="N293" s="25">
        <v>2</v>
      </c>
      <c r="O293" s="26">
        <v>0</v>
      </c>
      <c r="P293" s="25">
        <v>2</v>
      </c>
      <c r="Q293" s="25">
        <v>7</v>
      </c>
      <c r="R293" s="25">
        <v>9</v>
      </c>
      <c r="S293" s="26">
        <v>0</v>
      </c>
      <c r="T293" s="25">
        <v>0</v>
      </c>
      <c r="U293" s="25">
        <v>2</v>
      </c>
      <c r="V293" s="25">
        <v>2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2</v>
      </c>
      <c r="L294" s="25">
        <v>1</v>
      </c>
      <c r="M294" s="25">
        <v>1</v>
      </c>
      <c r="N294" s="25">
        <v>3</v>
      </c>
      <c r="O294" s="26">
        <v>0</v>
      </c>
      <c r="P294" s="25">
        <v>6</v>
      </c>
      <c r="Q294" s="25">
        <v>7</v>
      </c>
      <c r="R294" s="25">
        <v>7</v>
      </c>
      <c r="S294" s="26">
        <v>3</v>
      </c>
      <c r="T294" s="25">
        <v>0</v>
      </c>
      <c r="U294" s="25">
        <v>4</v>
      </c>
      <c r="V294" s="25">
        <v>4</v>
      </c>
      <c r="W294" s="17">
        <v>0</v>
      </c>
      <c r="X294" s="17">
        <v>0</v>
      </c>
      <c r="Y294" s="25">
        <v>0</v>
      </c>
      <c r="Z294" s="25">
        <v>0</v>
      </c>
      <c r="AA294" s="25">
        <v>2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2</v>
      </c>
      <c r="R295" s="25">
        <v>2</v>
      </c>
      <c r="S295" s="26">
        <v>0</v>
      </c>
      <c r="T295" s="25">
        <v>5</v>
      </c>
      <c r="U295" s="25">
        <v>7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9</v>
      </c>
      <c r="R296" s="25">
        <v>2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0</v>
      </c>
      <c r="N298" s="25">
        <v>1</v>
      </c>
      <c r="O298" s="26">
        <v>0</v>
      </c>
      <c r="P298" s="25">
        <v>3</v>
      </c>
      <c r="Q298" s="25">
        <v>6</v>
      </c>
      <c r="R298" s="25">
        <v>5</v>
      </c>
      <c r="S298" s="26">
        <v>3</v>
      </c>
      <c r="T298" s="25">
        <v>3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3</v>
      </c>
      <c r="M299" s="25">
        <v>5</v>
      </c>
      <c r="N299" s="25">
        <v>3</v>
      </c>
      <c r="O299" s="26">
        <v>0</v>
      </c>
      <c r="P299" s="25">
        <v>2</v>
      </c>
      <c r="Q299" s="25">
        <v>6</v>
      </c>
      <c r="R299" s="25">
        <v>10</v>
      </c>
      <c r="S299" s="26">
        <v>8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3</v>
      </c>
      <c r="L300" s="25">
        <v>2</v>
      </c>
      <c r="M300" s="25">
        <v>8</v>
      </c>
      <c r="N300" s="25">
        <v>7</v>
      </c>
      <c r="O300" s="26">
        <v>0</v>
      </c>
      <c r="P300" s="25">
        <v>2</v>
      </c>
      <c r="Q300" s="25">
        <v>20</v>
      </c>
      <c r="R300" s="25">
        <v>12</v>
      </c>
      <c r="S300" s="26">
        <v>16</v>
      </c>
      <c r="T300" s="25">
        <v>8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4</v>
      </c>
      <c r="M301" s="25">
        <v>1</v>
      </c>
      <c r="N301" s="25">
        <v>6</v>
      </c>
      <c r="O301" s="26">
        <v>0</v>
      </c>
      <c r="P301" s="25">
        <v>2</v>
      </c>
      <c r="Q301" s="25">
        <v>6</v>
      </c>
      <c r="R301" s="25">
        <v>5</v>
      </c>
      <c r="S301" s="26">
        <v>6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1</v>
      </c>
      <c r="N303" s="25">
        <v>0</v>
      </c>
      <c r="O303" s="26">
        <v>0</v>
      </c>
      <c r="P303" s="25">
        <v>2</v>
      </c>
      <c r="Q303" s="25">
        <v>3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3</v>
      </c>
      <c r="N304" s="25">
        <v>0</v>
      </c>
      <c r="O304" s="26">
        <v>0</v>
      </c>
      <c r="P304" s="25">
        <v>3</v>
      </c>
      <c r="Q304" s="25">
        <v>13</v>
      </c>
      <c r="R304" s="25">
        <v>14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2</v>
      </c>
      <c r="N305" s="25">
        <v>0</v>
      </c>
      <c r="O305" s="26">
        <v>0</v>
      </c>
      <c r="P305" s="25">
        <v>2</v>
      </c>
      <c r="Q305" s="25">
        <v>0</v>
      </c>
      <c r="R305" s="25">
        <v>1</v>
      </c>
      <c r="S305" s="26">
        <v>0</v>
      </c>
      <c r="T305" s="25">
        <v>2</v>
      </c>
      <c r="U305" s="25">
        <v>2</v>
      </c>
      <c r="V305" s="25">
        <v>2</v>
      </c>
      <c r="W305" s="17">
        <v>0</v>
      </c>
      <c r="X305" s="17">
        <v>0</v>
      </c>
      <c r="Y305" s="25">
        <v>0</v>
      </c>
      <c r="Z305" s="25">
        <v>0</v>
      </c>
      <c r="AA305" s="25">
        <v>1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7</v>
      </c>
      <c r="M306" s="25">
        <v>1</v>
      </c>
      <c r="N306" s="25">
        <v>2</v>
      </c>
      <c r="O306" s="26">
        <v>0</v>
      </c>
      <c r="P306" s="25">
        <v>3</v>
      </c>
      <c r="Q306" s="25">
        <v>13</v>
      </c>
      <c r="R306" s="25">
        <v>4</v>
      </c>
      <c r="S306" s="26">
        <v>3</v>
      </c>
      <c r="T306" s="25">
        <v>56</v>
      </c>
      <c r="U306" s="25">
        <v>3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2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6</v>
      </c>
      <c r="L309" s="25">
        <v>10</v>
      </c>
      <c r="M309" s="25">
        <v>2</v>
      </c>
      <c r="N309" s="25">
        <v>6</v>
      </c>
      <c r="O309" s="26">
        <v>1</v>
      </c>
      <c r="P309" s="25">
        <v>8</v>
      </c>
      <c r="Q309" s="25">
        <v>33</v>
      </c>
      <c r="R309" s="25">
        <v>27</v>
      </c>
      <c r="S309" s="26">
        <v>14</v>
      </c>
      <c r="T309" s="25">
        <v>106</v>
      </c>
      <c r="U309" s="25">
        <v>76</v>
      </c>
      <c r="V309" s="25">
        <v>45</v>
      </c>
      <c r="W309" s="17">
        <v>0</v>
      </c>
      <c r="X309" s="17">
        <v>14</v>
      </c>
      <c r="Y309" s="25">
        <v>2</v>
      </c>
      <c r="Z309" s="25">
        <v>4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1</v>
      </c>
      <c r="O310" s="26">
        <v>0</v>
      </c>
      <c r="P310" s="25">
        <v>3</v>
      </c>
      <c r="Q310" s="25">
        <v>15</v>
      </c>
      <c r="R310" s="25">
        <v>15</v>
      </c>
      <c r="S310" s="26">
        <v>10</v>
      </c>
      <c r="T310" s="25">
        <v>14</v>
      </c>
      <c r="U310" s="25">
        <v>9</v>
      </c>
      <c r="V310" s="25">
        <v>6</v>
      </c>
      <c r="W310" s="17">
        <v>16</v>
      </c>
      <c r="X310" s="17">
        <v>20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5</v>
      </c>
      <c r="K311" s="17">
        <v>4</v>
      </c>
      <c r="L311" s="25">
        <v>2</v>
      </c>
      <c r="M311" s="25">
        <v>1</v>
      </c>
      <c r="N311" s="25">
        <v>3</v>
      </c>
      <c r="O311" s="26">
        <v>0</v>
      </c>
      <c r="P311" s="25">
        <v>1</v>
      </c>
      <c r="Q311" s="25">
        <v>5</v>
      </c>
      <c r="R311" s="25">
        <v>0</v>
      </c>
      <c r="S311" s="26">
        <v>4</v>
      </c>
      <c r="T311" s="25">
        <v>3</v>
      </c>
      <c r="U311" s="25">
        <v>1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6</v>
      </c>
      <c r="L313" s="25">
        <v>7</v>
      </c>
      <c r="M313" s="25">
        <v>3</v>
      </c>
      <c r="N313" s="25">
        <v>2</v>
      </c>
      <c r="O313" s="26">
        <v>0</v>
      </c>
      <c r="P313" s="25">
        <v>2</v>
      </c>
      <c r="Q313" s="25">
        <v>9</v>
      </c>
      <c r="R313" s="25">
        <v>7</v>
      </c>
      <c r="S313" s="26">
        <v>7</v>
      </c>
      <c r="T313" s="25">
        <v>9</v>
      </c>
      <c r="U313" s="25">
        <v>20</v>
      </c>
      <c r="V313" s="25">
        <v>13</v>
      </c>
      <c r="W313" s="17">
        <v>5</v>
      </c>
      <c r="X313" s="17">
        <v>5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1</v>
      </c>
      <c r="O315" s="26">
        <v>0</v>
      </c>
      <c r="P315" s="25">
        <v>3</v>
      </c>
      <c r="Q315" s="25">
        <v>0</v>
      </c>
      <c r="R315" s="25">
        <v>2</v>
      </c>
      <c r="S315" s="26">
        <v>2</v>
      </c>
      <c r="T315" s="25">
        <v>4</v>
      </c>
      <c r="U315" s="25">
        <v>2</v>
      </c>
      <c r="V315" s="25">
        <v>16</v>
      </c>
      <c r="W315" s="17">
        <v>0</v>
      </c>
      <c r="X315" s="17">
        <v>0</v>
      </c>
      <c r="Y315" s="25">
        <v>1</v>
      </c>
      <c r="Z315" s="25">
        <v>0</v>
      </c>
      <c r="AA315" s="25">
        <v>4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6</v>
      </c>
      <c r="L316" s="25">
        <v>1</v>
      </c>
      <c r="M316" s="25">
        <v>2</v>
      </c>
      <c r="N316" s="25">
        <v>0</v>
      </c>
      <c r="O316" s="26">
        <v>0</v>
      </c>
      <c r="P316" s="25">
        <v>5</v>
      </c>
      <c r="Q316" s="25">
        <v>4</v>
      </c>
      <c r="R316" s="25">
        <v>5</v>
      </c>
      <c r="S316" s="26">
        <v>9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1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9</v>
      </c>
      <c r="L321" s="25">
        <v>5</v>
      </c>
      <c r="M321" s="25">
        <v>1</v>
      </c>
      <c r="N321" s="25">
        <v>6</v>
      </c>
      <c r="O321" s="26">
        <v>1</v>
      </c>
      <c r="P321" s="25">
        <v>6</v>
      </c>
      <c r="Q321" s="25">
        <v>20</v>
      </c>
      <c r="R321" s="25">
        <v>9</v>
      </c>
      <c r="S321" s="26">
        <v>14</v>
      </c>
      <c r="T321" s="25">
        <v>45</v>
      </c>
      <c r="U321" s="25">
        <v>17</v>
      </c>
      <c r="V321" s="25">
        <v>12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1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2</v>
      </c>
      <c r="P323" s="25">
        <v>0</v>
      </c>
      <c r="Q323" s="25">
        <v>4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5</v>
      </c>
      <c r="R324" s="25">
        <v>3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2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3</v>
      </c>
      <c r="Q329" s="25">
        <v>6</v>
      </c>
      <c r="R329" s="25">
        <v>9</v>
      </c>
      <c r="S329" s="26">
        <v>4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1</v>
      </c>
      <c r="Q330" s="25">
        <v>1</v>
      </c>
      <c r="R330" s="25">
        <v>3</v>
      </c>
      <c r="S330" s="26">
        <v>4</v>
      </c>
      <c r="T330" s="25">
        <v>1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1</v>
      </c>
      <c r="O331" s="26">
        <v>0</v>
      </c>
      <c r="P331" s="25">
        <v>5</v>
      </c>
      <c r="Q331" s="25">
        <v>16</v>
      </c>
      <c r="R331" s="25">
        <v>7</v>
      </c>
      <c r="S331" s="26">
        <v>4</v>
      </c>
      <c r="T331" s="25">
        <v>1</v>
      </c>
      <c r="U331" s="25">
        <v>0</v>
      </c>
      <c r="V331" s="25">
        <v>7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1</v>
      </c>
      <c r="S332" s="26">
        <v>0</v>
      </c>
      <c r="T332" s="25">
        <v>0</v>
      </c>
      <c r="U332" s="25">
        <v>1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2</v>
      </c>
      <c r="N333" s="25">
        <v>2</v>
      </c>
      <c r="O333" s="26">
        <v>0</v>
      </c>
      <c r="P333" s="25">
        <v>0</v>
      </c>
      <c r="Q333" s="25">
        <v>4</v>
      </c>
      <c r="R333" s="25">
        <v>2</v>
      </c>
      <c r="S333" s="26">
        <v>2</v>
      </c>
      <c r="T333" s="25">
        <v>5</v>
      </c>
      <c r="U333" s="25">
        <v>2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4</v>
      </c>
      <c r="R334" s="25">
        <v>3</v>
      </c>
      <c r="S334" s="26">
        <v>0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3</v>
      </c>
      <c r="K335" s="17">
        <v>1</v>
      </c>
      <c r="L335" s="25">
        <v>2</v>
      </c>
      <c r="M335" s="25">
        <v>1</v>
      </c>
      <c r="N335" s="25">
        <v>0</v>
      </c>
      <c r="O335" s="26">
        <v>0</v>
      </c>
      <c r="P335" s="25">
        <v>1</v>
      </c>
      <c r="Q335" s="25">
        <v>2</v>
      </c>
      <c r="R335" s="25">
        <v>2</v>
      </c>
      <c r="S335" s="26">
        <v>6</v>
      </c>
      <c r="T335" s="25">
        <v>11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11</v>
      </c>
      <c r="L338" s="25">
        <v>11</v>
      </c>
      <c r="M338" s="25">
        <v>10</v>
      </c>
      <c r="N338" s="25">
        <v>11</v>
      </c>
      <c r="O338" s="26">
        <v>1</v>
      </c>
      <c r="P338" s="25">
        <v>16</v>
      </c>
      <c r="Q338" s="25">
        <v>93</v>
      </c>
      <c r="R338" s="25">
        <v>33</v>
      </c>
      <c r="S338" s="26">
        <v>50</v>
      </c>
      <c r="T338" s="25">
        <v>50</v>
      </c>
      <c r="U338" s="25">
        <v>36</v>
      </c>
      <c r="V338" s="25">
        <v>13</v>
      </c>
      <c r="W338" s="17">
        <v>0</v>
      </c>
      <c r="X338" s="17">
        <v>4</v>
      </c>
      <c r="Y338" s="25">
        <v>1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19</v>
      </c>
      <c r="L339" s="25">
        <v>13</v>
      </c>
      <c r="M339" s="25">
        <v>10</v>
      </c>
      <c r="N339" s="25">
        <v>12</v>
      </c>
      <c r="O339" s="26">
        <v>4</v>
      </c>
      <c r="P339" s="25">
        <v>18</v>
      </c>
      <c r="Q339" s="25">
        <v>81</v>
      </c>
      <c r="R339" s="25">
        <v>50</v>
      </c>
      <c r="S339" s="26">
        <v>8</v>
      </c>
      <c r="T339" s="25">
        <v>35</v>
      </c>
      <c r="U339" s="25">
        <v>0</v>
      </c>
      <c r="V339" s="25">
        <v>8</v>
      </c>
      <c r="W339" s="17">
        <v>1</v>
      </c>
      <c r="X339" s="17">
        <v>6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4</v>
      </c>
      <c r="R341" s="25">
        <v>3</v>
      </c>
      <c r="S341" s="26">
        <v>2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4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2</v>
      </c>
      <c r="T344" s="25">
        <v>6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5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6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16</v>
      </c>
      <c r="R347" s="25">
        <v>8</v>
      </c>
      <c r="S347" s="26">
        <v>9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5</v>
      </c>
      <c r="M348" s="25">
        <v>0</v>
      </c>
      <c r="N348" s="25">
        <v>0</v>
      </c>
      <c r="O348" s="26">
        <v>0</v>
      </c>
      <c r="P348" s="25">
        <v>2</v>
      </c>
      <c r="Q348" s="25">
        <v>6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4</v>
      </c>
      <c r="L349" s="25">
        <v>1</v>
      </c>
      <c r="M349" s="25">
        <v>2</v>
      </c>
      <c r="N349" s="25">
        <v>1</v>
      </c>
      <c r="O349" s="26">
        <v>0</v>
      </c>
      <c r="P349" s="25">
        <v>1</v>
      </c>
      <c r="Q349" s="25">
        <v>5</v>
      </c>
      <c r="R349" s="25">
        <v>0</v>
      </c>
      <c r="S349" s="26">
        <v>10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8</v>
      </c>
      <c r="M351" s="25">
        <v>2</v>
      </c>
      <c r="N351" s="25">
        <v>1</v>
      </c>
      <c r="O351" s="26">
        <v>0</v>
      </c>
      <c r="P351" s="25">
        <v>1</v>
      </c>
      <c r="Q351" s="25">
        <v>10</v>
      </c>
      <c r="R351" s="25">
        <v>5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1</v>
      </c>
      <c r="N357" s="25">
        <v>1</v>
      </c>
      <c r="O357" s="26">
        <v>0</v>
      </c>
      <c r="P357" s="25">
        <v>0</v>
      </c>
      <c r="Q357" s="25">
        <v>1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2</v>
      </c>
      <c r="R373" s="25">
        <v>0</v>
      </c>
      <c r="S373" s="26">
        <v>10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2</v>
      </c>
      <c r="N378" s="25">
        <v>2</v>
      </c>
      <c r="O378" s="26">
        <v>0</v>
      </c>
      <c r="P378" s="25">
        <v>0</v>
      </c>
      <c r="Q378" s="25">
        <v>2</v>
      </c>
      <c r="R378" s="25">
        <v>1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1</v>
      </c>
      <c r="M379" s="25">
        <v>0</v>
      </c>
      <c r="N379" s="25">
        <v>0</v>
      </c>
      <c r="O379" s="26">
        <v>0</v>
      </c>
      <c r="P379" s="25">
        <v>1</v>
      </c>
      <c r="Q379" s="25">
        <v>3</v>
      </c>
      <c r="R379" s="25">
        <v>5</v>
      </c>
      <c r="S379" s="26">
        <v>5</v>
      </c>
      <c r="T379" s="25">
        <v>9</v>
      </c>
      <c r="U379" s="25">
        <v>1</v>
      </c>
      <c r="V379" s="25">
        <v>1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1</v>
      </c>
      <c r="O380" s="26">
        <v>0</v>
      </c>
      <c r="P380" s="25">
        <v>1</v>
      </c>
      <c r="Q380" s="25">
        <v>15</v>
      </c>
      <c r="R380" s="25">
        <v>2</v>
      </c>
      <c r="S380" s="26">
        <v>0</v>
      </c>
      <c r="T380" s="25">
        <v>0</v>
      </c>
      <c r="U380" s="25">
        <v>3</v>
      </c>
      <c r="V380" s="25">
        <v>2</v>
      </c>
      <c r="W380" s="17">
        <v>0</v>
      </c>
      <c r="X380" s="17">
        <v>0</v>
      </c>
      <c r="Y380" s="25">
        <v>0</v>
      </c>
      <c r="Z380" s="25">
        <v>3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3</v>
      </c>
      <c r="R381" s="25">
        <v>2</v>
      </c>
      <c r="S381" s="26">
        <v>0</v>
      </c>
      <c r="T381" s="25">
        <v>1</v>
      </c>
      <c r="U381" s="25">
        <v>1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3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0</v>
      </c>
      <c r="S434" s="26">
        <v>0</v>
      </c>
      <c r="T434" s="25">
        <v>1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1</v>
      </c>
      <c r="O435" s="26">
        <v>0</v>
      </c>
      <c r="P435" s="25">
        <v>1</v>
      </c>
      <c r="Q435" s="25">
        <v>7</v>
      </c>
      <c r="R435" s="25">
        <v>2</v>
      </c>
      <c r="S435" s="26">
        <v>0</v>
      </c>
      <c r="T435" s="25">
        <v>7</v>
      </c>
      <c r="U435" s="25">
        <v>5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1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2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2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3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1</v>
      </c>
      <c r="S447" s="26">
        <v>2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4</v>
      </c>
      <c r="M451" s="25">
        <v>0</v>
      </c>
      <c r="N451" s="25">
        <v>2</v>
      </c>
      <c r="O451" s="26">
        <v>0</v>
      </c>
      <c r="P451" s="25">
        <v>2</v>
      </c>
      <c r="Q451" s="25">
        <v>7</v>
      </c>
      <c r="R451" s="25">
        <v>3</v>
      </c>
      <c r="S451" s="26">
        <v>6</v>
      </c>
      <c r="T451" s="25">
        <v>19</v>
      </c>
      <c r="U451" s="25">
        <v>17</v>
      </c>
      <c r="V451" s="25">
        <v>9</v>
      </c>
      <c r="W451" s="17">
        <v>0</v>
      </c>
      <c r="X451" s="17">
        <v>0</v>
      </c>
      <c r="Y451" s="25">
        <v>0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2</v>
      </c>
      <c r="O455" s="26">
        <v>0</v>
      </c>
      <c r="P455" s="25">
        <v>2</v>
      </c>
      <c r="Q455" s="25">
        <v>3</v>
      </c>
      <c r="R455" s="25">
        <v>3</v>
      </c>
      <c r="S455" s="26">
        <v>2</v>
      </c>
      <c r="T455" s="25">
        <v>11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2</v>
      </c>
      <c r="O457" s="26">
        <v>0</v>
      </c>
      <c r="P457" s="25">
        <v>2</v>
      </c>
      <c r="Q457" s="25">
        <v>0</v>
      </c>
      <c r="R457" s="25">
        <v>6</v>
      </c>
      <c r="S457" s="26">
        <v>0</v>
      </c>
      <c r="T457" s="25">
        <v>3</v>
      </c>
      <c r="U457" s="25">
        <v>0</v>
      </c>
      <c r="V457" s="25">
        <v>0</v>
      </c>
      <c r="W457" s="17">
        <v>3</v>
      </c>
      <c r="X457" s="17">
        <v>3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1</v>
      </c>
      <c r="L459" s="26">
        <v>1</v>
      </c>
      <c r="M459" s="25">
        <v>1</v>
      </c>
      <c r="N459" s="25">
        <v>2</v>
      </c>
      <c r="O459" s="26">
        <v>0</v>
      </c>
      <c r="P459" s="25">
        <v>1</v>
      </c>
      <c r="Q459" s="25">
        <v>3</v>
      </c>
      <c r="R459" s="25">
        <v>0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2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2</v>
      </c>
      <c r="N507" s="25">
        <v>2</v>
      </c>
      <c r="O507" s="26">
        <v>0</v>
      </c>
      <c r="P507" s="25">
        <v>4</v>
      </c>
      <c r="Q507" s="25">
        <v>2</v>
      </c>
      <c r="R507" s="25">
        <v>2</v>
      </c>
      <c r="S507" s="26">
        <v>1</v>
      </c>
      <c r="T507" s="25">
        <v>0</v>
      </c>
      <c r="U507" s="25">
        <v>4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2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4</v>
      </c>
      <c r="R522" s="25">
        <v>5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2</v>
      </c>
      <c r="R525" s="25">
        <v>3</v>
      </c>
      <c r="S525" s="26">
        <v>0</v>
      </c>
      <c r="T525" s="25">
        <v>0</v>
      </c>
      <c r="U525" s="25">
        <v>0</v>
      </c>
      <c r="V525" s="25">
        <v>5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6</v>
      </c>
      <c r="K532" s="17">
        <v>2</v>
      </c>
      <c r="L532" s="26">
        <v>5</v>
      </c>
      <c r="M532" s="25">
        <v>1</v>
      </c>
      <c r="N532" s="25">
        <v>0</v>
      </c>
      <c r="O532" s="26">
        <v>0</v>
      </c>
      <c r="P532" s="25">
        <v>1</v>
      </c>
      <c r="Q532" s="25">
        <v>1</v>
      </c>
      <c r="R532" s="25">
        <v>3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1</v>
      </c>
      <c r="U535" s="25">
        <v>14</v>
      </c>
      <c r="V535" s="25">
        <v>10</v>
      </c>
      <c r="W535" s="17">
        <v>0</v>
      </c>
      <c r="X535" s="17">
        <v>0</v>
      </c>
      <c r="Y535" s="25">
        <v>0</v>
      </c>
      <c r="Z535" s="25">
        <v>8</v>
      </c>
      <c r="AA535" s="25">
        <v>5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1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0</v>
      </c>
      <c r="M552" s="25">
        <v>2</v>
      </c>
      <c r="N552" s="25">
        <v>1</v>
      </c>
      <c r="O552" s="26">
        <v>0</v>
      </c>
      <c r="P552" s="25">
        <v>1</v>
      </c>
      <c r="Q552" s="25">
        <v>3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4</v>
      </c>
      <c r="N553" s="25">
        <v>2</v>
      </c>
      <c r="O553" s="26">
        <v>0</v>
      </c>
      <c r="P553" s="25">
        <v>1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4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2</v>
      </c>
      <c r="N570" s="25">
        <v>1</v>
      </c>
      <c r="O570" s="26">
        <v>0</v>
      </c>
      <c r="P570" s="25">
        <v>1</v>
      </c>
      <c r="Q570" s="25">
        <v>4</v>
      </c>
      <c r="R570" s="25">
        <v>3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2</v>
      </c>
      <c r="M571" s="25">
        <v>2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1</v>
      </c>
      <c r="U571" s="25">
        <v>5</v>
      </c>
      <c r="V571" s="25">
        <v>0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29</v>
      </c>
      <c r="L592" s="26">
        <v>10</v>
      </c>
      <c r="M592" s="25">
        <v>10</v>
      </c>
      <c r="N592" s="25">
        <v>13</v>
      </c>
      <c r="O592" s="26">
        <v>3</v>
      </c>
      <c r="P592" s="25">
        <v>14</v>
      </c>
      <c r="Q592" s="25">
        <v>65</v>
      </c>
      <c r="R592" s="25">
        <v>27</v>
      </c>
      <c r="S592" s="26">
        <v>38</v>
      </c>
      <c r="T592" s="25">
        <v>29</v>
      </c>
      <c r="U592" s="25">
        <v>3</v>
      </c>
      <c r="V592" s="25">
        <v>4</v>
      </c>
      <c r="W592" s="17">
        <v>21</v>
      </c>
      <c r="X592" s="17">
        <v>24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2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1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1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1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2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1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2</v>
      </c>
      <c r="Q618" s="25">
        <v>1</v>
      </c>
      <c r="R618" s="25">
        <v>2</v>
      </c>
      <c r="S618" s="26">
        <v>0</v>
      </c>
      <c r="T618" s="25">
        <v>2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1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1</v>
      </c>
      <c r="O621" s="26">
        <v>0</v>
      </c>
      <c r="P621" s="25">
        <v>1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4</v>
      </c>
      <c r="Q623" s="25">
        <v>3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2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1</v>
      </c>
      <c r="Q636" s="25">
        <v>5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1</v>
      </c>
      <c r="Z636" s="25">
        <v>1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5</v>
      </c>
      <c r="M657" s="25">
        <v>4</v>
      </c>
      <c r="N657" s="25">
        <v>5</v>
      </c>
      <c r="O657" s="26">
        <v>2</v>
      </c>
      <c r="P657" s="25">
        <v>14</v>
      </c>
      <c r="Q657" s="25">
        <v>35</v>
      </c>
      <c r="R657" s="25">
        <v>14</v>
      </c>
      <c r="S657" s="26">
        <v>5</v>
      </c>
      <c r="T657" s="25">
        <v>30</v>
      </c>
      <c r="U657" s="25">
        <v>13</v>
      </c>
      <c r="V657" s="25">
        <v>15</v>
      </c>
      <c r="W657" s="17">
        <v>4</v>
      </c>
      <c r="X657" s="17">
        <v>4</v>
      </c>
      <c r="Y657" s="25">
        <v>0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2</v>
      </c>
      <c r="K669" s="17">
        <v>0</v>
      </c>
      <c r="L669" s="26">
        <v>0</v>
      </c>
      <c r="M669" s="25">
        <v>0</v>
      </c>
      <c r="N669" s="25">
        <v>1</v>
      </c>
      <c r="O669" s="26">
        <v>0</v>
      </c>
      <c r="P669" s="25">
        <v>1</v>
      </c>
      <c r="Q669" s="25">
        <v>2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1</v>
      </c>
      <c r="O671" s="26">
        <v>0</v>
      </c>
      <c r="P671" s="25">
        <v>0</v>
      </c>
      <c r="Q671" s="25">
        <v>6</v>
      </c>
      <c r="R671" s="25">
        <v>4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2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2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2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2</v>
      </c>
      <c r="L729" s="26">
        <v>2</v>
      </c>
      <c r="M729" s="25">
        <v>4</v>
      </c>
      <c r="N729" s="25">
        <v>1</v>
      </c>
      <c r="O729" s="26">
        <v>0</v>
      </c>
      <c r="P729" s="25">
        <v>1</v>
      </c>
      <c r="Q729" s="25">
        <v>4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5</v>
      </c>
      <c r="N732" s="25">
        <v>1</v>
      </c>
      <c r="O732" s="26">
        <v>0</v>
      </c>
      <c r="P732" s="25">
        <v>1</v>
      </c>
      <c r="Q732" s="25">
        <v>2</v>
      </c>
      <c r="R732" s="25">
        <v>1</v>
      </c>
      <c r="S732" s="26">
        <v>1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1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2</v>
      </c>
      <c r="M744" s="25">
        <v>0</v>
      </c>
      <c r="N744" s="25">
        <v>1</v>
      </c>
      <c r="O744" s="26">
        <v>0</v>
      </c>
      <c r="P744" s="25">
        <v>2</v>
      </c>
      <c r="Q744" s="25">
        <v>9</v>
      </c>
      <c r="R744" s="25">
        <v>4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1</v>
      </c>
      <c r="L760" s="26">
        <v>0</v>
      </c>
      <c r="M760" s="25">
        <v>2</v>
      </c>
      <c r="N760" s="25">
        <v>0</v>
      </c>
      <c r="O760" s="26">
        <v>0</v>
      </c>
      <c r="P760" s="25">
        <v>0</v>
      </c>
      <c r="Q760" s="25">
        <v>7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0</v>
      </c>
      <c r="K762" s="17">
        <v>1</v>
      </c>
      <c r="L762" s="26">
        <v>5</v>
      </c>
      <c r="M762" s="25">
        <v>2</v>
      </c>
      <c r="N762" s="25">
        <v>3</v>
      </c>
      <c r="O762" s="26">
        <v>0</v>
      </c>
      <c r="P762" s="25">
        <v>5</v>
      </c>
      <c r="Q762" s="25">
        <v>13</v>
      </c>
      <c r="R762" s="25">
        <v>1</v>
      </c>
      <c r="S762" s="26">
        <v>0</v>
      </c>
      <c r="T762" s="25">
        <v>5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3</v>
      </c>
      <c r="K763" s="17">
        <v>2</v>
      </c>
      <c r="L763" s="26">
        <v>3</v>
      </c>
      <c r="M763" s="25">
        <v>2</v>
      </c>
      <c r="N763" s="25">
        <v>6</v>
      </c>
      <c r="O763" s="26">
        <v>0</v>
      </c>
      <c r="P763" s="25">
        <v>3</v>
      </c>
      <c r="Q763" s="25">
        <v>14</v>
      </c>
      <c r="R763" s="25">
        <v>15</v>
      </c>
      <c r="S763" s="26">
        <v>6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1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5</v>
      </c>
      <c r="R769" s="25">
        <v>4</v>
      </c>
      <c r="S769" s="26">
        <v>0</v>
      </c>
      <c r="T769" s="25">
        <v>0</v>
      </c>
      <c r="U769" s="25">
        <v>0</v>
      </c>
      <c r="V769" s="25">
        <v>1</v>
      </c>
      <c r="W769" s="17">
        <v>0</v>
      </c>
      <c r="X769" s="17">
        <v>0</v>
      </c>
      <c r="Y769" s="25">
        <v>0</v>
      </c>
      <c r="Z769" s="25">
        <v>0</v>
      </c>
      <c r="AA769" s="25">
        <v>1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3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3</v>
      </c>
      <c r="R771" s="25">
        <v>0</v>
      </c>
      <c r="S771" s="26">
        <v>1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4</v>
      </c>
      <c r="K772" s="17">
        <v>1</v>
      </c>
      <c r="L772" s="26">
        <v>2</v>
      </c>
      <c r="M772" s="25">
        <v>2</v>
      </c>
      <c r="N772" s="25">
        <v>1</v>
      </c>
      <c r="O772" s="26">
        <v>0</v>
      </c>
      <c r="P772" s="25">
        <v>0</v>
      </c>
      <c r="Q772" s="25">
        <v>16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2</v>
      </c>
      <c r="L773" s="26">
        <v>0</v>
      </c>
      <c r="M773" s="25">
        <v>1</v>
      </c>
      <c r="N773" s="25">
        <v>0</v>
      </c>
      <c r="O773" s="26">
        <v>0</v>
      </c>
      <c r="P773" s="25">
        <v>2</v>
      </c>
      <c r="Q773" s="25">
        <v>3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2</v>
      </c>
      <c r="K778" s="17">
        <v>0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2</v>
      </c>
      <c r="S778" s="26">
        <v>3</v>
      </c>
      <c r="T778" s="25">
        <v>0</v>
      </c>
      <c r="U778" s="25">
        <v>1</v>
      </c>
      <c r="V778" s="25">
        <v>5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5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1</v>
      </c>
      <c r="K780" s="17">
        <v>1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4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4</v>
      </c>
      <c r="L786" s="26">
        <v>2</v>
      </c>
      <c r="M786" s="25">
        <v>0</v>
      </c>
      <c r="N786" s="25">
        <v>1</v>
      </c>
      <c r="O786" s="26">
        <v>0</v>
      </c>
      <c r="P786" s="25">
        <v>0</v>
      </c>
      <c r="Q786" s="25">
        <v>6</v>
      </c>
      <c r="R786" s="25">
        <v>2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1319</v>
      </c>
      <c r="G2" s="341"/>
      <c r="H2" s="342"/>
      <c r="I2" s="3" t="s">
        <v>0</v>
      </c>
      <c r="J2" s="4">
        <f>SUBTOTAL(9,J5:J953)</f>
        <v>1268</v>
      </c>
      <c r="K2" s="4">
        <f>SUBTOTAL(9,K5:K953)</f>
        <v>1188</v>
      </c>
      <c r="L2" s="4">
        <f t="shared" ref="L2:AA2" si="0">SUBTOTAL(9,L5:L953)</f>
        <v>1046</v>
      </c>
      <c r="M2" s="4">
        <f t="shared" si="0"/>
        <v>858</v>
      </c>
      <c r="N2" s="4">
        <f t="shared" si="0"/>
        <v>749</v>
      </c>
      <c r="O2" s="4">
        <f t="shared" si="0"/>
        <v>74</v>
      </c>
      <c r="P2" s="4">
        <f t="shared" si="0"/>
        <v>1420</v>
      </c>
      <c r="Q2" s="4">
        <f t="shared" si="0"/>
        <v>4098</v>
      </c>
      <c r="R2" s="4">
        <f t="shared" si="0"/>
        <v>2438</v>
      </c>
      <c r="S2" s="4">
        <f t="shared" si="0"/>
        <v>1783</v>
      </c>
      <c r="T2" s="4">
        <f t="shared" si="0"/>
        <v>6292</v>
      </c>
      <c r="U2" s="4">
        <f t="shared" si="0"/>
        <v>3257</v>
      </c>
      <c r="V2" s="4">
        <f t="shared" si="0"/>
        <v>2498</v>
      </c>
      <c r="W2" s="4">
        <f t="shared" si="0"/>
        <v>564</v>
      </c>
      <c r="X2" s="4">
        <f t="shared" si="0"/>
        <v>731</v>
      </c>
      <c r="Y2" s="4">
        <f t="shared" si="0"/>
        <v>56</v>
      </c>
      <c r="Z2" s="4">
        <f t="shared" si="0"/>
        <v>144</v>
      </c>
      <c r="AA2" s="4">
        <f t="shared" si="0"/>
        <v>121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1</v>
      </c>
      <c r="L5" s="23">
        <v>0</v>
      </c>
      <c r="M5" s="23">
        <v>0</v>
      </c>
      <c r="N5" s="23">
        <v>1</v>
      </c>
      <c r="O5" s="23">
        <v>0</v>
      </c>
      <c r="P5" s="24">
        <v>2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1</v>
      </c>
      <c r="M6" s="25">
        <v>0</v>
      </c>
      <c r="N6" s="25">
        <v>0</v>
      </c>
      <c r="O6" s="26">
        <v>9</v>
      </c>
      <c r="P6" s="25">
        <v>4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3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17</v>
      </c>
      <c r="U7" s="25">
        <v>5</v>
      </c>
      <c r="V7" s="25">
        <v>3</v>
      </c>
      <c r="W7" s="17">
        <v>0</v>
      </c>
      <c r="X7" s="17">
        <v>3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23</v>
      </c>
      <c r="U8" s="25">
        <v>5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2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1</v>
      </c>
      <c r="R9" s="25">
        <v>4</v>
      </c>
      <c r="S9" s="26">
        <v>1</v>
      </c>
      <c r="T9" s="25">
        <v>16</v>
      </c>
      <c r="U9" s="25">
        <v>6</v>
      </c>
      <c r="V9" s="25">
        <v>1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24</v>
      </c>
      <c r="K10" s="17">
        <v>16</v>
      </c>
      <c r="L10" s="25">
        <v>23</v>
      </c>
      <c r="M10" s="25">
        <v>11</v>
      </c>
      <c r="N10" s="25">
        <v>10</v>
      </c>
      <c r="O10" s="26">
        <v>1</v>
      </c>
      <c r="P10" s="25">
        <v>34</v>
      </c>
      <c r="Q10" s="25">
        <v>74</v>
      </c>
      <c r="R10" s="25">
        <v>38</v>
      </c>
      <c r="S10" s="26">
        <v>45</v>
      </c>
      <c r="T10" s="25">
        <v>91</v>
      </c>
      <c r="U10" s="25">
        <v>51</v>
      </c>
      <c r="V10" s="25">
        <v>18</v>
      </c>
      <c r="W10" s="17">
        <v>0</v>
      </c>
      <c r="X10" s="17">
        <v>1</v>
      </c>
      <c r="Y10" s="25">
        <v>0</v>
      </c>
      <c r="Z10" s="25">
        <v>2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9</v>
      </c>
      <c r="L11" s="25">
        <v>9</v>
      </c>
      <c r="M11" s="25">
        <v>6</v>
      </c>
      <c r="N11" s="25">
        <v>6</v>
      </c>
      <c r="O11" s="26">
        <v>1</v>
      </c>
      <c r="P11" s="25">
        <v>5</v>
      </c>
      <c r="Q11" s="25">
        <v>29</v>
      </c>
      <c r="R11" s="25">
        <v>15</v>
      </c>
      <c r="S11" s="26">
        <v>14</v>
      </c>
      <c r="T11" s="25">
        <v>79</v>
      </c>
      <c r="U11" s="25">
        <v>48</v>
      </c>
      <c r="V11" s="25">
        <v>38</v>
      </c>
      <c r="W11" s="17">
        <v>8</v>
      </c>
      <c r="X11" s="17">
        <v>13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17</v>
      </c>
      <c r="L12" s="25">
        <v>10</v>
      </c>
      <c r="M12" s="25">
        <v>8</v>
      </c>
      <c r="N12" s="25">
        <v>6</v>
      </c>
      <c r="O12" s="26">
        <v>1</v>
      </c>
      <c r="P12" s="25">
        <v>15</v>
      </c>
      <c r="Q12" s="25">
        <v>66</v>
      </c>
      <c r="R12" s="25">
        <v>28</v>
      </c>
      <c r="S12" s="26">
        <v>112</v>
      </c>
      <c r="T12" s="25">
        <v>80</v>
      </c>
      <c r="U12" s="25">
        <v>28</v>
      </c>
      <c r="V12" s="25">
        <v>26</v>
      </c>
      <c r="W12" s="17">
        <v>0</v>
      </c>
      <c r="X12" s="17">
        <v>24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12</v>
      </c>
      <c r="M13" s="25">
        <v>9</v>
      </c>
      <c r="N13" s="25">
        <v>5</v>
      </c>
      <c r="O13" s="26">
        <v>4</v>
      </c>
      <c r="P13" s="25">
        <v>14</v>
      </c>
      <c r="Q13" s="25">
        <v>57</v>
      </c>
      <c r="R13" s="25">
        <v>28</v>
      </c>
      <c r="S13" s="26">
        <v>65</v>
      </c>
      <c r="T13" s="25">
        <v>91</v>
      </c>
      <c r="U13" s="25">
        <v>108</v>
      </c>
      <c r="V13" s="25">
        <v>79</v>
      </c>
      <c r="W13" s="17">
        <v>0</v>
      </c>
      <c r="X13" s="17">
        <v>9</v>
      </c>
      <c r="Y13" s="25">
        <v>0</v>
      </c>
      <c r="Z13" s="25">
        <v>4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2</v>
      </c>
      <c r="M14" s="25">
        <v>3</v>
      </c>
      <c r="N14" s="25">
        <v>1</v>
      </c>
      <c r="O14" s="26">
        <v>0</v>
      </c>
      <c r="P14" s="25">
        <v>4</v>
      </c>
      <c r="Q14" s="25">
        <v>23</v>
      </c>
      <c r="R14" s="25">
        <v>14</v>
      </c>
      <c r="S14" s="26">
        <v>6</v>
      </c>
      <c r="T14" s="25">
        <v>89</v>
      </c>
      <c r="U14" s="25">
        <v>51</v>
      </c>
      <c r="V14" s="25">
        <v>40</v>
      </c>
      <c r="W14" s="17">
        <v>1</v>
      </c>
      <c r="X14" s="17">
        <v>2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1</v>
      </c>
      <c r="S15" s="26">
        <v>6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13</v>
      </c>
      <c r="L16" s="25">
        <v>8</v>
      </c>
      <c r="M16" s="25">
        <v>7</v>
      </c>
      <c r="N16" s="25">
        <v>7</v>
      </c>
      <c r="O16" s="26">
        <v>2</v>
      </c>
      <c r="P16" s="25">
        <v>22</v>
      </c>
      <c r="Q16" s="25">
        <v>37</v>
      </c>
      <c r="R16" s="25">
        <v>18</v>
      </c>
      <c r="S16" s="26">
        <v>17</v>
      </c>
      <c r="T16" s="25">
        <v>29</v>
      </c>
      <c r="U16" s="25">
        <v>29</v>
      </c>
      <c r="V16" s="25">
        <v>26</v>
      </c>
      <c r="W16" s="17">
        <v>18</v>
      </c>
      <c r="X16" s="17">
        <v>3</v>
      </c>
      <c r="Y16" s="25">
        <v>0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11</v>
      </c>
      <c r="L17" s="25">
        <v>10</v>
      </c>
      <c r="M17" s="25">
        <v>3</v>
      </c>
      <c r="N17" s="25">
        <v>7</v>
      </c>
      <c r="O17" s="26">
        <v>0</v>
      </c>
      <c r="P17" s="25">
        <v>12</v>
      </c>
      <c r="Q17" s="25">
        <v>41</v>
      </c>
      <c r="R17" s="25">
        <v>28</v>
      </c>
      <c r="S17" s="26">
        <v>25</v>
      </c>
      <c r="T17" s="25">
        <v>50</v>
      </c>
      <c r="U17" s="25">
        <v>21</v>
      </c>
      <c r="V17" s="25">
        <v>21</v>
      </c>
      <c r="W17" s="17">
        <v>19</v>
      </c>
      <c r="X17" s="17">
        <v>28</v>
      </c>
      <c r="Y17" s="25">
        <v>2</v>
      </c>
      <c r="Z17" s="25">
        <v>2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6</v>
      </c>
      <c r="M18" s="25">
        <v>7</v>
      </c>
      <c r="N18" s="25">
        <v>6</v>
      </c>
      <c r="O18" s="26">
        <v>0</v>
      </c>
      <c r="P18" s="25">
        <v>9</v>
      </c>
      <c r="Q18" s="25">
        <v>10</v>
      </c>
      <c r="R18" s="25">
        <v>10</v>
      </c>
      <c r="S18" s="26">
        <v>14</v>
      </c>
      <c r="T18" s="25">
        <v>34</v>
      </c>
      <c r="U18" s="25">
        <v>14</v>
      </c>
      <c r="V18" s="25">
        <v>6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37</v>
      </c>
      <c r="L19" s="25">
        <v>37</v>
      </c>
      <c r="M19" s="25">
        <v>25</v>
      </c>
      <c r="N19" s="25">
        <v>24</v>
      </c>
      <c r="O19" s="26">
        <v>1</v>
      </c>
      <c r="P19" s="25">
        <v>55</v>
      </c>
      <c r="Q19" s="25">
        <v>168</v>
      </c>
      <c r="R19" s="25">
        <v>83</v>
      </c>
      <c r="S19" s="26">
        <v>67</v>
      </c>
      <c r="T19" s="25">
        <v>255</v>
      </c>
      <c r="U19" s="25">
        <v>98</v>
      </c>
      <c r="V19" s="25">
        <v>96</v>
      </c>
      <c r="W19" s="17">
        <v>119</v>
      </c>
      <c r="X19" s="17">
        <v>121</v>
      </c>
      <c r="Y19" s="25">
        <v>2</v>
      </c>
      <c r="Z19" s="25">
        <v>2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4</v>
      </c>
      <c r="L20" s="25">
        <v>7</v>
      </c>
      <c r="M20" s="25">
        <v>3</v>
      </c>
      <c r="N20" s="25">
        <v>0</v>
      </c>
      <c r="O20" s="26">
        <v>0</v>
      </c>
      <c r="P20" s="25">
        <v>1</v>
      </c>
      <c r="Q20" s="25">
        <v>9</v>
      </c>
      <c r="R20" s="25">
        <v>1</v>
      </c>
      <c r="S20" s="26">
        <v>0</v>
      </c>
      <c r="T20" s="25">
        <v>7</v>
      </c>
      <c r="U20" s="25">
        <v>0</v>
      </c>
      <c r="V20" s="25">
        <v>1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1</v>
      </c>
      <c r="M21" s="25">
        <v>1</v>
      </c>
      <c r="N21" s="25">
        <v>2</v>
      </c>
      <c r="O21" s="26">
        <v>0</v>
      </c>
      <c r="P21" s="25">
        <v>2</v>
      </c>
      <c r="Q21" s="25">
        <v>5</v>
      </c>
      <c r="R21" s="25">
        <v>4</v>
      </c>
      <c r="S21" s="26">
        <v>4</v>
      </c>
      <c r="T21" s="25">
        <v>9</v>
      </c>
      <c r="U21" s="25">
        <v>1</v>
      </c>
      <c r="V21" s="25">
        <v>2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0</v>
      </c>
      <c r="Q22" s="25">
        <v>1</v>
      </c>
      <c r="R22" s="25">
        <v>3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6</v>
      </c>
      <c r="R23" s="25">
        <v>3</v>
      </c>
      <c r="S23" s="26">
        <v>1</v>
      </c>
      <c r="T23" s="25">
        <v>2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4</v>
      </c>
      <c r="O25" s="26">
        <v>0</v>
      </c>
      <c r="P25" s="25">
        <v>0</v>
      </c>
      <c r="Q25" s="25">
        <v>10</v>
      </c>
      <c r="R25" s="25">
        <v>5</v>
      </c>
      <c r="S25" s="26">
        <v>2</v>
      </c>
      <c r="T25" s="25">
        <v>1</v>
      </c>
      <c r="U25" s="25">
        <v>6</v>
      </c>
      <c r="V25" s="25">
        <v>5</v>
      </c>
      <c r="W25" s="17">
        <v>0</v>
      </c>
      <c r="X25" s="17">
        <v>0</v>
      </c>
      <c r="Y25" s="25">
        <v>0</v>
      </c>
      <c r="Z25" s="25">
        <v>1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9</v>
      </c>
      <c r="L26" s="25">
        <v>13</v>
      </c>
      <c r="M26" s="25">
        <v>14</v>
      </c>
      <c r="N26" s="25">
        <v>11</v>
      </c>
      <c r="O26" s="26">
        <v>2</v>
      </c>
      <c r="P26" s="25">
        <v>16</v>
      </c>
      <c r="Q26" s="25">
        <v>86</v>
      </c>
      <c r="R26" s="25">
        <v>28</v>
      </c>
      <c r="S26" s="26">
        <v>29</v>
      </c>
      <c r="T26" s="25">
        <v>66</v>
      </c>
      <c r="U26" s="25">
        <v>54</v>
      </c>
      <c r="V26" s="25">
        <v>132</v>
      </c>
      <c r="W26" s="17">
        <v>6</v>
      </c>
      <c r="X26" s="17">
        <v>11</v>
      </c>
      <c r="Y26" s="25">
        <v>0</v>
      </c>
      <c r="Z26" s="25">
        <v>2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31</v>
      </c>
      <c r="L27" s="25">
        <v>38</v>
      </c>
      <c r="M27" s="25">
        <v>16</v>
      </c>
      <c r="N27" s="25">
        <v>18</v>
      </c>
      <c r="O27" s="26">
        <v>4</v>
      </c>
      <c r="P27" s="25">
        <v>27</v>
      </c>
      <c r="Q27" s="25">
        <v>90</v>
      </c>
      <c r="R27" s="25">
        <v>73</v>
      </c>
      <c r="S27" s="26">
        <v>21</v>
      </c>
      <c r="T27" s="25">
        <v>232</v>
      </c>
      <c r="U27" s="25">
        <v>54</v>
      </c>
      <c r="V27" s="25">
        <v>21</v>
      </c>
      <c r="W27" s="17">
        <v>1</v>
      </c>
      <c r="X27" s="17">
        <v>33</v>
      </c>
      <c r="Y27" s="25">
        <v>0</v>
      </c>
      <c r="Z27" s="25">
        <v>6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33</v>
      </c>
      <c r="L28" s="25">
        <v>45</v>
      </c>
      <c r="M28" s="25">
        <v>23</v>
      </c>
      <c r="N28" s="25">
        <v>13</v>
      </c>
      <c r="O28" s="26">
        <v>2</v>
      </c>
      <c r="P28" s="25">
        <v>37</v>
      </c>
      <c r="Q28" s="25">
        <v>118</v>
      </c>
      <c r="R28" s="25">
        <v>62</v>
      </c>
      <c r="S28" s="26">
        <v>102</v>
      </c>
      <c r="T28" s="25">
        <v>580</v>
      </c>
      <c r="U28" s="25">
        <v>220</v>
      </c>
      <c r="V28" s="25">
        <v>156</v>
      </c>
      <c r="W28" s="17">
        <v>9</v>
      </c>
      <c r="X28" s="17">
        <v>9</v>
      </c>
      <c r="Y28" s="25">
        <v>4</v>
      </c>
      <c r="Z28" s="25">
        <v>18</v>
      </c>
      <c r="AA28" s="25">
        <v>15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13</v>
      </c>
      <c r="L29" s="25">
        <v>12</v>
      </c>
      <c r="M29" s="25">
        <v>11</v>
      </c>
      <c r="N29" s="25">
        <v>7</v>
      </c>
      <c r="O29" s="26">
        <v>1</v>
      </c>
      <c r="P29" s="25">
        <v>25</v>
      </c>
      <c r="Q29" s="25">
        <v>69</v>
      </c>
      <c r="R29" s="25">
        <v>42</v>
      </c>
      <c r="S29" s="26">
        <v>43</v>
      </c>
      <c r="T29" s="25">
        <v>103</v>
      </c>
      <c r="U29" s="25">
        <v>42</v>
      </c>
      <c r="V29" s="25">
        <v>17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25</v>
      </c>
      <c r="L30" s="25">
        <v>24</v>
      </c>
      <c r="M30" s="25">
        <v>16</v>
      </c>
      <c r="N30" s="25">
        <v>8</v>
      </c>
      <c r="O30" s="26">
        <v>2</v>
      </c>
      <c r="P30" s="25">
        <v>28</v>
      </c>
      <c r="Q30" s="25">
        <v>66</v>
      </c>
      <c r="R30" s="25">
        <v>40</v>
      </c>
      <c r="S30" s="26">
        <v>56</v>
      </c>
      <c r="T30" s="25">
        <v>210</v>
      </c>
      <c r="U30" s="25">
        <v>102</v>
      </c>
      <c r="V30" s="25">
        <v>57</v>
      </c>
      <c r="W30" s="17">
        <v>16</v>
      </c>
      <c r="X30" s="17">
        <v>46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3</v>
      </c>
      <c r="L31" s="25">
        <v>2</v>
      </c>
      <c r="M31" s="25">
        <v>2</v>
      </c>
      <c r="N31" s="25">
        <v>1</v>
      </c>
      <c r="O31" s="26">
        <v>0</v>
      </c>
      <c r="P31" s="25">
        <v>1</v>
      </c>
      <c r="Q31" s="25">
        <v>9</v>
      </c>
      <c r="R31" s="25">
        <v>6</v>
      </c>
      <c r="S31" s="26">
        <v>9</v>
      </c>
      <c r="T31" s="25">
        <v>15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19</v>
      </c>
      <c r="K32" s="17">
        <v>13</v>
      </c>
      <c r="L32" s="25">
        <v>8</v>
      </c>
      <c r="M32" s="25">
        <v>3</v>
      </c>
      <c r="N32" s="25">
        <v>2</v>
      </c>
      <c r="O32" s="26">
        <v>0</v>
      </c>
      <c r="P32" s="25">
        <v>8</v>
      </c>
      <c r="Q32" s="25">
        <v>31</v>
      </c>
      <c r="R32" s="25">
        <v>15</v>
      </c>
      <c r="S32" s="26">
        <v>27</v>
      </c>
      <c r="T32" s="25">
        <v>79</v>
      </c>
      <c r="U32" s="25">
        <v>64</v>
      </c>
      <c r="V32" s="25">
        <v>62</v>
      </c>
      <c r="W32" s="17">
        <v>2</v>
      </c>
      <c r="X32" s="17">
        <v>1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11</v>
      </c>
      <c r="L33" s="25">
        <v>15</v>
      </c>
      <c r="M33" s="25">
        <v>6</v>
      </c>
      <c r="N33" s="25">
        <v>7</v>
      </c>
      <c r="O33" s="26">
        <v>0</v>
      </c>
      <c r="P33" s="25">
        <v>15</v>
      </c>
      <c r="Q33" s="25">
        <v>38</v>
      </c>
      <c r="R33" s="25">
        <v>21</v>
      </c>
      <c r="S33" s="26">
        <v>21</v>
      </c>
      <c r="T33" s="25">
        <v>173</v>
      </c>
      <c r="U33" s="25">
        <v>143</v>
      </c>
      <c r="V33" s="25">
        <v>77</v>
      </c>
      <c r="W33" s="17">
        <v>19</v>
      </c>
      <c r="X33" s="17">
        <v>19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8</v>
      </c>
      <c r="L34" s="25">
        <v>2</v>
      </c>
      <c r="M34" s="25">
        <v>3</v>
      </c>
      <c r="N34" s="25">
        <v>1</v>
      </c>
      <c r="O34" s="26">
        <v>0</v>
      </c>
      <c r="P34" s="25">
        <v>6</v>
      </c>
      <c r="Q34" s="25">
        <v>8</v>
      </c>
      <c r="R34" s="25">
        <v>10</v>
      </c>
      <c r="S34" s="26">
        <v>12</v>
      </c>
      <c r="T34" s="25">
        <v>12</v>
      </c>
      <c r="U34" s="25">
        <v>7</v>
      </c>
      <c r="V34" s="25">
        <v>9</v>
      </c>
      <c r="W34" s="17">
        <v>0</v>
      </c>
      <c r="X34" s="17">
        <v>0</v>
      </c>
      <c r="Y34" s="25">
        <v>0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21</v>
      </c>
      <c r="L35" s="25">
        <v>10</v>
      </c>
      <c r="M35" s="25">
        <v>8</v>
      </c>
      <c r="N35" s="25">
        <v>8</v>
      </c>
      <c r="O35" s="26">
        <v>1</v>
      </c>
      <c r="P35" s="25">
        <v>18</v>
      </c>
      <c r="Q35" s="25">
        <v>38</v>
      </c>
      <c r="R35" s="25">
        <v>19</v>
      </c>
      <c r="S35" s="26">
        <v>36</v>
      </c>
      <c r="T35" s="25">
        <v>41</v>
      </c>
      <c r="U35" s="25">
        <v>19</v>
      </c>
      <c r="V35" s="25">
        <v>17</v>
      </c>
      <c r="W35" s="17">
        <v>34</v>
      </c>
      <c r="X35" s="17">
        <v>35</v>
      </c>
      <c r="Y35" s="25">
        <v>0</v>
      </c>
      <c r="Z35" s="25">
        <v>1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0</v>
      </c>
      <c r="N36" s="25">
        <v>0</v>
      </c>
      <c r="O36" s="26">
        <v>0</v>
      </c>
      <c r="P36" s="25">
        <v>2</v>
      </c>
      <c r="Q36" s="25">
        <v>12</v>
      </c>
      <c r="R36" s="25">
        <v>4</v>
      </c>
      <c r="S36" s="26">
        <v>8</v>
      </c>
      <c r="T36" s="25">
        <v>18</v>
      </c>
      <c r="U36" s="25">
        <v>19</v>
      </c>
      <c r="V36" s="25">
        <v>15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5</v>
      </c>
      <c r="L38" s="25">
        <v>5</v>
      </c>
      <c r="M38" s="25">
        <v>2</v>
      </c>
      <c r="N38" s="25">
        <v>0</v>
      </c>
      <c r="O38" s="26">
        <v>0</v>
      </c>
      <c r="P38" s="25">
        <v>4</v>
      </c>
      <c r="Q38" s="25">
        <v>6</v>
      </c>
      <c r="R38" s="25">
        <v>5</v>
      </c>
      <c r="S38" s="26">
        <v>9</v>
      </c>
      <c r="T38" s="25">
        <v>35</v>
      </c>
      <c r="U38" s="25">
        <v>28</v>
      </c>
      <c r="V38" s="25">
        <v>23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3</v>
      </c>
      <c r="N39" s="25">
        <v>0</v>
      </c>
      <c r="O39" s="26">
        <v>0</v>
      </c>
      <c r="P39" s="25">
        <v>2</v>
      </c>
      <c r="Q39" s="25">
        <v>3</v>
      </c>
      <c r="R39" s="25">
        <v>3</v>
      </c>
      <c r="S39" s="26">
        <v>0</v>
      </c>
      <c r="T39" s="25">
        <v>7</v>
      </c>
      <c r="U39" s="25">
        <v>6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10</v>
      </c>
      <c r="L40" s="25">
        <v>7</v>
      </c>
      <c r="M40" s="25">
        <v>9</v>
      </c>
      <c r="N40" s="25">
        <v>13</v>
      </c>
      <c r="O40" s="26">
        <v>0</v>
      </c>
      <c r="P40" s="25">
        <v>8</v>
      </c>
      <c r="Q40" s="25">
        <v>47</v>
      </c>
      <c r="R40" s="25">
        <v>39</v>
      </c>
      <c r="S40" s="26">
        <v>2</v>
      </c>
      <c r="T40" s="25">
        <v>49</v>
      </c>
      <c r="U40" s="25">
        <v>34</v>
      </c>
      <c r="V40" s="25">
        <v>26</v>
      </c>
      <c r="W40" s="17">
        <v>0</v>
      </c>
      <c r="X40" s="17">
        <v>34</v>
      </c>
      <c r="Y40" s="25">
        <v>1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1</v>
      </c>
      <c r="T42" s="25">
        <v>0</v>
      </c>
      <c r="U42" s="25">
        <v>3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0</v>
      </c>
      <c r="N43" s="25">
        <v>1</v>
      </c>
      <c r="O43" s="26">
        <v>0</v>
      </c>
      <c r="P43" s="25">
        <v>2</v>
      </c>
      <c r="Q43" s="25">
        <v>8</v>
      </c>
      <c r="R43" s="25">
        <v>5</v>
      </c>
      <c r="S43" s="26">
        <v>0</v>
      </c>
      <c r="T43" s="25">
        <v>2</v>
      </c>
      <c r="U43" s="25">
        <v>9</v>
      </c>
      <c r="V43" s="25">
        <v>2</v>
      </c>
      <c r="W43" s="17">
        <v>9</v>
      </c>
      <c r="X43" s="17">
        <v>0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2</v>
      </c>
      <c r="L44" s="25">
        <v>0</v>
      </c>
      <c r="M44" s="25">
        <v>3</v>
      </c>
      <c r="N44" s="25">
        <v>2</v>
      </c>
      <c r="O44" s="26">
        <v>0</v>
      </c>
      <c r="P44" s="25">
        <v>1</v>
      </c>
      <c r="Q44" s="25">
        <v>8</v>
      </c>
      <c r="R44" s="25">
        <v>5</v>
      </c>
      <c r="S44" s="26">
        <v>0</v>
      </c>
      <c r="T44" s="25">
        <v>5</v>
      </c>
      <c r="U44" s="25">
        <v>5</v>
      </c>
      <c r="V44" s="25">
        <v>2</v>
      </c>
      <c r="W44" s="17">
        <v>0</v>
      </c>
      <c r="X44" s="17">
        <v>0</v>
      </c>
      <c r="Y44" s="25">
        <v>2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1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3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2</v>
      </c>
      <c r="Q46" s="25">
        <v>1</v>
      </c>
      <c r="R46" s="25">
        <v>1</v>
      </c>
      <c r="S46" s="26">
        <v>1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8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8</v>
      </c>
      <c r="U51" s="25">
        <v>1</v>
      </c>
      <c r="V51" s="25">
        <v>1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4</v>
      </c>
      <c r="R52" s="25">
        <v>3</v>
      </c>
      <c r="S52" s="26">
        <v>0</v>
      </c>
      <c r="T52" s="25">
        <v>0</v>
      </c>
      <c r="U52" s="25">
        <v>6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11</v>
      </c>
      <c r="L53" s="25">
        <v>6</v>
      </c>
      <c r="M53" s="25">
        <v>3</v>
      </c>
      <c r="N53" s="25">
        <v>8</v>
      </c>
      <c r="O53" s="26">
        <v>0</v>
      </c>
      <c r="P53" s="25">
        <v>7</v>
      </c>
      <c r="Q53" s="25">
        <v>39</v>
      </c>
      <c r="R53" s="25">
        <v>31</v>
      </c>
      <c r="S53" s="26">
        <v>22</v>
      </c>
      <c r="T53" s="25">
        <v>88</v>
      </c>
      <c r="U53" s="25">
        <v>54</v>
      </c>
      <c r="V53" s="25">
        <v>31</v>
      </c>
      <c r="W53" s="17">
        <v>13</v>
      </c>
      <c r="X53" s="17">
        <v>6</v>
      </c>
      <c r="Y53" s="25">
        <v>1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2</v>
      </c>
      <c r="M55" s="25">
        <v>1</v>
      </c>
      <c r="N55" s="25">
        <v>2</v>
      </c>
      <c r="O55" s="26">
        <v>0</v>
      </c>
      <c r="P55" s="25">
        <v>2</v>
      </c>
      <c r="Q55" s="25">
        <v>7</v>
      </c>
      <c r="R55" s="25">
        <v>10</v>
      </c>
      <c r="S55" s="26">
        <v>0</v>
      </c>
      <c r="T55" s="25">
        <v>7</v>
      </c>
      <c r="U55" s="25">
        <v>3</v>
      </c>
      <c r="V55" s="25">
        <v>6</v>
      </c>
      <c r="W55" s="17">
        <v>8</v>
      </c>
      <c r="X55" s="17">
        <v>0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7</v>
      </c>
      <c r="L56" s="25">
        <v>7</v>
      </c>
      <c r="M56" s="25">
        <v>8</v>
      </c>
      <c r="N56" s="25">
        <v>7</v>
      </c>
      <c r="O56" s="26">
        <v>0</v>
      </c>
      <c r="P56" s="25">
        <v>7</v>
      </c>
      <c r="Q56" s="25">
        <v>21</v>
      </c>
      <c r="R56" s="25">
        <v>13</v>
      </c>
      <c r="S56" s="26">
        <v>1</v>
      </c>
      <c r="T56" s="25">
        <v>16</v>
      </c>
      <c r="U56" s="25">
        <v>9</v>
      </c>
      <c r="V56" s="25">
        <v>15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7</v>
      </c>
      <c r="R57" s="25">
        <v>4</v>
      </c>
      <c r="S57" s="26">
        <v>0</v>
      </c>
      <c r="T57" s="25">
        <v>2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0</v>
      </c>
      <c r="S58" s="26">
        <v>0</v>
      </c>
      <c r="T58" s="25">
        <v>4</v>
      </c>
      <c r="U58" s="25">
        <v>5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0</v>
      </c>
      <c r="S59" s="26">
        <v>1</v>
      </c>
      <c r="T59" s="25">
        <v>3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3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1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3</v>
      </c>
      <c r="N62" s="25">
        <v>2</v>
      </c>
      <c r="O62" s="26">
        <v>0</v>
      </c>
      <c r="P62" s="25">
        <v>1</v>
      </c>
      <c r="Q62" s="25">
        <v>8</v>
      </c>
      <c r="R62" s="25">
        <v>6</v>
      </c>
      <c r="S62" s="26">
        <v>0</v>
      </c>
      <c r="T62" s="25">
        <v>1</v>
      </c>
      <c r="U62" s="25">
        <v>1</v>
      </c>
      <c r="V62" s="25">
        <v>3</v>
      </c>
      <c r="W62" s="17">
        <v>5</v>
      </c>
      <c r="X62" s="17">
        <v>5</v>
      </c>
      <c r="Y62" s="25">
        <v>0</v>
      </c>
      <c r="Z62" s="25">
        <v>0</v>
      </c>
      <c r="AA62" s="25">
        <v>2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2</v>
      </c>
      <c r="N64" s="25">
        <v>2</v>
      </c>
      <c r="O64" s="26">
        <v>0</v>
      </c>
      <c r="P64" s="25">
        <v>1</v>
      </c>
      <c r="Q64" s="25">
        <v>5</v>
      </c>
      <c r="R64" s="25">
        <v>7</v>
      </c>
      <c r="S64" s="26">
        <v>0</v>
      </c>
      <c r="T64" s="25">
        <v>2</v>
      </c>
      <c r="U64" s="25">
        <v>1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7</v>
      </c>
      <c r="M65" s="25">
        <v>2</v>
      </c>
      <c r="N65" s="25">
        <v>2</v>
      </c>
      <c r="O65" s="26">
        <v>0</v>
      </c>
      <c r="P65" s="25">
        <v>4</v>
      </c>
      <c r="Q65" s="25">
        <v>29</v>
      </c>
      <c r="R65" s="25">
        <v>13</v>
      </c>
      <c r="S65" s="26">
        <v>0</v>
      </c>
      <c r="T65" s="25">
        <v>23</v>
      </c>
      <c r="U65" s="25">
        <v>11</v>
      </c>
      <c r="V65" s="25">
        <v>4</v>
      </c>
      <c r="W65" s="17">
        <v>0</v>
      </c>
      <c r="X65" s="17">
        <v>0</v>
      </c>
      <c r="Y65" s="25">
        <v>2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14</v>
      </c>
      <c r="L66" s="25">
        <v>5</v>
      </c>
      <c r="M66" s="25">
        <v>10</v>
      </c>
      <c r="N66" s="25">
        <v>6</v>
      </c>
      <c r="O66" s="26">
        <v>0</v>
      </c>
      <c r="P66" s="25">
        <v>24</v>
      </c>
      <c r="Q66" s="25">
        <v>33</v>
      </c>
      <c r="R66" s="25">
        <v>20</v>
      </c>
      <c r="S66" s="26">
        <v>21</v>
      </c>
      <c r="T66" s="25">
        <v>57</v>
      </c>
      <c r="U66" s="25">
        <v>12</v>
      </c>
      <c r="V66" s="25">
        <v>10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2</v>
      </c>
      <c r="M67" s="25">
        <v>3</v>
      </c>
      <c r="N67" s="25">
        <v>1</v>
      </c>
      <c r="O67" s="26">
        <v>0</v>
      </c>
      <c r="P67" s="25">
        <v>2</v>
      </c>
      <c r="Q67" s="25">
        <v>3</v>
      </c>
      <c r="R67" s="25">
        <v>8</v>
      </c>
      <c r="S67" s="26">
        <v>1</v>
      </c>
      <c r="T67" s="25">
        <v>3</v>
      </c>
      <c r="U67" s="25">
        <v>4</v>
      </c>
      <c r="V67" s="25">
        <v>4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7</v>
      </c>
      <c r="L68" s="25">
        <v>10</v>
      </c>
      <c r="M68" s="25">
        <v>12</v>
      </c>
      <c r="N68" s="25">
        <v>4</v>
      </c>
      <c r="O68" s="26">
        <v>2</v>
      </c>
      <c r="P68" s="25">
        <v>4</v>
      </c>
      <c r="Q68" s="25">
        <v>33</v>
      </c>
      <c r="R68" s="25">
        <v>12</v>
      </c>
      <c r="S68" s="26">
        <v>20</v>
      </c>
      <c r="T68" s="25">
        <v>19</v>
      </c>
      <c r="U68" s="25">
        <v>2</v>
      </c>
      <c r="V68" s="25">
        <v>2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1</v>
      </c>
      <c r="N69" s="25">
        <v>3</v>
      </c>
      <c r="O69" s="26">
        <v>0</v>
      </c>
      <c r="P69" s="25">
        <v>0</v>
      </c>
      <c r="Q69" s="25">
        <v>5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2</v>
      </c>
      <c r="M70" s="25">
        <v>0</v>
      </c>
      <c r="N70" s="25">
        <v>0</v>
      </c>
      <c r="O70" s="26">
        <v>0</v>
      </c>
      <c r="P70" s="25">
        <v>7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2</v>
      </c>
      <c r="N71" s="25">
        <v>0</v>
      </c>
      <c r="O71" s="26">
        <v>0</v>
      </c>
      <c r="P71" s="25">
        <v>1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6</v>
      </c>
      <c r="L72" s="25">
        <v>1</v>
      </c>
      <c r="M72" s="25">
        <v>4</v>
      </c>
      <c r="N72" s="25">
        <v>6</v>
      </c>
      <c r="O72" s="26">
        <v>2</v>
      </c>
      <c r="P72" s="25">
        <v>7</v>
      </c>
      <c r="Q72" s="25">
        <v>15</v>
      </c>
      <c r="R72" s="25">
        <v>5</v>
      </c>
      <c r="S72" s="26">
        <v>4</v>
      </c>
      <c r="T72" s="25">
        <v>2</v>
      </c>
      <c r="U72" s="25">
        <v>8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2</v>
      </c>
      <c r="M73" s="25">
        <v>8</v>
      </c>
      <c r="N73" s="25">
        <v>4</v>
      </c>
      <c r="O73" s="26">
        <v>0</v>
      </c>
      <c r="P73" s="25">
        <v>5</v>
      </c>
      <c r="Q73" s="25">
        <v>27</v>
      </c>
      <c r="R73" s="25">
        <v>14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1</v>
      </c>
      <c r="M74" s="25">
        <v>2</v>
      </c>
      <c r="N74" s="25">
        <v>4</v>
      </c>
      <c r="O74" s="26">
        <v>0</v>
      </c>
      <c r="P74" s="25">
        <v>3</v>
      </c>
      <c r="Q74" s="25">
        <v>9</v>
      </c>
      <c r="R74" s="25">
        <v>8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6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6</v>
      </c>
      <c r="L78" s="25">
        <v>7</v>
      </c>
      <c r="M78" s="25">
        <v>6</v>
      </c>
      <c r="N78" s="25">
        <v>5</v>
      </c>
      <c r="O78" s="26">
        <v>1</v>
      </c>
      <c r="P78" s="25">
        <v>5</v>
      </c>
      <c r="Q78" s="25">
        <v>21</v>
      </c>
      <c r="R78" s="25">
        <v>9</v>
      </c>
      <c r="S78" s="26">
        <v>18</v>
      </c>
      <c r="T78" s="25">
        <v>90</v>
      </c>
      <c r="U78" s="25">
        <v>91</v>
      </c>
      <c r="V78" s="25">
        <v>47</v>
      </c>
      <c r="W78" s="17">
        <v>7</v>
      </c>
      <c r="X78" s="17">
        <v>7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1</v>
      </c>
      <c r="R80" s="25">
        <v>3</v>
      </c>
      <c r="S80" s="26">
        <v>0</v>
      </c>
      <c r="T80" s="25">
        <v>4</v>
      </c>
      <c r="U80" s="25">
        <v>1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4</v>
      </c>
      <c r="U81" s="25">
        <v>3</v>
      </c>
      <c r="V81" s="25">
        <v>8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6</v>
      </c>
      <c r="U87" s="25">
        <v>1</v>
      </c>
      <c r="V87" s="25">
        <v>2</v>
      </c>
      <c r="W87" s="17">
        <v>0</v>
      </c>
      <c r="X87" s="17">
        <v>0</v>
      </c>
      <c r="Y87" s="25">
        <v>0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3</v>
      </c>
      <c r="S88" s="26">
        <v>1</v>
      </c>
      <c r="T88" s="25">
        <v>1</v>
      </c>
      <c r="U88" s="25">
        <v>1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3</v>
      </c>
      <c r="L89" s="25">
        <v>2</v>
      </c>
      <c r="M89" s="25">
        <v>0</v>
      </c>
      <c r="N89" s="25">
        <v>0</v>
      </c>
      <c r="O89" s="26">
        <v>0</v>
      </c>
      <c r="P89" s="25">
        <v>5</v>
      </c>
      <c r="Q89" s="25">
        <v>11</v>
      </c>
      <c r="R89" s="25">
        <v>8</v>
      </c>
      <c r="S89" s="26">
        <v>0</v>
      </c>
      <c r="T89" s="25">
        <v>1</v>
      </c>
      <c r="U89" s="25">
        <v>0</v>
      </c>
      <c r="V89" s="25">
        <v>5</v>
      </c>
      <c r="W89" s="17">
        <v>4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1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2</v>
      </c>
      <c r="R91" s="25">
        <v>1</v>
      </c>
      <c r="S91" s="26">
        <v>2</v>
      </c>
      <c r="T91" s="25">
        <v>17</v>
      </c>
      <c r="U91" s="25">
        <v>9</v>
      </c>
      <c r="V91" s="25">
        <v>5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48</v>
      </c>
      <c r="L92" s="25">
        <v>58</v>
      </c>
      <c r="M92" s="25">
        <v>13</v>
      </c>
      <c r="N92" s="25">
        <v>17</v>
      </c>
      <c r="O92" s="26">
        <v>9</v>
      </c>
      <c r="P92" s="25">
        <v>43</v>
      </c>
      <c r="Q92" s="25">
        <v>154</v>
      </c>
      <c r="R92" s="25">
        <v>75</v>
      </c>
      <c r="S92" s="26">
        <v>64</v>
      </c>
      <c r="T92" s="25">
        <v>280</v>
      </c>
      <c r="U92" s="25">
        <v>155</v>
      </c>
      <c r="V92" s="25">
        <v>148</v>
      </c>
      <c r="W92" s="17">
        <v>2</v>
      </c>
      <c r="X92" s="17">
        <v>2</v>
      </c>
      <c r="Y92" s="25">
        <v>10</v>
      </c>
      <c r="Z92" s="25">
        <v>13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2</v>
      </c>
      <c r="M93" s="25">
        <v>2</v>
      </c>
      <c r="N93" s="25">
        <v>1</v>
      </c>
      <c r="O93" s="26">
        <v>0</v>
      </c>
      <c r="P93" s="25">
        <v>1</v>
      </c>
      <c r="Q93" s="25">
        <v>5</v>
      </c>
      <c r="R93" s="25">
        <v>4</v>
      </c>
      <c r="S93" s="26">
        <v>4</v>
      </c>
      <c r="T93" s="25">
        <v>4</v>
      </c>
      <c r="U93" s="25">
        <v>9</v>
      </c>
      <c r="V93" s="25">
        <v>10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4</v>
      </c>
      <c r="N94" s="25">
        <v>2</v>
      </c>
      <c r="O94" s="26">
        <v>0</v>
      </c>
      <c r="P94" s="25">
        <v>2</v>
      </c>
      <c r="Q94" s="25">
        <v>4</v>
      </c>
      <c r="R94" s="25">
        <v>2</v>
      </c>
      <c r="S94" s="26">
        <v>0</v>
      </c>
      <c r="T94" s="25">
        <v>24</v>
      </c>
      <c r="U94" s="25">
        <v>7</v>
      </c>
      <c r="V94" s="25">
        <v>11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2</v>
      </c>
      <c r="R95" s="25">
        <v>3</v>
      </c>
      <c r="S95" s="26">
        <v>0</v>
      </c>
      <c r="T95" s="25">
        <v>2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5</v>
      </c>
      <c r="U96" s="25">
        <v>4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2</v>
      </c>
      <c r="M97" s="25">
        <v>1</v>
      </c>
      <c r="N97" s="25">
        <v>2</v>
      </c>
      <c r="O97" s="26">
        <v>0</v>
      </c>
      <c r="P97" s="25">
        <v>4</v>
      </c>
      <c r="Q97" s="25">
        <v>1</v>
      </c>
      <c r="R97" s="25">
        <v>2</v>
      </c>
      <c r="S97" s="26">
        <v>0</v>
      </c>
      <c r="T97" s="25">
        <v>14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4</v>
      </c>
      <c r="M98" s="25">
        <v>1</v>
      </c>
      <c r="N98" s="25">
        <v>3</v>
      </c>
      <c r="O98" s="26">
        <v>0</v>
      </c>
      <c r="P98" s="25">
        <v>2</v>
      </c>
      <c r="Q98" s="25">
        <v>11</v>
      </c>
      <c r="R98" s="25">
        <v>6</v>
      </c>
      <c r="S98" s="26">
        <v>0</v>
      </c>
      <c r="T98" s="25">
        <v>12</v>
      </c>
      <c r="U98" s="25">
        <v>10</v>
      </c>
      <c r="V98" s="25">
        <v>17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6</v>
      </c>
      <c r="L99" s="25">
        <v>2</v>
      </c>
      <c r="M99" s="25">
        <v>2</v>
      </c>
      <c r="N99" s="25">
        <v>1</v>
      </c>
      <c r="O99" s="26">
        <v>0</v>
      </c>
      <c r="P99" s="25">
        <v>9</v>
      </c>
      <c r="Q99" s="25">
        <v>33</v>
      </c>
      <c r="R99" s="25">
        <v>10</v>
      </c>
      <c r="S99" s="26">
        <v>10</v>
      </c>
      <c r="T99" s="25">
        <v>45</v>
      </c>
      <c r="U99" s="25">
        <v>41</v>
      </c>
      <c r="V99" s="25">
        <v>35</v>
      </c>
      <c r="W99" s="17">
        <v>1</v>
      </c>
      <c r="X99" s="17">
        <v>3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1</v>
      </c>
      <c r="Q100" s="25">
        <v>1</v>
      </c>
      <c r="R100" s="25">
        <v>1</v>
      </c>
      <c r="S100" s="26">
        <v>0</v>
      </c>
      <c r="T100" s="25">
        <v>14</v>
      </c>
      <c r="U100" s="25">
        <v>26</v>
      </c>
      <c r="V100" s="25">
        <v>17</v>
      </c>
      <c r="W100" s="17">
        <v>1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3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0</v>
      </c>
      <c r="U101" s="25">
        <v>0</v>
      </c>
      <c r="V101" s="25">
        <v>1</v>
      </c>
      <c r="W101" s="17">
        <v>2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6</v>
      </c>
      <c r="L102" s="25">
        <v>8</v>
      </c>
      <c r="M102" s="25">
        <v>4</v>
      </c>
      <c r="N102" s="25">
        <v>3</v>
      </c>
      <c r="O102" s="26">
        <v>0</v>
      </c>
      <c r="P102" s="25">
        <v>15</v>
      </c>
      <c r="Q102" s="25">
        <v>13</v>
      </c>
      <c r="R102" s="25">
        <v>13</v>
      </c>
      <c r="S102" s="26">
        <v>0</v>
      </c>
      <c r="T102" s="25">
        <v>34</v>
      </c>
      <c r="U102" s="25">
        <v>11</v>
      </c>
      <c r="V102" s="25">
        <v>9</v>
      </c>
      <c r="W102" s="17">
        <v>13</v>
      </c>
      <c r="X102" s="17">
        <v>12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0</v>
      </c>
      <c r="N103" s="25">
        <v>3</v>
      </c>
      <c r="O103" s="26">
        <v>0</v>
      </c>
      <c r="P103" s="25">
        <v>2</v>
      </c>
      <c r="Q103" s="25">
        <v>7</v>
      </c>
      <c r="R103" s="25">
        <v>4</v>
      </c>
      <c r="S103" s="26">
        <v>3</v>
      </c>
      <c r="T103" s="25">
        <v>28</v>
      </c>
      <c r="U103" s="25">
        <v>26</v>
      </c>
      <c r="V103" s="25">
        <v>25</v>
      </c>
      <c r="W103" s="17">
        <v>4</v>
      </c>
      <c r="X103" s="17">
        <v>4</v>
      </c>
      <c r="Y103" s="25">
        <v>0</v>
      </c>
      <c r="Z103" s="25">
        <v>0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3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7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20</v>
      </c>
      <c r="K106" s="17">
        <v>22</v>
      </c>
      <c r="L106" s="25">
        <v>27</v>
      </c>
      <c r="M106" s="25">
        <v>0</v>
      </c>
      <c r="N106" s="25">
        <v>1</v>
      </c>
      <c r="O106" s="26">
        <v>1</v>
      </c>
      <c r="P106" s="25">
        <v>20</v>
      </c>
      <c r="Q106" s="25">
        <v>24</v>
      </c>
      <c r="R106" s="25">
        <v>10</v>
      </c>
      <c r="S106" s="26">
        <v>2</v>
      </c>
      <c r="T106" s="25">
        <v>37</v>
      </c>
      <c r="U106" s="25">
        <v>7</v>
      </c>
      <c r="V106" s="25">
        <v>10</v>
      </c>
      <c r="W106" s="17">
        <v>4</v>
      </c>
      <c r="X106" s="17">
        <v>5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1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21</v>
      </c>
      <c r="K110" s="17">
        <v>19</v>
      </c>
      <c r="L110" s="25">
        <v>14</v>
      </c>
      <c r="M110" s="25">
        <v>7</v>
      </c>
      <c r="N110" s="25">
        <v>8</v>
      </c>
      <c r="O110" s="26">
        <v>0</v>
      </c>
      <c r="P110" s="25">
        <v>27</v>
      </c>
      <c r="Q110" s="25">
        <v>12</v>
      </c>
      <c r="R110" s="25">
        <v>10</v>
      </c>
      <c r="S110" s="26">
        <v>0</v>
      </c>
      <c r="T110" s="25">
        <v>37</v>
      </c>
      <c r="U110" s="25">
        <v>26</v>
      </c>
      <c r="V110" s="25">
        <v>44</v>
      </c>
      <c r="W110" s="17">
        <v>0</v>
      </c>
      <c r="X110" s="17">
        <v>0</v>
      </c>
      <c r="Y110" s="25">
        <v>1</v>
      </c>
      <c r="Z110" s="25">
        <v>3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2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10</v>
      </c>
      <c r="K112" s="17">
        <v>10</v>
      </c>
      <c r="L112" s="25">
        <v>5</v>
      </c>
      <c r="M112" s="25">
        <v>3</v>
      </c>
      <c r="N112" s="25">
        <v>3</v>
      </c>
      <c r="O112" s="26">
        <v>0</v>
      </c>
      <c r="P112" s="25">
        <v>4</v>
      </c>
      <c r="Q112" s="25">
        <v>16</v>
      </c>
      <c r="R112" s="25">
        <v>8</v>
      </c>
      <c r="S112" s="26">
        <v>0</v>
      </c>
      <c r="T112" s="25">
        <v>4</v>
      </c>
      <c r="U112" s="25">
        <v>9</v>
      </c>
      <c r="V112" s="25">
        <v>8</v>
      </c>
      <c r="W112" s="17">
        <v>0</v>
      </c>
      <c r="X112" s="17">
        <v>0</v>
      </c>
      <c r="Y112" s="25">
        <v>0</v>
      </c>
      <c r="Z112" s="25">
        <v>0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1</v>
      </c>
      <c r="N113" s="25">
        <v>1</v>
      </c>
      <c r="O113" s="26">
        <v>0</v>
      </c>
      <c r="P113" s="25">
        <v>1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2</v>
      </c>
      <c r="L114" s="25">
        <v>11</v>
      </c>
      <c r="M114" s="25">
        <v>9</v>
      </c>
      <c r="N114" s="25">
        <v>3</v>
      </c>
      <c r="O114" s="26">
        <v>0</v>
      </c>
      <c r="P114" s="25">
        <v>7</v>
      </c>
      <c r="Q114" s="25">
        <v>24</v>
      </c>
      <c r="R114" s="25">
        <v>12</v>
      </c>
      <c r="S114" s="26">
        <v>4</v>
      </c>
      <c r="T114" s="25">
        <v>59</v>
      </c>
      <c r="U114" s="25">
        <v>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13</v>
      </c>
      <c r="R115" s="25">
        <v>7</v>
      </c>
      <c r="S115" s="26">
        <v>0</v>
      </c>
      <c r="T115" s="25">
        <v>21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1</v>
      </c>
      <c r="P117" s="25">
        <v>0</v>
      </c>
      <c r="Q117" s="25">
        <v>1</v>
      </c>
      <c r="R117" s="25">
        <v>1</v>
      </c>
      <c r="S117" s="26">
        <v>1</v>
      </c>
      <c r="T117" s="25">
        <v>19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4</v>
      </c>
      <c r="M118" s="25">
        <v>4</v>
      </c>
      <c r="N118" s="25">
        <v>1</v>
      </c>
      <c r="O118" s="26">
        <v>0</v>
      </c>
      <c r="P118" s="25">
        <v>0</v>
      </c>
      <c r="Q118" s="25">
        <v>10</v>
      </c>
      <c r="R118" s="25">
        <v>11</v>
      </c>
      <c r="S118" s="26">
        <v>0</v>
      </c>
      <c r="T118" s="25">
        <v>45</v>
      </c>
      <c r="U118" s="25">
        <v>9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24</v>
      </c>
      <c r="L119" s="25">
        <v>9</v>
      </c>
      <c r="M119" s="25">
        <v>13</v>
      </c>
      <c r="N119" s="25">
        <v>9</v>
      </c>
      <c r="O119" s="26">
        <v>0</v>
      </c>
      <c r="P119" s="25">
        <v>14</v>
      </c>
      <c r="Q119" s="25">
        <v>53</v>
      </c>
      <c r="R119" s="25">
        <v>25</v>
      </c>
      <c r="S119" s="26">
        <v>2</v>
      </c>
      <c r="T119" s="25">
        <v>88</v>
      </c>
      <c r="U119" s="25">
        <v>20</v>
      </c>
      <c r="V119" s="25">
        <v>13</v>
      </c>
      <c r="W119" s="17">
        <v>5</v>
      </c>
      <c r="X119" s="17">
        <v>5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2</v>
      </c>
      <c r="M120" s="25">
        <v>2</v>
      </c>
      <c r="N120" s="25">
        <v>2</v>
      </c>
      <c r="O120" s="26">
        <v>0</v>
      </c>
      <c r="P120" s="25">
        <v>0</v>
      </c>
      <c r="Q120" s="25">
        <v>9</v>
      </c>
      <c r="R120" s="25">
        <v>9</v>
      </c>
      <c r="S120" s="26">
        <v>0</v>
      </c>
      <c r="T120" s="25">
        <v>5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1</v>
      </c>
      <c r="M122" s="25">
        <v>5</v>
      </c>
      <c r="N122" s="25">
        <v>1</v>
      </c>
      <c r="O122" s="26">
        <v>1</v>
      </c>
      <c r="P122" s="25">
        <v>5</v>
      </c>
      <c r="Q122" s="25">
        <v>10</v>
      </c>
      <c r="R122" s="25">
        <v>11</v>
      </c>
      <c r="S122" s="26">
        <v>2</v>
      </c>
      <c r="T122" s="25">
        <v>39</v>
      </c>
      <c r="U122" s="25">
        <v>7</v>
      </c>
      <c r="V122" s="25">
        <v>16</v>
      </c>
      <c r="W122" s="17">
        <v>0</v>
      </c>
      <c r="X122" s="17">
        <v>0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0</v>
      </c>
      <c r="L123" s="25">
        <v>3</v>
      </c>
      <c r="M123" s="25">
        <v>3</v>
      </c>
      <c r="N123" s="25">
        <v>3</v>
      </c>
      <c r="O123" s="26">
        <v>0</v>
      </c>
      <c r="P123" s="25">
        <v>3</v>
      </c>
      <c r="Q123" s="25">
        <v>1</v>
      </c>
      <c r="R123" s="25">
        <v>0</v>
      </c>
      <c r="S123" s="26">
        <v>5</v>
      </c>
      <c r="T123" s="25">
        <v>4</v>
      </c>
      <c r="U123" s="25">
        <v>5</v>
      </c>
      <c r="V123" s="25">
        <v>1</v>
      </c>
      <c r="W123" s="17">
        <v>0</v>
      </c>
      <c r="X123" s="17">
        <v>0</v>
      </c>
      <c r="Y123" s="25">
        <v>1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6</v>
      </c>
      <c r="M124" s="25">
        <v>9</v>
      </c>
      <c r="N124" s="25">
        <v>6</v>
      </c>
      <c r="O124" s="26">
        <v>0</v>
      </c>
      <c r="P124" s="25">
        <v>15</v>
      </c>
      <c r="Q124" s="25">
        <v>30</v>
      </c>
      <c r="R124" s="25">
        <v>33</v>
      </c>
      <c r="S124" s="26">
        <v>22</v>
      </c>
      <c r="T124" s="25">
        <v>95</v>
      </c>
      <c r="U124" s="25">
        <v>37</v>
      </c>
      <c r="V124" s="25">
        <v>17</v>
      </c>
      <c r="W124" s="17">
        <v>0</v>
      </c>
      <c r="X124" s="17">
        <v>0</v>
      </c>
      <c r="Y124" s="25">
        <v>0</v>
      </c>
      <c r="Z124" s="25">
        <v>2</v>
      </c>
      <c r="AA124" s="25">
        <v>4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3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0</v>
      </c>
      <c r="M126" s="25">
        <v>1</v>
      </c>
      <c r="N126" s="25">
        <v>6</v>
      </c>
      <c r="O126" s="26">
        <v>0</v>
      </c>
      <c r="P126" s="25">
        <v>3</v>
      </c>
      <c r="Q126" s="25">
        <v>14</v>
      </c>
      <c r="R126" s="25">
        <v>7</v>
      </c>
      <c r="S126" s="26">
        <v>12</v>
      </c>
      <c r="T126" s="25">
        <v>36</v>
      </c>
      <c r="U126" s="25">
        <v>23</v>
      </c>
      <c r="V126" s="25">
        <v>35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10</v>
      </c>
      <c r="R127" s="25">
        <v>5</v>
      </c>
      <c r="S127" s="26">
        <v>2</v>
      </c>
      <c r="T127" s="25">
        <v>4</v>
      </c>
      <c r="U127" s="25">
        <v>12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4</v>
      </c>
      <c r="S128" s="26">
        <v>0</v>
      </c>
      <c r="T128" s="25">
        <v>6</v>
      </c>
      <c r="U128" s="25">
        <v>10</v>
      </c>
      <c r="V128" s="25">
        <v>6</v>
      </c>
      <c r="W128" s="17">
        <v>0</v>
      </c>
      <c r="X128" s="17">
        <v>0</v>
      </c>
      <c r="Y128" s="25">
        <v>0</v>
      </c>
      <c r="Z128" s="25">
        <v>3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8</v>
      </c>
      <c r="V130" s="25">
        <v>10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2</v>
      </c>
      <c r="L133" s="25">
        <v>0</v>
      </c>
      <c r="M133" s="25">
        <v>1</v>
      </c>
      <c r="N133" s="25">
        <v>3</v>
      </c>
      <c r="O133" s="26">
        <v>0</v>
      </c>
      <c r="P133" s="25">
        <v>1</v>
      </c>
      <c r="Q133" s="25">
        <v>9</v>
      </c>
      <c r="R133" s="25">
        <v>8</v>
      </c>
      <c r="S133" s="26">
        <v>0</v>
      </c>
      <c r="T133" s="25">
        <v>6</v>
      </c>
      <c r="U133" s="25">
        <v>4</v>
      </c>
      <c r="V133" s="25">
        <v>4</v>
      </c>
      <c r="W133" s="17">
        <v>0</v>
      </c>
      <c r="X133" s="17">
        <v>0</v>
      </c>
      <c r="Y133" s="25">
        <v>0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1</v>
      </c>
      <c r="N135" s="25">
        <v>2</v>
      </c>
      <c r="O135" s="26">
        <v>0</v>
      </c>
      <c r="P135" s="25">
        <v>3</v>
      </c>
      <c r="Q135" s="25">
        <v>2</v>
      </c>
      <c r="R135" s="25">
        <v>3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7</v>
      </c>
      <c r="M136" s="25">
        <v>3</v>
      </c>
      <c r="N136" s="25">
        <v>4</v>
      </c>
      <c r="O136" s="26">
        <v>0</v>
      </c>
      <c r="P136" s="25">
        <v>4</v>
      </c>
      <c r="Q136" s="25">
        <v>5</v>
      </c>
      <c r="R136" s="25">
        <v>5</v>
      </c>
      <c r="S136" s="26">
        <v>0</v>
      </c>
      <c r="T136" s="25">
        <v>3</v>
      </c>
      <c r="U136" s="25">
        <v>7</v>
      </c>
      <c r="V136" s="25">
        <v>6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9</v>
      </c>
      <c r="L137" s="25">
        <v>2</v>
      </c>
      <c r="M137" s="25">
        <v>4</v>
      </c>
      <c r="N137" s="25">
        <v>4</v>
      </c>
      <c r="O137" s="26">
        <v>0</v>
      </c>
      <c r="P137" s="25">
        <v>5</v>
      </c>
      <c r="Q137" s="25">
        <v>31</v>
      </c>
      <c r="R137" s="25">
        <v>8</v>
      </c>
      <c r="S137" s="26">
        <v>8</v>
      </c>
      <c r="T137" s="25">
        <v>4</v>
      </c>
      <c r="U137" s="25">
        <v>8</v>
      </c>
      <c r="V137" s="25">
        <v>5</v>
      </c>
      <c r="W137" s="17">
        <v>3</v>
      </c>
      <c r="X137" s="17">
        <v>3</v>
      </c>
      <c r="Y137" s="25">
        <v>0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3</v>
      </c>
      <c r="L138" s="25">
        <v>1</v>
      </c>
      <c r="M138" s="25">
        <v>1</v>
      </c>
      <c r="N138" s="25">
        <v>2</v>
      </c>
      <c r="O138" s="26">
        <v>0</v>
      </c>
      <c r="P138" s="25">
        <v>5</v>
      </c>
      <c r="Q138" s="25">
        <v>13</v>
      </c>
      <c r="R138" s="25">
        <v>4</v>
      </c>
      <c r="S138" s="26">
        <v>0</v>
      </c>
      <c r="T138" s="25">
        <v>40</v>
      </c>
      <c r="U138" s="25">
        <v>29</v>
      </c>
      <c r="V138" s="25">
        <v>20</v>
      </c>
      <c r="W138" s="17">
        <v>0</v>
      </c>
      <c r="X138" s="17">
        <v>0</v>
      </c>
      <c r="Y138" s="25">
        <v>1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1</v>
      </c>
      <c r="V141" s="25">
        <v>3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4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1</v>
      </c>
      <c r="L143" s="25">
        <v>2</v>
      </c>
      <c r="M143" s="25">
        <v>0</v>
      </c>
      <c r="N143" s="25">
        <v>0</v>
      </c>
      <c r="O143" s="26">
        <v>0</v>
      </c>
      <c r="P143" s="25">
        <v>4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2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4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3</v>
      </c>
      <c r="L146" s="25">
        <v>2</v>
      </c>
      <c r="M146" s="25">
        <v>6</v>
      </c>
      <c r="N146" s="25">
        <v>3</v>
      </c>
      <c r="O146" s="26">
        <v>1</v>
      </c>
      <c r="P146" s="25">
        <v>6</v>
      </c>
      <c r="Q146" s="25">
        <v>35</v>
      </c>
      <c r="R146" s="25">
        <v>11</v>
      </c>
      <c r="S146" s="26">
        <v>9</v>
      </c>
      <c r="T146" s="25">
        <v>28</v>
      </c>
      <c r="U146" s="25">
        <v>18</v>
      </c>
      <c r="V146" s="25">
        <v>7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7</v>
      </c>
      <c r="R147" s="25">
        <v>3</v>
      </c>
      <c r="S147" s="26">
        <v>0</v>
      </c>
      <c r="T147" s="25">
        <v>7</v>
      </c>
      <c r="U147" s="25">
        <v>3</v>
      </c>
      <c r="V147" s="25">
        <v>3</v>
      </c>
      <c r="W147" s="17">
        <v>0</v>
      </c>
      <c r="X147" s="17">
        <v>0</v>
      </c>
      <c r="Y147" s="25">
        <v>0</v>
      </c>
      <c r="Z147" s="25">
        <v>1</v>
      </c>
      <c r="AA147" s="25">
        <v>2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3</v>
      </c>
      <c r="S148" s="26">
        <v>1</v>
      </c>
      <c r="T148" s="25">
        <v>6</v>
      </c>
      <c r="U148" s="25">
        <v>5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4</v>
      </c>
      <c r="L149" s="25">
        <v>5</v>
      </c>
      <c r="M149" s="25">
        <v>1</v>
      </c>
      <c r="N149" s="25">
        <v>0</v>
      </c>
      <c r="O149" s="26">
        <v>1</v>
      </c>
      <c r="P149" s="25">
        <v>4</v>
      </c>
      <c r="Q149" s="25">
        <v>8</v>
      </c>
      <c r="R149" s="25">
        <v>3</v>
      </c>
      <c r="S149" s="26">
        <v>1</v>
      </c>
      <c r="T149" s="25">
        <v>7</v>
      </c>
      <c r="U149" s="25">
        <v>6</v>
      </c>
      <c r="V149" s="25">
        <v>0</v>
      </c>
      <c r="W149" s="17">
        <v>0</v>
      </c>
      <c r="X149" s="17">
        <v>0</v>
      </c>
      <c r="Y149" s="25">
        <v>7</v>
      </c>
      <c r="Z149" s="25">
        <v>6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21</v>
      </c>
      <c r="L150" s="25">
        <v>29</v>
      </c>
      <c r="M150" s="25">
        <v>18</v>
      </c>
      <c r="N150" s="25">
        <v>19</v>
      </c>
      <c r="O150" s="26">
        <v>0</v>
      </c>
      <c r="P150" s="25">
        <v>39</v>
      </c>
      <c r="Q150" s="25">
        <v>103</v>
      </c>
      <c r="R150" s="25">
        <v>29</v>
      </c>
      <c r="S150" s="26">
        <v>2</v>
      </c>
      <c r="T150" s="25">
        <v>267</v>
      </c>
      <c r="U150" s="25">
        <v>143</v>
      </c>
      <c r="V150" s="25">
        <v>43</v>
      </c>
      <c r="W150" s="17">
        <v>61</v>
      </c>
      <c r="X150" s="17">
        <v>54</v>
      </c>
      <c r="Y150" s="25">
        <v>0</v>
      </c>
      <c r="Z150" s="25">
        <v>3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2</v>
      </c>
      <c r="Q151" s="25">
        <v>1</v>
      </c>
      <c r="R151" s="25">
        <v>3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1</v>
      </c>
      <c r="N153" s="25">
        <v>2</v>
      </c>
      <c r="O153" s="26">
        <v>0</v>
      </c>
      <c r="P153" s="25">
        <v>0</v>
      </c>
      <c r="Q153" s="25">
        <v>2</v>
      </c>
      <c r="R153" s="25">
        <v>1</v>
      </c>
      <c r="S153" s="26">
        <v>0</v>
      </c>
      <c r="T153" s="25">
        <v>0</v>
      </c>
      <c r="U153" s="25">
        <v>1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1</v>
      </c>
      <c r="R154" s="25">
        <v>3</v>
      </c>
      <c r="S154" s="26">
        <v>3</v>
      </c>
      <c r="T154" s="25">
        <v>3</v>
      </c>
      <c r="U154" s="25">
        <v>1</v>
      </c>
      <c r="V154" s="25">
        <v>1</v>
      </c>
      <c r="W154" s="17">
        <v>0</v>
      </c>
      <c r="X154" s="17">
        <v>0</v>
      </c>
      <c r="Y154" s="25">
        <v>2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1</v>
      </c>
      <c r="N155" s="25">
        <v>1</v>
      </c>
      <c r="O155" s="26">
        <v>0</v>
      </c>
      <c r="P155" s="25">
        <v>0</v>
      </c>
      <c r="Q155" s="25">
        <v>4</v>
      </c>
      <c r="R155" s="25">
        <v>7</v>
      </c>
      <c r="S155" s="26">
        <v>0</v>
      </c>
      <c r="T155" s="25">
        <v>7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5</v>
      </c>
      <c r="L161" s="25">
        <v>1</v>
      </c>
      <c r="M161" s="25">
        <v>2</v>
      </c>
      <c r="N161" s="25">
        <v>3</v>
      </c>
      <c r="O161" s="26">
        <v>0</v>
      </c>
      <c r="P161" s="25">
        <v>11</v>
      </c>
      <c r="Q161" s="25">
        <v>7</v>
      </c>
      <c r="R161" s="25">
        <v>11</v>
      </c>
      <c r="S161" s="26">
        <v>20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3</v>
      </c>
      <c r="N163" s="25">
        <v>4</v>
      </c>
      <c r="O163" s="26">
        <v>0</v>
      </c>
      <c r="P163" s="25">
        <v>7</v>
      </c>
      <c r="Q163" s="25">
        <v>7</v>
      </c>
      <c r="R163" s="25">
        <v>2</v>
      </c>
      <c r="S163" s="26">
        <v>2</v>
      </c>
      <c r="T163" s="25">
        <v>0</v>
      </c>
      <c r="U163" s="25">
        <v>7</v>
      </c>
      <c r="V163" s="25">
        <v>1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3</v>
      </c>
      <c r="M164" s="25">
        <v>3</v>
      </c>
      <c r="N164" s="25">
        <v>2</v>
      </c>
      <c r="O164" s="26">
        <v>0</v>
      </c>
      <c r="P164" s="25">
        <v>2</v>
      </c>
      <c r="Q164" s="25">
        <v>11</v>
      </c>
      <c r="R164" s="25">
        <v>5</v>
      </c>
      <c r="S164" s="26">
        <v>2</v>
      </c>
      <c r="T164" s="25">
        <v>4</v>
      </c>
      <c r="U164" s="25">
        <v>2</v>
      </c>
      <c r="V164" s="25">
        <v>5</v>
      </c>
      <c r="W164" s="17">
        <v>10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4</v>
      </c>
      <c r="O170" s="26">
        <v>0</v>
      </c>
      <c r="P170" s="25">
        <v>2</v>
      </c>
      <c r="Q170" s="25">
        <v>13</v>
      </c>
      <c r="R170" s="25">
        <v>9</v>
      </c>
      <c r="S170" s="26">
        <v>2</v>
      </c>
      <c r="T170" s="25">
        <v>13</v>
      </c>
      <c r="U170" s="25">
        <v>34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2</v>
      </c>
      <c r="M171" s="25">
        <v>2</v>
      </c>
      <c r="N171" s="25">
        <v>1</v>
      </c>
      <c r="O171" s="26">
        <v>0</v>
      </c>
      <c r="P171" s="25">
        <v>0</v>
      </c>
      <c r="Q171" s="25">
        <v>9</v>
      </c>
      <c r="R171" s="25">
        <v>0</v>
      </c>
      <c r="S171" s="26">
        <v>0</v>
      </c>
      <c r="T171" s="25">
        <v>8</v>
      </c>
      <c r="U171" s="25">
        <v>5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2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0</v>
      </c>
      <c r="M176" s="25">
        <v>0</v>
      </c>
      <c r="N176" s="25">
        <v>2</v>
      </c>
      <c r="O176" s="26">
        <v>0</v>
      </c>
      <c r="P176" s="25">
        <v>2</v>
      </c>
      <c r="Q176" s="25">
        <v>4</v>
      </c>
      <c r="R176" s="25">
        <v>3</v>
      </c>
      <c r="S176" s="26">
        <v>0</v>
      </c>
      <c r="T176" s="25">
        <v>10</v>
      </c>
      <c r="U176" s="25">
        <v>7</v>
      </c>
      <c r="V176" s="25">
        <v>14</v>
      </c>
      <c r="W176" s="17">
        <v>2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3</v>
      </c>
      <c r="M177" s="25">
        <v>0</v>
      </c>
      <c r="N177" s="25">
        <v>1</v>
      </c>
      <c r="O177" s="26">
        <v>0</v>
      </c>
      <c r="P177" s="25">
        <v>0</v>
      </c>
      <c r="Q177" s="25">
        <v>4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4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3</v>
      </c>
      <c r="M178" s="25">
        <v>0</v>
      </c>
      <c r="N178" s="25">
        <v>0</v>
      </c>
      <c r="O178" s="26">
        <v>0</v>
      </c>
      <c r="P178" s="25">
        <v>1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1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4</v>
      </c>
      <c r="Q181" s="25">
        <v>3</v>
      </c>
      <c r="R181" s="25">
        <v>5</v>
      </c>
      <c r="S181" s="26">
        <v>0</v>
      </c>
      <c r="T181" s="25">
        <v>1</v>
      </c>
      <c r="U181" s="25">
        <v>6</v>
      </c>
      <c r="V181" s="25">
        <v>4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3</v>
      </c>
      <c r="L182" s="25">
        <v>2</v>
      </c>
      <c r="M182" s="25">
        <v>1</v>
      </c>
      <c r="N182" s="25">
        <v>5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24</v>
      </c>
      <c r="U182" s="25">
        <v>7</v>
      </c>
      <c r="V182" s="25">
        <v>2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2</v>
      </c>
      <c r="L183" s="25">
        <v>2</v>
      </c>
      <c r="M183" s="25">
        <v>1</v>
      </c>
      <c r="N183" s="25">
        <v>3</v>
      </c>
      <c r="O183" s="26">
        <v>0</v>
      </c>
      <c r="P183" s="25">
        <v>1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3</v>
      </c>
      <c r="M184" s="25">
        <v>0</v>
      </c>
      <c r="N184" s="25">
        <v>1</v>
      </c>
      <c r="O184" s="26">
        <v>0</v>
      </c>
      <c r="P184" s="25">
        <v>3</v>
      </c>
      <c r="Q184" s="25">
        <v>2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12</v>
      </c>
      <c r="L185" s="25">
        <v>14</v>
      </c>
      <c r="M185" s="25">
        <v>10</v>
      </c>
      <c r="N185" s="25">
        <v>9</v>
      </c>
      <c r="O185" s="26">
        <v>0</v>
      </c>
      <c r="P185" s="25">
        <v>13</v>
      </c>
      <c r="Q185" s="25">
        <v>45</v>
      </c>
      <c r="R185" s="25">
        <v>39</v>
      </c>
      <c r="S185" s="26">
        <v>20</v>
      </c>
      <c r="T185" s="25">
        <v>145</v>
      </c>
      <c r="U185" s="25">
        <v>108</v>
      </c>
      <c r="V185" s="25">
        <v>41</v>
      </c>
      <c r="W185" s="17">
        <v>0</v>
      </c>
      <c r="X185" s="17">
        <v>0</v>
      </c>
      <c r="Y185" s="25">
        <v>1</v>
      </c>
      <c r="Z185" s="25">
        <v>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7</v>
      </c>
      <c r="M186" s="25">
        <v>3</v>
      </c>
      <c r="N186" s="25">
        <v>5</v>
      </c>
      <c r="O186" s="26">
        <v>0</v>
      </c>
      <c r="P186" s="25">
        <v>6</v>
      </c>
      <c r="Q186" s="25">
        <v>29</v>
      </c>
      <c r="R186" s="25">
        <v>9</v>
      </c>
      <c r="S186" s="26">
        <v>8</v>
      </c>
      <c r="T186" s="25">
        <v>25</v>
      </c>
      <c r="U186" s="25">
        <v>1</v>
      </c>
      <c r="V186" s="25">
        <v>0</v>
      </c>
      <c r="W186" s="17">
        <v>11</v>
      </c>
      <c r="X186" s="17">
        <v>10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22</v>
      </c>
      <c r="K187" s="17">
        <v>25</v>
      </c>
      <c r="L187" s="25">
        <v>9</v>
      </c>
      <c r="M187" s="25">
        <v>12</v>
      </c>
      <c r="N187" s="25">
        <v>6</v>
      </c>
      <c r="O187" s="26">
        <v>2</v>
      </c>
      <c r="P187" s="25">
        <v>17</v>
      </c>
      <c r="Q187" s="25">
        <v>61</v>
      </c>
      <c r="R187" s="25">
        <v>38</v>
      </c>
      <c r="S187" s="26">
        <v>25</v>
      </c>
      <c r="T187" s="25">
        <v>26</v>
      </c>
      <c r="U187" s="25">
        <v>6</v>
      </c>
      <c r="V187" s="25">
        <v>4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0</v>
      </c>
      <c r="M188" s="25">
        <v>6</v>
      </c>
      <c r="N188" s="25">
        <v>2</v>
      </c>
      <c r="O188" s="26">
        <v>0</v>
      </c>
      <c r="P188" s="25">
        <v>2</v>
      </c>
      <c r="Q188" s="25">
        <v>3</v>
      </c>
      <c r="R188" s="25">
        <v>2</v>
      </c>
      <c r="S188" s="26">
        <v>8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4</v>
      </c>
      <c r="L189" s="25">
        <v>4</v>
      </c>
      <c r="M189" s="25">
        <v>3</v>
      </c>
      <c r="N189" s="25">
        <v>3</v>
      </c>
      <c r="O189" s="26">
        <v>0</v>
      </c>
      <c r="P189" s="25">
        <v>11</v>
      </c>
      <c r="Q189" s="25">
        <v>5</v>
      </c>
      <c r="R189" s="25">
        <v>6</v>
      </c>
      <c r="S189" s="26">
        <v>6</v>
      </c>
      <c r="T189" s="25">
        <v>16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1</v>
      </c>
      <c r="N190" s="25">
        <v>1</v>
      </c>
      <c r="O190" s="26">
        <v>0</v>
      </c>
      <c r="P190" s="25">
        <v>1</v>
      </c>
      <c r="Q190" s="25">
        <v>3</v>
      </c>
      <c r="R190" s="25">
        <v>1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0</v>
      </c>
      <c r="L191" s="25">
        <v>2</v>
      </c>
      <c r="M191" s="25">
        <v>4</v>
      </c>
      <c r="N191" s="25">
        <v>5</v>
      </c>
      <c r="O191" s="26">
        <v>0</v>
      </c>
      <c r="P191" s="25">
        <v>7</v>
      </c>
      <c r="Q191" s="25">
        <v>17</v>
      </c>
      <c r="R191" s="25">
        <v>8</v>
      </c>
      <c r="S191" s="26">
        <v>13</v>
      </c>
      <c r="T191" s="25">
        <v>21</v>
      </c>
      <c r="U191" s="25">
        <v>13</v>
      </c>
      <c r="V191" s="25">
        <v>14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1</v>
      </c>
      <c r="N192" s="25">
        <v>1</v>
      </c>
      <c r="O192" s="26">
        <v>0</v>
      </c>
      <c r="P192" s="25">
        <v>3</v>
      </c>
      <c r="Q192" s="25">
        <v>8</v>
      </c>
      <c r="R192" s="25">
        <v>0</v>
      </c>
      <c r="S192" s="26">
        <v>8</v>
      </c>
      <c r="T192" s="25">
        <v>22</v>
      </c>
      <c r="U192" s="25">
        <v>3</v>
      </c>
      <c r="V192" s="25">
        <v>5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5</v>
      </c>
      <c r="L193" s="25">
        <v>12</v>
      </c>
      <c r="M193" s="25">
        <v>6</v>
      </c>
      <c r="N193" s="25">
        <v>5</v>
      </c>
      <c r="O193" s="26">
        <v>1</v>
      </c>
      <c r="P193" s="25">
        <v>12</v>
      </c>
      <c r="Q193" s="25">
        <v>24</v>
      </c>
      <c r="R193" s="25">
        <v>20</v>
      </c>
      <c r="S193" s="26">
        <v>0</v>
      </c>
      <c r="T193" s="25">
        <v>4</v>
      </c>
      <c r="U193" s="25">
        <v>0</v>
      </c>
      <c r="V193" s="25">
        <v>1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1</v>
      </c>
      <c r="L195" s="25">
        <v>3</v>
      </c>
      <c r="M195" s="25">
        <v>1</v>
      </c>
      <c r="N195" s="25">
        <v>1</v>
      </c>
      <c r="O195" s="26">
        <v>0</v>
      </c>
      <c r="P195" s="25">
        <v>1</v>
      </c>
      <c r="Q195" s="25">
        <v>1</v>
      </c>
      <c r="R195" s="25">
        <v>2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6</v>
      </c>
      <c r="L196" s="25">
        <v>1</v>
      </c>
      <c r="M196" s="25">
        <v>5</v>
      </c>
      <c r="N196" s="25">
        <v>4</v>
      </c>
      <c r="O196" s="26">
        <v>0</v>
      </c>
      <c r="P196" s="25">
        <v>3</v>
      </c>
      <c r="Q196" s="25">
        <v>5</v>
      </c>
      <c r="R196" s="25">
        <v>8</v>
      </c>
      <c r="S196" s="26">
        <v>1</v>
      </c>
      <c r="T196" s="25">
        <v>13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1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2</v>
      </c>
      <c r="S197" s="26">
        <v>2</v>
      </c>
      <c r="T197" s="25">
        <v>9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2</v>
      </c>
      <c r="P199" s="25">
        <v>3</v>
      </c>
      <c r="Q199" s="25">
        <v>3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2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1</v>
      </c>
      <c r="L201" s="25">
        <v>1</v>
      </c>
      <c r="M201" s="25">
        <v>0</v>
      </c>
      <c r="N201" s="25">
        <v>1</v>
      </c>
      <c r="O201" s="26">
        <v>0</v>
      </c>
      <c r="P201" s="25">
        <v>0</v>
      </c>
      <c r="Q201" s="25">
        <v>1</v>
      </c>
      <c r="R201" s="25">
        <v>4</v>
      </c>
      <c r="S201" s="26">
        <v>3</v>
      </c>
      <c r="T201" s="25">
        <v>3</v>
      </c>
      <c r="U201" s="25">
        <v>1</v>
      </c>
      <c r="V201" s="25">
        <v>3</v>
      </c>
      <c r="W201" s="17">
        <v>0</v>
      </c>
      <c r="X201" s="17">
        <v>0</v>
      </c>
      <c r="Y201" s="25">
        <v>0</v>
      </c>
      <c r="Z201" s="25">
        <v>0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1</v>
      </c>
      <c r="L202" s="25">
        <v>0</v>
      </c>
      <c r="M202" s="25">
        <v>4</v>
      </c>
      <c r="N202" s="25">
        <v>3</v>
      </c>
      <c r="O202" s="26">
        <v>0</v>
      </c>
      <c r="P202" s="25">
        <v>3</v>
      </c>
      <c r="Q202" s="25">
        <v>12</v>
      </c>
      <c r="R202" s="25">
        <v>8</v>
      </c>
      <c r="S202" s="26">
        <v>0</v>
      </c>
      <c r="T202" s="25">
        <v>5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3</v>
      </c>
      <c r="R203" s="25">
        <v>1</v>
      </c>
      <c r="S203" s="26">
        <v>0</v>
      </c>
      <c r="T203" s="25">
        <v>8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2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6</v>
      </c>
      <c r="R206" s="25">
        <v>1</v>
      </c>
      <c r="S206" s="26">
        <v>2</v>
      </c>
      <c r="T206" s="25">
        <v>4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3</v>
      </c>
      <c r="L208" s="25">
        <v>1</v>
      </c>
      <c r="M208" s="25">
        <v>6</v>
      </c>
      <c r="N208" s="25">
        <v>4</v>
      </c>
      <c r="O208" s="26">
        <v>0</v>
      </c>
      <c r="P208" s="25">
        <v>9</v>
      </c>
      <c r="Q208" s="25">
        <v>20</v>
      </c>
      <c r="R208" s="25">
        <v>7</v>
      </c>
      <c r="S208" s="26">
        <v>10</v>
      </c>
      <c r="T208" s="25">
        <v>25</v>
      </c>
      <c r="U208" s="25">
        <v>12</v>
      </c>
      <c r="V208" s="25">
        <v>8</v>
      </c>
      <c r="W208" s="17">
        <v>0</v>
      </c>
      <c r="X208" s="17">
        <v>0</v>
      </c>
      <c r="Y208" s="25">
        <v>0</v>
      </c>
      <c r="Z208" s="25">
        <v>0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4</v>
      </c>
      <c r="M209" s="25">
        <v>2</v>
      </c>
      <c r="N209" s="25">
        <v>3</v>
      </c>
      <c r="O209" s="26">
        <v>0</v>
      </c>
      <c r="P209" s="25">
        <v>5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9</v>
      </c>
      <c r="L210" s="25">
        <v>10</v>
      </c>
      <c r="M210" s="25">
        <v>8</v>
      </c>
      <c r="N210" s="25">
        <v>13</v>
      </c>
      <c r="O210" s="26">
        <v>1</v>
      </c>
      <c r="P210" s="25">
        <v>12</v>
      </c>
      <c r="Q210" s="25">
        <v>49</v>
      </c>
      <c r="R210" s="25">
        <v>34</v>
      </c>
      <c r="S210" s="26">
        <v>22</v>
      </c>
      <c r="T210" s="25">
        <v>48</v>
      </c>
      <c r="U210" s="25">
        <v>0</v>
      </c>
      <c r="V210" s="25">
        <v>2</v>
      </c>
      <c r="W210" s="17">
        <v>0</v>
      </c>
      <c r="X210" s="17">
        <v>26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5</v>
      </c>
      <c r="M211" s="25">
        <v>3</v>
      </c>
      <c r="N211" s="25">
        <v>5</v>
      </c>
      <c r="O211" s="26">
        <v>0</v>
      </c>
      <c r="P211" s="25">
        <v>12</v>
      </c>
      <c r="Q211" s="25">
        <v>29</v>
      </c>
      <c r="R211" s="25">
        <v>11</v>
      </c>
      <c r="S211" s="26">
        <v>7</v>
      </c>
      <c r="T211" s="25">
        <v>44</v>
      </c>
      <c r="U211" s="25">
        <v>22</v>
      </c>
      <c r="V211" s="25">
        <v>24</v>
      </c>
      <c r="W211" s="17">
        <v>4</v>
      </c>
      <c r="X211" s="17">
        <v>4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0</v>
      </c>
      <c r="M212" s="25">
        <v>1</v>
      </c>
      <c r="N212" s="25">
        <v>0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21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4</v>
      </c>
      <c r="Q213" s="25">
        <v>11</v>
      </c>
      <c r="R213" s="25">
        <v>12</v>
      </c>
      <c r="S213" s="26">
        <v>8</v>
      </c>
      <c r="T213" s="25">
        <v>41</v>
      </c>
      <c r="U213" s="25">
        <v>11</v>
      </c>
      <c r="V213" s="25">
        <v>12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1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2</v>
      </c>
      <c r="S215" s="26">
        <v>1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4</v>
      </c>
      <c r="M217" s="25">
        <v>1</v>
      </c>
      <c r="N217" s="25">
        <v>0</v>
      </c>
      <c r="O217" s="26">
        <v>0</v>
      </c>
      <c r="P217" s="25">
        <v>0</v>
      </c>
      <c r="Q217" s="25">
        <v>12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2</v>
      </c>
      <c r="M218" s="25">
        <v>0</v>
      </c>
      <c r="N218" s="25">
        <v>2</v>
      </c>
      <c r="O218" s="26">
        <v>0</v>
      </c>
      <c r="P218" s="25">
        <v>0</v>
      </c>
      <c r="Q218" s="25">
        <v>3</v>
      </c>
      <c r="R218" s="25">
        <v>8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5</v>
      </c>
      <c r="N219" s="25">
        <v>0</v>
      </c>
      <c r="O219" s="26">
        <v>0</v>
      </c>
      <c r="P219" s="25">
        <v>2</v>
      </c>
      <c r="Q219" s="25">
        <v>3</v>
      </c>
      <c r="R219" s="25">
        <v>3</v>
      </c>
      <c r="S219" s="26">
        <v>0</v>
      </c>
      <c r="T219" s="25">
        <v>7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2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6</v>
      </c>
      <c r="L221" s="25">
        <v>4</v>
      </c>
      <c r="M221" s="25">
        <v>4</v>
      </c>
      <c r="N221" s="25">
        <v>5</v>
      </c>
      <c r="O221" s="26">
        <v>0</v>
      </c>
      <c r="P221" s="25">
        <v>4</v>
      </c>
      <c r="Q221" s="25">
        <v>11</v>
      </c>
      <c r="R221" s="25">
        <v>12</v>
      </c>
      <c r="S221" s="26">
        <v>1</v>
      </c>
      <c r="T221" s="25">
        <v>9</v>
      </c>
      <c r="U221" s="25">
        <v>2</v>
      </c>
      <c r="V221" s="25">
        <v>2</v>
      </c>
      <c r="W221" s="17">
        <v>9</v>
      </c>
      <c r="X221" s="17">
        <v>10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3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13</v>
      </c>
      <c r="L223" s="25">
        <v>12</v>
      </c>
      <c r="M223" s="25">
        <v>3</v>
      </c>
      <c r="N223" s="25">
        <v>15</v>
      </c>
      <c r="O223" s="26">
        <v>3</v>
      </c>
      <c r="P223" s="25">
        <v>13</v>
      </c>
      <c r="Q223" s="25">
        <v>53</v>
      </c>
      <c r="R223" s="25">
        <v>41</v>
      </c>
      <c r="S223" s="26">
        <v>25</v>
      </c>
      <c r="T223" s="25">
        <v>103</v>
      </c>
      <c r="U223" s="25">
        <v>39</v>
      </c>
      <c r="V223" s="25">
        <v>45</v>
      </c>
      <c r="W223" s="17">
        <v>0</v>
      </c>
      <c r="X223" s="17">
        <v>0</v>
      </c>
      <c r="Y223" s="25">
        <v>1</v>
      </c>
      <c r="Z223" s="25">
        <v>1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2</v>
      </c>
      <c r="M224" s="25">
        <v>5</v>
      </c>
      <c r="N224" s="25">
        <v>1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0</v>
      </c>
      <c r="Q225" s="25">
        <v>4</v>
      </c>
      <c r="R225" s="25">
        <v>2</v>
      </c>
      <c r="S225" s="26">
        <v>2</v>
      </c>
      <c r="T225" s="25">
        <v>2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25</v>
      </c>
      <c r="L227" s="25">
        <v>21</v>
      </c>
      <c r="M227" s="25">
        <v>14</v>
      </c>
      <c r="N227" s="25">
        <v>20</v>
      </c>
      <c r="O227" s="26">
        <v>0</v>
      </c>
      <c r="P227" s="25">
        <v>18</v>
      </c>
      <c r="Q227" s="25">
        <v>80</v>
      </c>
      <c r="R227" s="25">
        <v>34</v>
      </c>
      <c r="S227" s="26">
        <v>52</v>
      </c>
      <c r="T227" s="25">
        <v>208</v>
      </c>
      <c r="U227" s="25">
        <v>72</v>
      </c>
      <c r="V227" s="25">
        <v>26</v>
      </c>
      <c r="W227" s="17">
        <v>15</v>
      </c>
      <c r="X227" s="17">
        <v>14</v>
      </c>
      <c r="Y227" s="25">
        <v>0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1</v>
      </c>
      <c r="M228" s="25">
        <v>1</v>
      </c>
      <c r="N228" s="25">
        <v>1</v>
      </c>
      <c r="O228" s="26">
        <v>0</v>
      </c>
      <c r="P228" s="25">
        <v>2</v>
      </c>
      <c r="Q228" s="25">
        <v>7</v>
      </c>
      <c r="R228" s="25">
        <v>8</v>
      </c>
      <c r="S228" s="26">
        <v>5</v>
      </c>
      <c r="T228" s="25">
        <v>5</v>
      </c>
      <c r="U228" s="25">
        <v>1</v>
      </c>
      <c r="V228" s="25">
        <v>0</v>
      </c>
      <c r="W228" s="17">
        <v>2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0</v>
      </c>
      <c r="N229" s="25">
        <v>2</v>
      </c>
      <c r="O229" s="26">
        <v>0</v>
      </c>
      <c r="P229" s="25">
        <v>1</v>
      </c>
      <c r="Q229" s="25">
        <v>3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1</v>
      </c>
      <c r="M231" s="25">
        <v>1</v>
      </c>
      <c r="N231" s="25">
        <v>2</v>
      </c>
      <c r="O231" s="26">
        <v>0</v>
      </c>
      <c r="P231" s="25">
        <v>2</v>
      </c>
      <c r="Q231" s="25">
        <v>4</v>
      </c>
      <c r="R231" s="25">
        <v>5</v>
      </c>
      <c r="S231" s="26">
        <v>1</v>
      </c>
      <c r="T231" s="25">
        <v>8</v>
      </c>
      <c r="U231" s="25">
        <v>3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42</v>
      </c>
      <c r="K233" s="17">
        <v>41</v>
      </c>
      <c r="L233" s="25">
        <v>29</v>
      </c>
      <c r="M233" s="25">
        <v>15</v>
      </c>
      <c r="N233" s="25">
        <v>10</v>
      </c>
      <c r="O233" s="26">
        <v>2</v>
      </c>
      <c r="P233" s="25">
        <v>20</v>
      </c>
      <c r="Q233" s="25">
        <v>80</v>
      </c>
      <c r="R233" s="25">
        <v>40</v>
      </c>
      <c r="S233" s="26">
        <v>37</v>
      </c>
      <c r="T233" s="25">
        <v>29</v>
      </c>
      <c r="U233" s="25">
        <v>22</v>
      </c>
      <c r="V233" s="25">
        <v>19</v>
      </c>
      <c r="W233" s="17">
        <v>0</v>
      </c>
      <c r="X233" s="17">
        <v>0</v>
      </c>
      <c r="Y233" s="25">
        <v>2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4</v>
      </c>
      <c r="Q234" s="25">
        <v>10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4</v>
      </c>
      <c r="M235" s="25">
        <v>6</v>
      </c>
      <c r="N235" s="25">
        <v>1</v>
      </c>
      <c r="O235" s="26">
        <v>0</v>
      </c>
      <c r="P235" s="25">
        <v>2</v>
      </c>
      <c r="Q235" s="25">
        <v>13</v>
      </c>
      <c r="R235" s="25">
        <v>8</v>
      </c>
      <c r="S235" s="26">
        <v>0</v>
      </c>
      <c r="T235" s="25">
        <v>1</v>
      </c>
      <c r="U235" s="25">
        <v>5</v>
      </c>
      <c r="V235" s="25">
        <v>1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5</v>
      </c>
      <c r="Q236" s="25">
        <v>11</v>
      </c>
      <c r="R236" s="25">
        <v>8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4</v>
      </c>
      <c r="M238" s="25">
        <v>5</v>
      </c>
      <c r="N238" s="25">
        <v>6</v>
      </c>
      <c r="O238" s="26">
        <v>0</v>
      </c>
      <c r="P238" s="25">
        <v>2</v>
      </c>
      <c r="Q238" s="25">
        <v>22</v>
      </c>
      <c r="R238" s="25">
        <v>10</v>
      </c>
      <c r="S238" s="26">
        <v>2</v>
      </c>
      <c r="T238" s="25">
        <v>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2</v>
      </c>
      <c r="L239" s="25">
        <v>6</v>
      </c>
      <c r="M239" s="25">
        <v>1</v>
      </c>
      <c r="N239" s="25">
        <v>0</v>
      </c>
      <c r="O239" s="26">
        <v>0</v>
      </c>
      <c r="P239" s="25">
        <v>8</v>
      </c>
      <c r="Q239" s="25">
        <v>4</v>
      </c>
      <c r="R239" s="25">
        <v>6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5</v>
      </c>
      <c r="K240" s="17">
        <v>3</v>
      </c>
      <c r="L240" s="25">
        <v>3</v>
      </c>
      <c r="M240" s="25">
        <v>1</v>
      </c>
      <c r="N240" s="25">
        <v>0</v>
      </c>
      <c r="O240" s="26">
        <v>0</v>
      </c>
      <c r="P240" s="25">
        <v>9</v>
      </c>
      <c r="Q240" s="25">
        <v>7</v>
      </c>
      <c r="R240" s="25">
        <v>4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3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3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1</v>
      </c>
      <c r="L242" s="25">
        <v>3</v>
      </c>
      <c r="M242" s="25">
        <v>0</v>
      </c>
      <c r="N242" s="25">
        <v>1</v>
      </c>
      <c r="O242" s="26">
        <v>0</v>
      </c>
      <c r="P242" s="25">
        <v>1</v>
      </c>
      <c r="Q242" s="25">
        <v>1</v>
      </c>
      <c r="R242" s="25">
        <v>2</v>
      </c>
      <c r="S242" s="26">
        <v>4</v>
      </c>
      <c r="T242" s="25">
        <v>5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4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13</v>
      </c>
      <c r="K244" s="17">
        <v>11</v>
      </c>
      <c r="L244" s="25">
        <v>11</v>
      </c>
      <c r="M244" s="25">
        <v>7</v>
      </c>
      <c r="N244" s="25">
        <v>8</v>
      </c>
      <c r="O244" s="26">
        <v>1</v>
      </c>
      <c r="P244" s="25">
        <v>9</v>
      </c>
      <c r="Q244" s="25">
        <v>23</v>
      </c>
      <c r="R244" s="25">
        <v>12</v>
      </c>
      <c r="S244" s="26">
        <v>5</v>
      </c>
      <c r="T244" s="25">
        <v>28</v>
      </c>
      <c r="U244" s="25">
        <v>10</v>
      </c>
      <c r="V244" s="25">
        <v>5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5</v>
      </c>
      <c r="S245" s="26">
        <v>1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1</v>
      </c>
      <c r="M246" s="25">
        <v>0</v>
      </c>
      <c r="N246" s="25">
        <v>1</v>
      </c>
      <c r="O246" s="26">
        <v>0</v>
      </c>
      <c r="P246" s="25">
        <v>1</v>
      </c>
      <c r="Q246" s="25">
        <v>8</v>
      </c>
      <c r="R246" s="25">
        <v>2</v>
      </c>
      <c r="S246" s="26">
        <v>0</v>
      </c>
      <c r="T246" s="25">
        <v>8</v>
      </c>
      <c r="U246" s="25">
        <v>2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5</v>
      </c>
      <c r="N247" s="25">
        <v>4</v>
      </c>
      <c r="O247" s="26">
        <v>0</v>
      </c>
      <c r="P247" s="25">
        <v>3</v>
      </c>
      <c r="Q247" s="25">
        <v>6</v>
      </c>
      <c r="R247" s="25">
        <v>6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0</v>
      </c>
      <c r="M248" s="25">
        <v>1</v>
      </c>
      <c r="N248" s="25">
        <v>2</v>
      </c>
      <c r="O248" s="26">
        <v>0</v>
      </c>
      <c r="P248" s="25">
        <v>6</v>
      </c>
      <c r="Q248" s="25">
        <v>3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3</v>
      </c>
      <c r="L249" s="25">
        <v>2</v>
      </c>
      <c r="M249" s="25">
        <v>4</v>
      </c>
      <c r="N249" s="25">
        <v>5</v>
      </c>
      <c r="O249" s="26">
        <v>0</v>
      </c>
      <c r="P249" s="25">
        <v>5</v>
      </c>
      <c r="Q249" s="25">
        <v>13</v>
      </c>
      <c r="R249" s="25">
        <v>18</v>
      </c>
      <c r="S249" s="26">
        <v>0</v>
      </c>
      <c r="T249" s="25">
        <v>4</v>
      </c>
      <c r="U249" s="25">
        <v>14</v>
      </c>
      <c r="V249" s="25">
        <v>23</v>
      </c>
      <c r="W249" s="17">
        <v>0</v>
      </c>
      <c r="X249" s="17">
        <v>1</v>
      </c>
      <c r="Y249" s="25">
        <v>0</v>
      </c>
      <c r="Z249" s="25">
        <v>1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4</v>
      </c>
      <c r="M250" s="25">
        <v>2</v>
      </c>
      <c r="N250" s="25">
        <v>6</v>
      </c>
      <c r="O250" s="26">
        <v>0</v>
      </c>
      <c r="P250" s="25">
        <v>3</v>
      </c>
      <c r="Q250" s="25">
        <v>14</v>
      </c>
      <c r="R250" s="25">
        <v>8</v>
      </c>
      <c r="S250" s="26">
        <v>0</v>
      </c>
      <c r="T250" s="25">
        <v>8</v>
      </c>
      <c r="U250" s="25">
        <v>14</v>
      </c>
      <c r="V250" s="25">
        <v>8</v>
      </c>
      <c r="W250" s="17">
        <v>0</v>
      </c>
      <c r="X250" s="17">
        <v>0</v>
      </c>
      <c r="Y250" s="25">
        <v>0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9</v>
      </c>
      <c r="R252" s="25">
        <v>5</v>
      </c>
      <c r="S252" s="26">
        <v>0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2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0</v>
      </c>
      <c r="R255" s="25">
        <v>0</v>
      </c>
      <c r="S255" s="26">
        <v>0</v>
      </c>
      <c r="T255" s="25">
        <v>4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6</v>
      </c>
      <c r="L256" s="25">
        <v>3</v>
      </c>
      <c r="M256" s="25">
        <v>4</v>
      </c>
      <c r="N256" s="25">
        <v>2</v>
      </c>
      <c r="O256" s="26">
        <v>0</v>
      </c>
      <c r="P256" s="25">
        <v>11</v>
      </c>
      <c r="Q256" s="25">
        <v>20</v>
      </c>
      <c r="R256" s="25">
        <v>15</v>
      </c>
      <c r="S256" s="26">
        <v>0</v>
      </c>
      <c r="T256" s="25">
        <v>3</v>
      </c>
      <c r="U256" s="25">
        <v>0</v>
      </c>
      <c r="V256" s="25">
        <v>11</v>
      </c>
      <c r="W256" s="17">
        <v>0</v>
      </c>
      <c r="X256" s="17">
        <v>0</v>
      </c>
      <c r="Y256" s="25">
        <v>0</v>
      </c>
      <c r="Z256" s="25">
        <v>0</v>
      </c>
      <c r="AA256" s="25">
        <v>2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8</v>
      </c>
      <c r="U257" s="25">
        <v>1</v>
      </c>
      <c r="V257" s="25">
        <v>0</v>
      </c>
      <c r="W257" s="17">
        <v>0</v>
      </c>
      <c r="X257" s="17">
        <v>0</v>
      </c>
      <c r="Y257" s="25">
        <v>0</v>
      </c>
      <c r="Z257" s="25">
        <v>1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5</v>
      </c>
      <c r="M258" s="25">
        <v>5</v>
      </c>
      <c r="N258" s="25">
        <v>3</v>
      </c>
      <c r="O258" s="26">
        <v>0</v>
      </c>
      <c r="P258" s="25">
        <v>10</v>
      </c>
      <c r="Q258" s="25">
        <v>21</v>
      </c>
      <c r="R258" s="25">
        <v>13</v>
      </c>
      <c r="S258" s="26">
        <v>0</v>
      </c>
      <c r="T258" s="25">
        <v>19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1</v>
      </c>
      <c r="Q259" s="25">
        <v>1</v>
      </c>
      <c r="R259" s="25">
        <v>1</v>
      </c>
      <c r="S259" s="26">
        <v>0</v>
      </c>
      <c r="T259" s="25">
        <v>8</v>
      </c>
      <c r="U259" s="25">
        <v>5</v>
      </c>
      <c r="V259" s="25">
        <v>3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1</v>
      </c>
      <c r="L260" s="25">
        <v>4</v>
      </c>
      <c r="M260" s="25">
        <v>4</v>
      </c>
      <c r="N260" s="25">
        <v>6</v>
      </c>
      <c r="O260" s="26">
        <v>0</v>
      </c>
      <c r="P260" s="25">
        <v>1</v>
      </c>
      <c r="Q260" s="25">
        <v>10</v>
      </c>
      <c r="R260" s="25">
        <v>14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3</v>
      </c>
      <c r="M262" s="25">
        <v>6</v>
      </c>
      <c r="N262" s="25">
        <v>7</v>
      </c>
      <c r="O262" s="26">
        <v>0</v>
      </c>
      <c r="P262" s="25">
        <v>1</v>
      </c>
      <c r="Q262" s="25">
        <v>8</v>
      </c>
      <c r="R262" s="25">
        <v>5</v>
      </c>
      <c r="S262" s="26">
        <v>0</v>
      </c>
      <c r="T262" s="25">
        <v>14</v>
      </c>
      <c r="U262" s="25">
        <v>10</v>
      </c>
      <c r="V262" s="25">
        <v>6</v>
      </c>
      <c r="W262" s="17">
        <v>0</v>
      </c>
      <c r="X262" s="17">
        <v>0</v>
      </c>
      <c r="Y262" s="25">
        <v>1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1</v>
      </c>
      <c r="M263" s="25">
        <v>4</v>
      </c>
      <c r="N263" s="25">
        <v>4</v>
      </c>
      <c r="O263" s="26">
        <v>0</v>
      </c>
      <c r="P263" s="25">
        <v>2</v>
      </c>
      <c r="Q263" s="25">
        <v>12</v>
      </c>
      <c r="R263" s="25">
        <v>16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3</v>
      </c>
      <c r="Q264" s="25">
        <v>2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6</v>
      </c>
      <c r="L266" s="25">
        <v>4</v>
      </c>
      <c r="M266" s="25">
        <v>4</v>
      </c>
      <c r="N266" s="25">
        <v>2</v>
      </c>
      <c r="O266" s="26">
        <v>0</v>
      </c>
      <c r="P266" s="25">
        <v>12</v>
      </c>
      <c r="Q266" s="25">
        <v>28</v>
      </c>
      <c r="R266" s="25">
        <v>12</v>
      </c>
      <c r="S266" s="26">
        <v>12</v>
      </c>
      <c r="T266" s="25">
        <v>23</v>
      </c>
      <c r="U266" s="25">
        <v>37</v>
      </c>
      <c r="V266" s="25">
        <v>28</v>
      </c>
      <c r="W266" s="17">
        <v>0</v>
      </c>
      <c r="X266" s="17">
        <v>3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2</v>
      </c>
      <c r="R267" s="25">
        <v>5</v>
      </c>
      <c r="S267" s="26">
        <v>0</v>
      </c>
      <c r="T267" s="25">
        <v>0</v>
      </c>
      <c r="U267" s="25">
        <v>4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17</v>
      </c>
      <c r="L269" s="25">
        <v>10</v>
      </c>
      <c r="M269" s="25">
        <v>4</v>
      </c>
      <c r="N269" s="25">
        <v>6</v>
      </c>
      <c r="O269" s="26">
        <v>2</v>
      </c>
      <c r="P269" s="25">
        <v>17</v>
      </c>
      <c r="Q269" s="25">
        <v>30</v>
      </c>
      <c r="R269" s="25">
        <v>8</v>
      </c>
      <c r="S269" s="26">
        <v>13</v>
      </c>
      <c r="T269" s="25">
        <v>85</v>
      </c>
      <c r="U269" s="25">
        <v>105</v>
      </c>
      <c r="V269" s="25">
        <v>73</v>
      </c>
      <c r="W269" s="17">
        <v>0</v>
      </c>
      <c r="X269" s="17">
        <v>14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2</v>
      </c>
      <c r="Q270" s="25">
        <v>5</v>
      </c>
      <c r="R270" s="25">
        <v>3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2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8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10</v>
      </c>
      <c r="L272" s="25">
        <v>14</v>
      </c>
      <c r="M272" s="25">
        <v>9</v>
      </c>
      <c r="N272" s="25">
        <v>5</v>
      </c>
      <c r="O272" s="26">
        <v>1</v>
      </c>
      <c r="P272" s="25">
        <v>9</v>
      </c>
      <c r="Q272" s="25">
        <v>28</v>
      </c>
      <c r="R272" s="25">
        <v>18</v>
      </c>
      <c r="S272" s="26">
        <v>23</v>
      </c>
      <c r="T272" s="25">
        <v>93</v>
      </c>
      <c r="U272" s="25">
        <v>59</v>
      </c>
      <c r="V272" s="25">
        <v>31</v>
      </c>
      <c r="W272" s="17">
        <v>0</v>
      </c>
      <c r="X272" s="17">
        <v>6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1</v>
      </c>
      <c r="R273" s="25">
        <v>3</v>
      </c>
      <c r="S273" s="26">
        <v>0</v>
      </c>
      <c r="T273" s="25">
        <v>5</v>
      </c>
      <c r="U273" s="25">
        <v>11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11</v>
      </c>
      <c r="R276" s="25">
        <v>6</v>
      </c>
      <c r="S276" s="26">
        <v>0</v>
      </c>
      <c r="T276" s="25">
        <v>0</v>
      </c>
      <c r="U276" s="25">
        <v>9</v>
      </c>
      <c r="V276" s="25">
        <v>9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8</v>
      </c>
      <c r="R278" s="25">
        <v>12</v>
      </c>
      <c r="S278" s="26">
        <v>1</v>
      </c>
      <c r="T278" s="25">
        <v>4</v>
      </c>
      <c r="U278" s="25">
        <v>11</v>
      </c>
      <c r="V278" s="25">
        <v>4</v>
      </c>
      <c r="W278" s="17">
        <v>0</v>
      </c>
      <c r="X278" s="17">
        <v>0</v>
      </c>
      <c r="Y278" s="25">
        <v>2</v>
      </c>
      <c r="Z278" s="25">
        <v>2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4</v>
      </c>
      <c r="R280" s="25">
        <v>1</v>
      </c>
      <c r="S280" s="26">
        <v>1</v>
      </c>
      <c r="T280" s="25">
        <v>2</v>
      </c>
      <c r="U280" s="25">
        <v>2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2</v>
      </c>
      <c r="M281" s="25">
        <v>5</v>
      </c>
      <c r="N281" s="25">
        <v>0</v>
      </c>
      <c r="O281" s="26">
        <v>0</v>
      </c>
      <c r="P281" s="25">
        <v>3</v>
      </c>
      <c r="Q281" s="25">
        <v>7</v>
      </c>
      <c r="R281" s="25">
        <v>8</v>
      </c>
      <c r="S281" s="26">
        <v>0</v>
      </c>
      <c r="T281" s="25">
        <v>9</v>
      </c>
      <c r="U281" s="25">
        <v>5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2</v>
      </c>
      <c r="M282" s="25">
        <v>3</v>
      </c>
      <c r="N282" s="25">
        <v>1</v>
      </c>
      <c r="O282" s="26">
        <v>0</v>
      </c>
      <c r="P282" s="25">
        <v>2</v>
      </c>
      <c r="Q282" s="25">
        <v>8</v>
      </c>
      <c r="R282" s="25">
        <v>3</v>
      </c>
      <c r="S282" s="26">
        <v>1</v>
      </c>
      <c r="T282" s="25">
        <v>0</v>
      </c>
      <c r="U282" s="25">
        <v>1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1</v>
      </c>
      <c r="S283" s="26">
        <v>0</v>
      </c>
      <c r="T283" s="25">
        <v>2</v>
      </c>
      <c r="U283" s="25">
        <v>6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6</v>
      </c>
      <c r="L285" s="25">
        <v>2</v>
      </c>
      <c r="M285" s="25">
        <v>3</v>
      </c>
      <c r="N285" s="25">
        <v>1</v>
      </c>
      <c r="O285" s="26">
        <v>0</v>
      </c>
      <c r="P285" s="25">
        <v>8</v>
      </c>
      <c r="Q285" s="25">
        <v>10</v>
      </c>
      <c r="R285" s="25">
        <v>6</v>
      </c>
      <c r="S285" s="26">
        <v>0</v>
      </c>
      <c r="T285" s="25">
        <v>2</v>
      </c>
      <c r="U285" s="25">
        <v>3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3</v>
      </c>
      <c r="T286" s="25">
        <v>9</v>
      </c>
      <c r="U286" s="25">
        <v>5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1</v>
      </c>
      <c r="M287" s="25">
        <v>0</v>
      </c>
      <c r="N287" s="25">
        <v>2</v>
      </c>
      <c r="O287" s="26">
        <v>0</v>
      </c>
      <c r="P287" s="25">
        <v>1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5</v>
      </c>
      <c r="X287" s="17">
        <v>5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1</v>
      </c>
      <c r="M288" s="25">
        <v>2</v>
      </c>
      <c r="N288" s="25">
        <v>3</v>
      </c>
      <c r="O288" s="26">
        <v>0</v>
      </c>
      <c r="P288" s="25">
        <v>5</v>
      </c>
      <c r="Q288" s="25">
        <v>16</v>
      </c>
      <c r="R288" s="25">
        <v>9</v>
      </c>
      <c r="S288" s="26">
        <v>4</v>
      </c>
      <c r="T288" s="25">
        <v>6</v>
      </c>
      <c r="U288" s="25">
        <v>3</v>
      </c>
      <c r="V288" s="25">
        <v>7</v>
      </c>
      <c r="W288" s="17">
        <v>3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1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2</v>
      </c>
      <c r="N294" s="25">
        <v>1</v>
      </c>
      <c r="O294" s="26">
        <v>0</v>
      </c>
      <c r="P294" s="25">
        <v>1</v>
      </c>
      <c r="Q294" s="25">
        <v>8</v>
      </c>
      <c r="R294" s="25">
        <v>4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3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3</v>
      </c>
      <c r="S296" s="26">
        <v>6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4</v>
      </c>
      <c r="T297" s="25">
        <v>3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4</v>
      </c>
      <c r="R298" s="25">
        <v>2</v>
      </c>
      <c r="S298" s="26">
        <v>4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0</v>
      </c>
      <c r="M299" s="25">
        <v>2</v>
      </c>
      <c r="N299" s="25">
        <v>2</v>
      </c>
      <c r="O299" s="26">
        <v>0</v>
      </c>
      <c r="P299" s="25">
        <v>3</v>
      </c>
      <c r="Q299" s="25">
        <v>8</v>
      </c>
      <c r="R299" s="25">
        <v>4</v>
      </c>
      <c r="S299" s="26">
        <v>12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4</v>
      </c>
      <c r="M300" s="25">
        <v>6</v>
      </c>
      <c r="N300" s="25">
        <v>4</v>
      </c>
      <c r="O300" s="26">
        <v>0</v>
      </c>
      <c r="P300" s="25">
        <v>2</v>
      </c>
      <c r="Q300" s="25">
        <v>13</v>
      </c>
      <c r="R300" s="25">
        <v>11</v>
      </c>
      <c r="S300" s="26">
        <v>13</v>
      </c>
      <c r="T300" s="25">
        <v>19</v>
      </c>
      <c r="U300" s="25">
        <v>5</v>
      </c>
      <c r="V300" s="25">
        <v>8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0</v>
      </c>
      <c r="M301" s="25">
        <v>6</v>
      </c>
      <c r="N301" s="25">
        <v>1</v>
      </c>
      <c r="O301" s="26">
        <v>0</v>
      </c>
      <c r="P301" s="25">
        <v>0</v>
      </c>
      <c r="Q301" s="25">
        <v>12</v>
      </c>
      <c r="R301" s="25">
        <v>3</v>
      </c>
      <c r="S301" s="26">
        <v>8</v>
      </c>
      <c r="T301" s="25">
        <v>6</v>
      </c>
      <c r="U301" s="25">
        <v>0</v>
      </c>
      <c r="V301" s="25">
        <v>0</v>
      </c>
      <c r="W301" s="17">
        <v>5</v>
      </c>
      <c r="X301" s="17">
        <v>5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4</v>
      </c>
      <c r="O302" s="26">
        <v>0</v>
      </c>
      <c r="P302" s="25">
        <v>3</v>
      </c>
      <c r="Q302" s="25">
        <v>1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2</v>
      </c>
      <c r="L304" s="25">
        <v>1</v>
      </c>
      <c r="M304" s="25">
        <v>0</v>
      </c>
      <c r="N304" s="25">
        <v>0</v>
      </c>
      <c r="O304" s="26">
        <v>1</v>
      </c>
      <c r="P304" s="25">
        <v>3</v>
      </c>
      <c r="Q304" s="25">
        <v>8</v>
      </c>
      <c r="R304" s="25">
        <v>5</v>
      </c>
      <c r="S304" s="26">
        <v>3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3</v>
      </c>
      <c r="Q305" s="25">
        <v>2</v>
      </c>
      <c r="R305" s="25">
        <v>0</v>
      </c>
      <c r="S305" s="26">
        <v>0</v>
      </c>
      <c r="T305" s="25">
        <v>4</v>
      </c>
      <c r="U305" s="25">
        <v>3</v>
      </c>
      <c r="V305" s="25">
        <v>2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5</v>
      </c>
      <c r="L306" s="25">
        <v>4</v>
      </c>
      <c r="M306" s="25">
        <v>2</v>
      </c>
      <c r="N306" s="25">
        <v>0</v>
      </c>
      <c r="O306" s="26">
        <v>0</v>
      </c>
      <c r="P306" s="25">
        <v>2</v>
      </c>
      <c r="Q306" s="25">
        <v>25</v>
      </c>
      <c r="R306" s="25">
        <v>9</v>
      </c>
      <c r="S306" s="26">
        <v>6</v>
      </c>
      <c r="T306" s="25">
        <v>71</v>
      </c>
      <c r="U306" s="25">
        <v>16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12</v>
      </c>
      <c r="L309" s="25">
        <v>9</v>
      </c>
      <c r="M309" s="25">
        <v>8</v>
      </c>
      <c r="N309" s="25">
        <v>4</v>
      </c>
      <c r="O309" s="26">
        <v>1</v>
      </c>
      <c r="P309" s="25">
        <v>9</v>
      </c>
      <c r="Q309" s="25">
        <v>47</v>
      </c>
      <c r="R309" s="25">
        <v>26</v>
      </c>
      <c r="S309" s="26">
        <v>7</v>
      </c>
      <c r="T309" s="25">
        <v>102</v>
      </c>
      <c r="U309" s="25">
        <v>51</v>
      </c>
      <c r="V309" s="25">
        <v>49</v>
      </c>
      <c r="W309" s="17">
        <v>0</v>
      </c>
      <c r="X309" s="17">
        <v>24</v>
      </c>
      <c r="Y309" s="25">
        <v>0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1</v>
      </c>
      <c r="N310" s="25">
        <v>2</v>
      </c>
      <c r="O310" s="26">
        <v>0</v>
      </c>
      <c r="P310" s="25">
        <v>4</v>
      </c>
      <c r="Q310" s="25">
        <v>16</v>
      </c>
      <c r="R310" s="25">
        <v>5</v>
      </c>
      <c r="S310" s="26">
        <v>2</v>
      </c>
      <c r="T310" s="25">
        <v>12</v>
      </c>
      <c r="U310" s="25">
        <v>7</v>
      </c>
      <c r="V310" s="25">
        <v>4</v>
      </c>
      <c r="W310" s="17">
        <v>10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8</v>
      </c>
      <c r="R311" s="25">
        <v>4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2</v>
      </c>
      <c r="N313" s="25">
        <v>1</v>
      </c>
      <c r="O313" s="26">
        <v>0</v>
      </c>
      <c r="P313" s="25">
        <v>1</v>
      </c>
      <c r="Q313" s="25">
        <v>8</v>
      </c>
      <c r="R313" s="25">
        <v>4</v>
      </c>
      <c r="S313" s="26">
        <v>0</v>
      </c>
      <c r="T313" s="25">
        <v>0</v>
      </c>
      <c r="U313" s="25">
        <v>3</v>
      </c>
      <c r="V313" s="25">
        <v>4</v>
      </c>
      <c r="W313" s="17">
        <v>4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8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1</v>
      </c>
      <c r="M315" s="25">
        <v>0</v>
      </c>
      <c r="N315" s="25">
        <v>1</v>
      </c>
      <c r="O315" s="26">
        <v>0</v>
      </c>
      <c r="P315" s="25">
        <v>3</v>
      </c>
      <c r="Q315" s="25">
        <v>9</v>
      </c>
      <c r="R315" s="25">
        <v>3</v>
      </c>
      <c r="S315" s="26">
        <v>0</v>
      </c>
      <c r="T315" s="25">
        <v>3</v>
      </c>
      <c r="U315" s="25">
        <v>4</v>
      </c>
      <c r="V315" s="25">
        <v>11</v>
      </c>
      <c r="W315" s="17">
        <v>0</v>
      </c>
      <c r="X315" s="17">
        <v>1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6</v>
      </c>
      <c r="Q316" s="25">
        <v>3</v>
      </c>
      <c r="R316" s="25">
        <v>4</v>
      </c>
      <c r="S316" s="26">
        <v>10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7</v>
      </c>
      <c r="L321" s="25">
        <v>5</v>
      </c>
      <c r="M321" s="25">
        <v>5</v>
      </c>
      <c r="N321" s="25">
        <v>6</v>
      </c>
      <c r="O321" s="26">
        <v>1</v>
      </c>
      <c r="P321" s="25">
        <v>7</v>
      </c>
      <c r="Q321" s="25">
        <v>23</v>
      </c>
      <c r="R321" s="25">
        <v>9</v>
      </c>
      <c r="S321" s="26">
        <v>15</v>
      </c>
      <c r="T321" s="25">
        <v>35</v>
      </c>
      <c r="U321" s="25">
        <v>11</v>
      </c>
      <c r="V321" s="25">
        <v>6</v>
      </c>
      <c r="W321" s="17">
        <v>0</v>
      </c>
      <c r="X321" s="17">
        <v>2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0</v>
      </c>
      <c r="M322" s="25">
        <v>3</v>
      </c>
      <c r="N322" s="25">
        <v>3</v>
      </c>
      <c r="O322" s="26">
        <v>0</v>
      </c>
      <c r="P322" s="25">
        <v>4</v>
      </c>
      <c r="Q322" s="25">
        <v>11</v>
      </c>
      <c r="R322" s="25">
        <v>11</v>
      </c>
      <c r="S322" s="26">
        <v>0</v>
      </c>
      <c r="T322" s="25">
        <v>7</v>
      </c>
      <c r="U322" s="25">
        <v>14</v>
      </c>
      <c r="V322" s="25">
        <v>18</v>
      </c>
      <c r="W322" s="17">
        <v>0</v>
      </c>
      <c r="X322" s="17">
        <v>0</v>
      </c>
      <c r="Y322" s="25">
        <v>0</v>
      </c>
      <c r="Z322" s="25">
        <v>1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0</v>
      </c>
      <c r="S323" s="26">
        <v>0</v>
      </c>
      <c r="T323" s="25">
        <v>4</v>
      </c>
      <c r="U323" s="25">
        <v>1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1</v>
      </c>
      <c r="N327" s="25">
        <v>0</v>
      </c>
      <c r="O327" s="26">
        <v>0</v>
      </c>
      <c r="P327" s="25">
        <v>1</v>
      </c>
      <c r="Q327" s="25">
        <v>3</v>
      </c>
      <c r="R327" s="25">
        <v>4</v>
      </c>
      <c r="S327" s="26">
        <v>0</v>
      </c>
      <c r="T327" s="25">
        <v>1</v>
      </c>
      <c r="U327" s="25">
        <v>12</v>
      </c>
      <c r="V327" s="25">
        <v>11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3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3</v>
      </c>
      <c r="L329" s="25">
        <v>2</v>
      </c>
      <c r="M329" s="25">
        <v>0</v>
      </c>
      <c r="N329" s="25">
        <v>3</v>
      </c>
      <c r="O329" s="26">
        <v>0</v>
      </c>
      <c r="P329" s="25">
        <v>3</v>
      </c>
      <c r="Q329" s="25">
        <v>2</v>
      </c>
      <c r="R329" s="25">
        <v>5</v>
      </c>
      <c r="S329" s="26">
        <v>6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3</v>
      </c>
      <c r="Q330" s="25">
        <v>1</v>
      </c>
      <c r="R330" s="25">
        <v>2</v>
      </c>
      <c r="S330" s="26">
        <v>0</v>
      </c>
      <c r="T330" s="25">
        <v>3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2</v>
      </c>
      <c r="M331" s="25">
        <v>1</v>
      </c>
      <c r="N331" s="25">
        <v>0</v>
      </c>
      <c r="O331" s="26">
        <v>0</v>
      </c>
      <c r="P331" s="25">
        <v>2</v>
      </c>
      <c r="Q331" s="25">
        <v>2</v>
      </c>
      <c r="R331" s="25">
        <v>0</v>
      </c>
      <c r="S331" s="26">
        <v>0</v>
      </c>
      <c r="T331" s="25">
        <v>15</v>
      </c>
      <c r="U331" s="25">
        <v>17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2</v>
      </c>
      <c r="L333" s="25">
        <v>1</v>
      </c>
      <c r="M333" s="25">
        <v>2</v>
      </c>
      <c r="N333" s="25">
        <v>4</v>
      </c>
      <c r="O333" s="26">
        <v>0</v>
      </c>
      <c r="P333" s="25">
        <v>0</v>
      </c>
      <c r="Q333" s="25">
        <v>6</v>
      </c>
      <c r="R333" s="25">
        <v>1</v>
      </c>
      <c r="S333" s="26">
        <v>0</v>
      </c>
      <c r="T333" s="25">
        <v>4</v>
      </c>
      <c r="U333" s="25">
        <v>0</v>
      </c>
      <c r="V333" s="25">
        <v>1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1</v>
      </c>
      <c r="O334" s="26">
        <v>0</v>
      </c>
      <c r="P334" s="25">
        <v>0</v>
      </c>
      <c r="Q334" s="25">
        <v>7</v>
      </c>
      <c r="R334" s="25">
        <v>3</v>
      </c>
      <c r="S334" s="26">
        <v>0</v>
      </c>
      <c r="T334" s="25">
        <v>4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5</v>
      </c>
      <c r="R335" s="25">
        <v>2</v>
      </c>
      <c r="S335" s="26">
        <v>4</v>
      </c>
      <c r="T335" s="25">
        <v>8</v>
      </c>
      <c r="U335" s="25">
        <v>10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9</v>
      </c>
      <c r="U337" s="25">
        <v>3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28</v>
      </c>
      <c r="K338" s="17">
        <v>17</v>
      </c>
      <c r="L338" s="25">
        <v>9</v>
      </c>
      <c r="M338" s="25">
        <v>15</v>
      </c>
      <c r="N338" s="25">
        <v>9</v>
      </c>
      <c r="O338" s="26">
        <v>0</v>
      </c>
      <c r="P338" s="25">
        <v>12</v>
      </c>
      <c r="Q338" s="25">
        <v>74</v>
      </c>
      <c r="R338" s="25">
        <v>52</v>
      </c>
      <c r="S338" s="26">
        <v>61</v>
      </c>
      <c r="T338" s="25">
        <v>41</v>
      </c>
      <c r="U338" s="25">
        <v>37</v>
      </c>
      <c r="V338" s="25">
        <v>52</v>
      </c>
      <c r="W338" s="17">
        <v>0</v>
      </c>
      <c r="X338" s="17">
        <v>6</v>
      </c>
      <c r="Y338" s="25">
        <v>0</v>
      </c>
      <c r="Z338" s="25">
        <v>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19</v>
      </c>
      <c r="L339" s="25">
        <v>9</v>
      </c>
      <c r="M339" s="25">
        <v>10</v>
      </c>
      <c r="N339" s="25">
        <v>16</v>
      </c>
      <c r="O339" s="26">
        <v>1</v>
      </c>
      <c r="P339" s="25">
        <v>15</v>
      </c>
      <c r="Q339" s="25">
        <v>70</v>
      </c>
      <c r="R339" s="25">
        <v>56</v>
      </c>
      <c r="S339" s="26">
        <v>6</v>
      </c>
      <c r="T339" s="25">
        <v>22</v>
      </c>
      <c r="U339" s="25">
        <v>0</v>
      </c>
      <c r="V339" s="25">
        <v>3</v>
      </c>
      <c r="W339" s="17">
        <v>4</v>
      </c>
      <c r="X339" s="17">
        <v>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1</v>
      </c>
      <c r="L341" s="25">
        <v>1</v>
      </c>
      <c r="M341" s="25">
        <v>1</v>
      </c>
      <c r="N341" s="25">
        <v>2</v>
      </c>
      <c r="O341" s="26">
        <v>0</v>
      </c>
      <c r="P341" s="25">
        <v>3</v>
      </c>
      <c r="Q341" s="25">
        <v>3</v>
      </c>
      <c r="R341" s="25">
        <v>3</v>
      </c>
      <c r="S341" s="26">
        <v>6</v>
      </c>
      <c r="T341" s="25">
        <v>15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3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1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5</v>
      </c>
      <c r="L344" s="25">
        <v>1</v>
      </c>
      <c r="M344" s="25">
        <v>1</v>
      </c>
      <c r="N344" s="25">
        <v>3</v>
      </c>
      <c r="O344" s="26">
        <v>0</v>
      </c>
      <c r="P344" s="25">
        <v>2</v>
      </c>
      <c r="Q344" s="25">
        <v>4</v>
      </c>
      <c r="R344" s="25">
        <v>2</v>
      </c>
      <c r="S344" s="26">
        <v>0</v>
      </c>
      <c r="T344" s="25">
        <v>2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0</v>
      </c>
      <c r="M345" s="25">
        <v>1</v>
      </c>
      <c r="N345" s="25">
        <v>1</v>
      </c>
      <c r="O345" s="26">
        <v>0</v>
      </c>
      <c r="P345" s="25">
        <v>1</v>
      </c>
      <c r="Q345" s="25">
        <v>4</v>
      </c>
      <c r="R345" s="25">
        <v>1</v>
      </c>
      <c r="S345" s="26">
        <v>4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2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5</v>
      </c>
      <c r="L347" s="25">
        <v>3</v>
      </c>
      <c r="M347" s="25">
        <v>5</v>
      </c>
      <c r="N347" s="25">
        <v>2</v>
      </c>
      <c r="O347" s="26">
        <v>0</v>
      </c>
      <c r="P347" s="25">
        <v>3</v>
      </c>
      <c r="Q347" s="25">
        <v>16</v>
      </c>
      <c r="R347" s="25">
        <v>4</v>
      </c>
      <c r="S347" s="26">
        <v>7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3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3</v>
      </c>
      <c r="M349" s="25">
        <v>4</v>
      </c>
      <c r="N349" s="25">
        <v>0</v>
      </c>
      <c r="O349" s="26">
        <v>0</v>
      </c>
      <c r="P349" s="25">
        <v>4</v>
      </c>
      <c r="Q349" s="25">
        <v>9</v>
      </c>
      <c r="R349" s="25">
        <v>3</v>
      </c>
      <c r="S349" s="26">
        <v>8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2</v>
      </c>
      <c r="M350" s="25">
        <v>2</v>
      </c>
      <c r="N350" s="25">
        <v>0</v>
      </c>
      <c r="O350" s="26">
        <v>0</v>
      </c>
      <c r="P350" s="25">
        <v>0</v>
      </c>
      <c r="Q350" s="25">
        <v>2</v>
      </c>
      <c r="R350" s="25">
        <v>0</v>
      </c>
      <c r="S350" s="26">
        <v>0</v>
      </c>
      <c r="T350" s="25">
        <v>3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7</v>
      </c>
      <c r="K351" s="17">
        <v>1</v>
      </c>
      <c r="L351" s="25">
        <v>1</v>
      </c>
      <c r="M351" s="25">
        <v>4</v>
      </c>
      <c r="N351" s="25">
        <v>3</v>
      </c>
      <c r="O351" s="26">
        <v>0</v>
      </c>
      <c r="P351" s="25">
        <v>3</v>
      </c>
      <c r="Q351" s="25">
        <v>9</v>
      </c>
      <c r="R351" s="25">
        <v>6</v>
      </c>
      <c r="S351" s="26">
        <v>2</v>
      </c>
      <c r="T351" s="25">
        <v>69</v>
      </c>
      <c r="U351" s="25">
        <v>12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1</v>
      </c>
      <c r="L357" s="25">
        <v>2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1</v>
      </c>
      <c r="N373" s="25">
        <v>1</v>
      </c>
      <c r="O373" s="26">
        <v>0</v>
      </c>
      <c r="P373" s="25">
        <v>2</v>
      </c>
      <c r="Q373" s="25">
        <v>2</v>
      </c>
      <c r="R373" s="25">
        <v>0</v>
      </c>
      <c r="S373" s="26">
        <v>6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1</v>
      </c>
      <c r="L378" s="25">
        <v>2</v>
      </c>
      <c r="M378" s="25">
        <v>2</v>
      </c>
      <c r="N378" s="25">
        <v>6</v>
      </c>
      <c r="O378" s="26">
        <v>0</v>
      </c>
      <c r="P378" s="25">
        <v>1</v>
      </c>
      <c r="Q378" s="25">
        <v>2</v>
      </c>
      <c r="R378" s="25">
        <v>1</v>
      </c>
      <c r="S378" s="26">
        <v>6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1</v>
      </c>
      <c r="L379" s="25">
        <v>4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12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3</v>
      </c>
      <c r="M380" s="25">
        <v>2</v>
      </c>
      <c r="N380" s="25">
        <v>0</v>
      </c>
      <c r="O380" s="26">
        <v>0</v>
      </c>
      <c r="P380" s="25">
        <v>4</v>
      </c>
      <c r="Q380" s="25">
        <v>14</v>
      </c>
      <c r="R380" s="25">
        <v>2</v>
      </c>
      <c r="S380" s="26">
        <v>0</v>
      </c>
      <c r="T380" s="25">
        <v>1</v>
      </c>
      <c r="U380" s="25">
        <v>9</v>
      </c>
      <c r="V380" s="25">
        <v>0</v>
      </c>
      <c r="W380" s="17">
        <v>0</v>
      </c>
      <c r="X380" s="17">
        <v>0</v>
      </c>
      <c r="Y380" s="25">
        <v>0</v>
      </c>
      <c r="Z380" s="25">
        <v>1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6</v>
      </c>
      <c r="L422" s="26">
        <v>4</v>
      </c>
      <c r="M422" s="25">
        <v>0</v>
      </c>
      <c r="N422" s="25">
        <v>2</v>
      </c>
      <c r="O422" s="26">
        <v>0</v>
      </c>
      <c r="P422" s="25">
        <v>4</v>
      </c>
      <c r="Q422" s="25">
        <v>7</v>
      </c>
      <c r="R422" s="25">
        <v>7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2</v>
      </c>
      <c r="N425" s="25">
        <v>1</v>
      </c>
      <c r="O425" s="26">
        <v>0</v>
      </c>
      <c r="P425" s="25">
        <v>2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0</v>
      </c>
      <c r="M430" s="25">
        <v>1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1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0</v>
      </c>
      <c r="M434" s="25">
        <v>0</v>
      </c>
      <c r="N434" s="25">
        <v>0</v>
      </c>
      <c r="O434" s="26">
        <v>0</v>
      </c>
      <c r="P434" s="25">
        <v>3</v>
      </c>
      <c r="Q434" s="25">
        <v>0</v>
      </c>
      <c r="R434" s="25">
        <v>0</v>
      </c>
      <c r="S434" s="26">
        <v>0</v>
      </c>
      <c r="T434" s="25">
        <v>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0</v>
      </c>
      <c r="O435" s="26">
        <v>0</v>
      </c>
      <c r="P435" s="25">
        <v>1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2</v>
      </c>
      <c r="M436" s="25">
        <v>1</v>
      </c>
      <c r="N436" s="25">
        <v>0</v>
      </c>
      <c r="O436" s="26">
        <v>0</v>
      </c>
      <c r="P436" s="25">
        <v>1</v>
      </c>
      <c r="Q436" s="25">
        <v>4</v>
      </c>
      <c r="R436" s="25">
        <v>0</v>
      </c>
      <c r="S436" s="26">
        <v>1</v>
      </c>
      <c r="T436" s="25">
        <v>3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0</v>
      </c>
      <c r="L439" s="26">
        <v>0</v>
      </c>
      <c r="M439" s="25">
        <v>3</v>
      </c>
      <c r="N439" s="25">
        <v>2</v>
      </c>
      <c r="O439" s="26">
        <v>0</v>
      </c>
      <c r="P439" s="25">
        <v>0</v>
      </c>
      <c r="Q439" s="25">
        <v>2</v>
      </c>
      <c r="R439" s="25">
        <v>1</v>
      </c>
      <c r="S439" s="26">
        <v>5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1</v>
      </c>
      <c r="N444" s="25">
        <v>1</v>
      </c>
      <c r="O444" s="26">
        <v>0</v>
      </c>
      <c r="P444" s="25">
        <v>2</v>
      </c>
      <c r="Q444" s="25">
        <v>3</v>
      </c>
      <c r="R444" s="25">
        <v>1</v>
      </c>
      <c r="S444" s="26">
        <v>2</v>
      </c>
      <c r="T444" s="25">
        <v>15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1</v>
      </c>
      <c r="O446" s="26">
        <v>0</v>
      </c>
      <c r="P446" s="25">
        <v>2</v>
      </c>
      <c r="Q446" s="25">
        <v>0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4</v>
      </c>
      <c r="N447" s="25">
        <v>1</v>
      </c>
      <c r="O447" s="26">
        <v>0</v>
      </c>
      <c r="P447" s="25">
        <v>0</v>
      </c>
      <c r="Q447" s="25">
        <v>2</v>
      </c>
      <c r="R447" s="25">
        <v>3</v>
      </c>
      <c r="S447" s="26">
        <v>0</v>
      </c>
      <c r="T447" s="25">
        <v>4</v>
      </c>
      <c r="U447" s="25">
        <v>2</v>
      </c>
      <c r="V447" s="25">
        <v>2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1</v>
      </c>
      <c r="O448" s="26">
        <v>0</v>
      </c>
      <c r="P448" s="25">
        <v>2</v>
      </c>
      <c r="Q448" s="25">
        <v>2</v>
      </c>
      <c r="R448" s="25">
        <v>0</v>
      </c>
      <c r="S448" s="26">
        <v>5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2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4</v>
      </c>
      <c r="L451" s="26">
        <v>1</v>
      </c>
      <c r="M451" s="25">
        <v>0</v>
      </c>
      <c r="N451" s="25">
        <v>2</v>
      </c>
      <c r="O451" s="26">
        <v>0</v>
      </c>
      <c r="P451" s="25">
        <v>0</v>
      </c>
      <c r="Q451" s="25">
        <v>9</v>
      </c>
      <c r="R451" s="25">
        <v>4</v>
      </c>
      <c r="S451" s="26">
        <v>14</v>
      </c>
      <c r="T451" s="25">
        <v>28</v>
      </c>
      <c r="U451" s="25">
        <v>16</v>
      </c>
      <c r="V451" s="25">
        <v>6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3</v>
      </c>
      <c r="M455" s="25">
        <v>3</v>
      </c>
      <c r="N455" s="25">
        <v>3</v>
      </c>
      <c r="O455" s="26">
        <v>0</v>
      </c>
      <c r="P455" s="25">
        <v>0</v>
      </c>
      <c r="Q455" s="25">
        <v>2</v>
      </c>
      <c r="R455" s="25">
        <v>5</v>
      </c>
      <c r="S455" s="26">
        <v>2</v>
      </c>
      <c r="T455" s="25">
        <v>4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3</v>
      </c>
      <c r="N457" s="25">
        <v>0</v>
      </c>
      <c r="O457" s="26">
        <v>0</v>
      </c>
      <c r="P457" s="25">
        <v>1</v>
      </c>
      <c r="Q457" s="25">
        <v>5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4</v>
      </c>
      <c r="X457" s="17">
        <v>4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1</v>
      </c>
      <c r="M458" s="25">
        <v>1</v>
      </c>
      <c r="N458" s="25">
        <v>0</v>
      </c>
      <c r="O458" s="26">
        <v>0</v>
      </c>
      <c r="P458" s="25">
        <v>3</v>
      </c>
      <c r="Q458" s="25">
        <v>0</v>
      </c>
      <c r="R458" s="25">
        <v>3</v>
      </c>
      <c r="S458" s="26">
        <v>2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1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2</v>
      </c>
      <c r="S506" s="26">
        <v>0</v>
      </c>
      <c r="T506" s="25">
        <v>2</v>
      </c>
      <c r="U506" s="25">
        <v>1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0</v>
      </c>
      <c r="N507" s="25">
        <v>0</v>
      </c>
      <c r="O507" s="26">
        <v>0</v>
      </c>
      <c r="P507" s="25">
        <v>1</v>
      </c>
      <c r="Q507" s="25">
        <v>2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8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10</v>
      </c>
      <c r="R522" s="25">
        <v>3</v>
      </c>
      <c r="S522" s="26">
        <v>0</v>
      </c>
      <c r="T522" s="25">
        <v>14</v>
      </c>
      <c r="U522" s="25">
        <v>13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0</v>
      </c>
      <c r="R525" s="25">
        <v>0</v>
      </c>
      <c r="S525" s="26">
        <v>0</v>
      </c>
      <c r="T525" s="25">
        <v>1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2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4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0</v>
      </c>
      <c r="M535" s="25">
        <v>1</v>
      </c>
      <c r="N535" s="25">
        <v>0</v>
      </c>
      <c r="O535" s="26">
        <v>0</v>
      </c>
      <c r="P535" s="25">
        <v>6</v>
      </c>
      <c r="Q535" s="25">
        <v>5</v>
      </c>
      <c r="R535" s="25">
        <v>3</v>
      </c>
      <c r="S535" s="26">
        <v>0</v>
      </c>
      <c r="T535" s="25">
        <v>0</v>
      </c>
      <c r="U535" s="25">
        <v>10</v>
      </c>
      <c r="V535" s="25">
        <v>6</v>
      </c>
      <c r="W535" s="17">
        <v>0</v>
      </c>
      <c r="X535" s="17">
        <v>0</v>
      </c>
      <c r="Y535" s="25">
        <v>0</v>
      </c>
      <c r="Z535" s="25">
        <v>2</v>
      </c>
      <c r="AA535" s="25">
        <v>1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1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1</v>
      </c>
      <c r="O551" s="26">
        <v>0</v>
      </c>
      <c r="P551" s="25">
        <v>0</v>
      </c>
      <c r="Q551" s="25">
        <v>0</v>
      </c>
      <c r="R551" s="25">
        <v>3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1</v>
      </c>
      <c r="M552" s="25">
        <v>3</v>
      </c>
      <c r="N552" s="25">
        <v>0</v>
      </c>
      <c r="O552" s="26">
        <v>0</v>
      </c>
      <c r="P552" s="25">
        <v>4</v>
      </c>
      <c r="Q552" s="25">
        <v>1</v>
      </c>
      <c r="R552" s="25">
        <v>1</v>
      </c>
      <c r="S552" s="26">
        <v>0</v>
      </c>
      <c r="T552" s="25">
        <v>7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0</v>
      </c>
      <c r="M555" s="25">
        <v>2</v>
      </c>
      <c r="N555" s="25">
        <v>0</v>
      </c>
      <c r="O555" s="26">
        <v>0</v>
      </c>
      <c r="P555" s="25">
        <v>1</v>
      </c>
      <c r="Q555" s="25">
        <v>6</v>
      </c>
      <c r="R555" s="25">
        <v>5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1</v>
      </c>
      <c r="K570" s="17">
        <v>0</v>
      </c>
      <c r="L570" s="26">
        <v>1</v>
      </c>
      <c r="M570" s="25">
        <v>4</v>
      </c>
      <c r="N570" s="25">
        <v>2</v>
      </c>
      <c r="O570" s="26">
        <v>0</v>
      </c>
      <c r="P570" s="25">
        <v>0</v>
      </c>
      <c r="Q570" s="25">
        <v>3</v>
      </c>
      <c r="R570" s="25">
        <v>7</v>
      </c>
      <c r="S570" s="26">
        <v>1</v>
      </c>
      <c r="T570" s="25">
        <v>1</v>
      </c>
      <c r="U570" s="25">
        <v>2</v>
      </c>
      <c r="V570" s="25">
        <v>2</v>
      </c>
      <c r="W570" s="17">
        <v>0</v>
      </c>
      <c r="X570" s="17">
        <v>0</v>
      </c>
      <c r="Y570" s="25">
        <v>0</v>
      </c>
      <c r="Z570" s="25">
        <v>0</v>
      </c>
      <c r="AA570" s="25">
        <v>1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0</v>
      </c>
      <c r="Q571" s="25">
        <v>2</v>
      </c>
      <c r="R571" s="25">
        <v>3</v>
      </c>
      <c r="S571" s="26">
        <v>0</v>
      </c>
      <c r="T571" s="25">
        <v>0</v>
      </c>
      <c r="U571" s="25">
        <v>6</v>
      </c>
      <c r="V571" s="25">
        <v>4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37</v>
      </c>
      <c r="L592" s="26">
        <v>17</v>
      </c>
      <c r="M592" s="25">
        <v>22</v>
      </c>
      <c r="N592" s="25">
        <v>15</v>
      </c>
      <c r="O592" s="26">
        <v>4</v>
      </c>
      <c r="P592" s="25">
        <v>24</v>
      </c>
      <c r="Q592" s="25">
        <v>60</v>
      </c>
      <c r="R592" s="25">
        <v>26</v>
      </c>
      <c r="S592" s="26">
        <v>75</v>
      </c>
      <c r="T592" s="25">
        <v>19</v>
      </c>
      <c r="U592" s="25">
        <v>3</v>
      </c>
      <c r="V592" s="25">
        <v>34</v>
      </c>
      <c r="W592" s="17">
        <v>21</v>
      </c>
      <c r="X592" s="17">
        <v>12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2</v>
      </c>
      <c r="Q594" s="25">
        <v>3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5</v>
      </c>
      <c r="K599" s="17">
        <v>5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2</v>
      </c>
      <c r="R599" s="25">
        <v>1</v>
      </c>
      <c r="S599" s="26">
        <v>10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2</v>
      </c>
      <c r="M606" s="25">
        <v>0</v>
      </c>
      <c r="N606" s="25">
        <v>2</v>
      </c>
      <c r="O606" s="26">
        <v>0</v>
      </c>
      <c r="P606" s="25">
        <v>2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3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2</v>
      </c>
      <c r="M610" s="25">
        <v>2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2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2</v>
      </c>
      <c r="L612" s="26">
        <v>1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5</v>
      </c>
      <c r="R622" s="25">
        <v>0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2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6</v>
      </c>
      <c r="R623" s="25">
        <v>0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4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2</v>
      </c>
      <c r="Q635" s="25">
        <v>1</v>
      </c>
      <c r="R635" s="25">
        <v>1</v>
      </c>
      <c r="S635" s="26">
        <v>2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6</v>
      </c>
      <c r="R636" s="25">
        <v>1</v>
      </c>
      <c r="S636" s="26">
        <v>1</v>
      </c>
      <c r="T636" s="25">
        <v>6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7</v>
      </c>
      <c r="L657" s="26">
        <v>7</v>
      </c>
      <c r="M657" s="25">
        <v>13</v>
      </c>
      <c r="N657" s="25">
        <v>8</v>
      </c>
      <c r="O657" s="26">
        <v>0</v>
      </c>
      <c r="P657" s="25">
        <v>6</v>
      </c>
      <c r="Q657" s="25">
        <v>28</v>
      </c>
      <c r="R657" s="25">
        <v>17</v>
      </c>
      <c r="S657" s="26">
        <v>24</v>
      </c>
      <c r="T657" s="25">
        <v>31</v>
      </c>
      <c r="U657" s="25">
        <v>6</v>
      </c>
      <c r="V657" s="25">
        <v>3</v>
      </c>
      <c r="W657" s="17">
        <v>1</v>
      </c>
      <c r="X657" s="17">
        <v>1</v>
      </c>
      <c r="Y657" s="25">
        <v>0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6</v>
      </c>
      <c r="Q669" s="25">
        <v>0</v>
      </c>
      <c r="R669" s="25">
        <v>0</v>
      </c>
      <c r="S669" s="26">
        <v>1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6</v>
      </c>
      <c r="Q671" s="25">
        <v>4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2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4</v>
      </c>
      <c r="N700" s="25">
        <v>3</v>
      </c>
      <c r="O700" s="26">
        <v>0</v>
      </c>
      <c r="P700" s="25">
        <v>2</v>
      </c>
      <c r="Q700" s="25">
        <v>4</v>
      </c>
      <c r="R700" s="25">
        <v>6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2</v>
      </c>
      <c r="M717" s="25">
        <v>2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1</v>
      </c>
      <c r="Q718" s="25">
        <v>0</v>
      </c>
      <c r="R718" s="25">
        <v>1</v>
      </c>
      <c r="S718" s="26">
        <v>0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3</v>
      </c>
      <c r="L729" s="26">
        <v>2</v>
      </c>
      <c r="M729" s="25">
        <v>1</v>
      </c>
      <c r="N729" s="25">
        <v>2</v>
      </c>
      <c r="O729" s="26">
        <v>0</v>
      </c>
      <c r="P729" s="25">
        <v>1</v>
      </c>
      <c r="Q729" s="25">
        <v>4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4</v>
      </c>
      <c r="M732" s="25">
        <v>2</v>
      </c>
      <c r="N732" s="25">
        <v>0</v>
      </c>
      <c r="O732" s="26">
        <v>0</v>
      </c>
      <c r="P732" s="25">
        <v>2</v>
      </c>
      <c r="Q732" s="25">
        <v>1</v>
      </c>
      <c r="R732" s="25">
        <v>0</v>
      </c>
      <c r="S732" s="26">
        <v>4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2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1</v>
      </c>
      <c r="Q735" s="25">
        <v>1</v>
      </c>
      <c r="R735" s="25">
        <v>0</v>
      </c>
      <c r="S735" s="26">
        <v>4</v>
      </c>
      <c r="T735" s="25">
        <v>2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1</v>
      </c>
      <c r="R744" s="25">
        <v>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1</v>
      </c>
      <c r="R754" s="25">
        <v>1</v>
      </c>
      <c r="S754" s="26">
        <v>0</v>
      </c>
      <c r="T754" s="25">
        <v>0</v>
      </c>
      <c r="U754" s="25">
        <v>5</v>
      </c>
      <c r="V754" s="25">
        <v>6</v>
      </c>
      <c r="W754" s="17">
        <v>1</v>
      </c>
      <c r="X754" s="17">
        <v>0</v>
      </c>
      <c r="Y754" s="25">
        <v>0</v>
      </c>
      <c r="Z754" s="25">
        <v>0</v>
      </c>
      <c r="AA754" s="25">
        <v>1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2</v>
      </c>
      <c r="Q760" s="25">
        <v>2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1</v>
      </c>
      <c r="L762" s="26">
        <v>1</v>
      </c>
      <c r="M762" s="25">
        <v>2</v>
      </c>
      <c r="N762" s="25">
        <v>0</v>
      </c>
      <c r="O762" s="26">
        <v>0</v>
      </c>
      <c r="P762" s="25">
        <v>8</v>
      </c>
      <c r="Q762" s="25">
        <v>8</v>
      </c>
      <c r="R762" s="25">
        <v>4</v>
      </c>
      <c r="S762" s="26">
        <v>3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8</v>
      </c>
      <c r="K763" s="17">
        <v>6</v>
      </c>
      <c r="L763" s="26">
        <v>0</v>
      </c>
      <c r="M763" s="25">
        <v>5</v>
      </c>
      <c r="N763" s="25">
        <v>2</v>
      </c>
      <c r="O763" s="26">
        <v>0</v>
      </c>
      <c r="P763" s="25">
        <v>5</v>
      </c>
      <c r="Q763" s="25">
        <v>11</v>
      </c>
      <c r="R763" s="25">
        <v>14</v>
      </c>
      <c r="S763" s="26">
        <v>4</v>
      </c>
      <c r="T763" s="25">
        <v>19</v>
      </c>
      <c r="U763" s="25">
        <v>0</v>
      </c>
      <c r="V763" s="25">
        <v>5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3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2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2</v>
      </c>
      <c r="S771" s="26">
        <v>0</v>
      </c>
      <c r="T771" s="25">
        <v>2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5</v>
      </c>
      <c r="K772" s="17">
        <v>6</v>
      </c>
      <c r="L772" s="26">
        <v>0</v>
      </c>
      <c r="M772" s="25">
        <v>8</v>
      </c>
      <c r="N772" s="25">
        <v>2</v>
      </c>
      <c r="O772" s="26">
        <v>0</v>
      </c>
      <c r="P772" s="25">
        <v>0</v>
      </c>
      <c r="Q772" s="25">
        <v>10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2</v>
      </c>
      <c r="R773" s="25">
        <v>1</v>
      </c>
      <c r="S773" s="26">
        <v>2</v>
      </c>
      <c r="T773" s="25">
        <v>3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3</v>
      </c>
      <c r="N778" s="25">
        <v>3</v>
      </c>
      <c r="O778" s="26">
        <v>0</v>
      </c>
      <c r="P778" s="25">
        <v>0</v>
      </c>
      <c r="Q778" s="25">
        <v>4</v>
      </c>
      <c r="R778" s="25">
        <v>2</v>
      </c>
      <c r="S778" s="26">
        <v>0</v>
      </c>
      <c r="T778" s="25">
        <v>5</v>
      </c>
      <c r="U778" s="25">
        <v>5</v>
      </c>
      <c r="V778" s="25">
        <v>6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2</v>
      </c>
      <c r="L779" s="26">
        <v>5</v>
      </c>
      <c r="M779" s="25">
        <v>0</v>
      </c>
      <c r="N779" s="25">
        <v>0</v>
      </c>
      <c r="O779" s="26">
        <v>0</v>
      </c>
      <c r="P779" s="25">
        <v>1</v>
      </c>
      <c r="Q779" s="25">
        <v>12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1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1</v>
      </c>
      <c r="U783" s="25">
        <v>2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5</v>
      </c>
      <c r="K786" s="17">
        <v>3</v>
      </c>
      <c r="L786" s="26">
        <v>0</v>
      </c>
      <c r="M786" s="25">
        <v>2</v>
      </c>
      <c r="N786" s="25">
        <v>0</v>
      </c>
      <c r="O786" s="26">
        <v>0</v>
      </c>
      <c r="P786" s="25">
        <v>4</v>
      </c>
      <c r="Q786" s="25">
        <v>3</v>
      </c>
      <c r="R786" s="25">
        <v>5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1320</v>
      </c>
      <c r="G2" s="341"/>
      <c r="H2" s="342"/>
      <c r="I2" s="3" t="s">
        <v>0</v>
      </c>
      <c r="J2" s="4">
        <f>SUBTOTAL(9,J5:J953)</f>
        <v>1130</v>
      </c>
      <c r="K2" s="4">
        <f>SUBTOTAL(9,K5:K953)</f>
        <v>1241</v>
      </c>
      <c r="L2" s="4">
        <f t="shared" ref="L2:AA2" si="0">SUBTOTAL(9,L5:L953)</f>
        <v>896</v>
      </c>
      <c r="M2" s="4">
        <f t="shared" si="0"/>
        <v>825</v>
      </c>
      <c r="N2" s="4">
        <f t="shared" si="0"/>
        <v>694</v>
      </c>
      <c r="O2" s="4">
        <f t="shared" si="0"/>
        <v>94</v>
      </c>
      <c r="P2" s="4">
        <f t="shared" si="0"/>
        <v>1385</v>
      </c>
      <c r="Q2" s="4">
        <f t="shared" si="0"/>
        <v>3949</v>
      </c>
      <c r="R2" s="4">
        <f t="shared" si="0"/>
        <v>2352</v>
      </c>
      <c r="S2" s="4">
        <f t="shared" si="0"/>
        <v>1693</v>
      </c>
      <c r="T2" s="4">
        <f t="shared" si="0"/>
        <v>5857</v>
      </c>
      <c r="U2" s="4">
        <f t="shared" si="0"/>
        <v>3309</v>
      </c>
      <c r="V2" s="4">
        <f t="shared" si="0"/>
        <v>2454</v>
      </c>
      <c r="W2" s="4">
        <f t="shared" si="0"/>
        <v>530</v>
      </c>
      <c r="X2" s="4">
        <f t="shared" si="0"/>
        <v>736</v>
      </c>
      <c r="Y2" s="4">
        <f t="shared" si="0"/>
        <v>37</v>
      </c>
      <c r="Z2" s="4">
        <f t="shared" si="0"/>
        <v>106</v>
      </c>
      <c r="AA2" s="4">
        <f t="shared" si="0"/>
        <v>82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3</v>
      </c>
      <c r="Q5" s="24">
        <v>0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0</v>
      </c>
      <c r="O6" s="26">
        <v>7</v>
      </c>
      <c r="P6" s="25">
        <v>2</v>
      </c>
      <c r="Q6" s="25">
        <v>6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2</v>
      </c>
      <c r="L7" s="25">
        <v>2</v>
      </c>
      <c r="M7" s="25">
        <v>1</v>
      </c>
      <c r="N7" s="25">
        <v>0</v>
      </c>
      <c r="O7" s="26">
        <v>0</v>
      </c>
      <c r="P7" s="25">
        <v>0</v>
      </c>
      <c r="Q7" s="25">
        <v>1</v>
      </c>
      <c r="R7" s="25">
        <v>2</v>
      </c>
      <c r="S7" s="26">
        <v>0</v>
      </c>
      <c r="T7" s="25">
        <v>3</v>
      </c>
      <c r="U7" s="25">
        <v>3</v>
      </c>
      <c r="V7" s="25">
        <v>4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2</v>
      </c>
      <c r="S8" s="26">
        <v>4</v>
      </c>
      <c r="T8" s="25">
        <v>25</v>
      </c>
      <c r="U8" s="25">
        <v>9</v>
      </c>
      <c r="V8" s="25">
        <v>3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3</v>
      </c>
      <c r="K9" s="17">
        <v>2</v>
      </c>
      <c r="L9" s="25">
        <v>0</v>
      </c>
      <c r="M9" s="25">
        <v>1</v>
      </c>
      <c r="N9" s="25">
        <v>3</v>
      </c>
      <c r="O9" s="26">
        <v>0</v>
      </c>
      <c r="P9" s="25">
        <v>3</v>
      </c>
      <c r="Q9" s="25">
        <v>2</v>
      </c>
      <c r="R9" s="25">
        <v>10</v>
      </c>
      <c r="S9" s="26">
        <v>1</v>
      </c>
      <c r="T9" s="25">
        <v>22</v>
      </c>
      <c r="U9" s="25">
        <v>6</v>
      </c>
      <c r="V9" s="25">
        <v>4</v>
      </c>
      <c r="W9" s="17">
        <v>1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29</v>
      </c>
      <c r="L10" s="25">
        <v>13</v>
      </c>
      <c r="M10" s="25">
        <v>6</v>
      </c>
      <c r="N10" s="25">
        <v>10</v>
      </c>
      <c r="O10" s="26">
        <v>4</v>
      </c>
      <c r="P10" s="25">
        <v>29</v>
      </c>
      <c r="Q10" s="25">
        <v>73</v>
      </c>
      <c r="R10" s="25">
        <v>37</v>
      </c>
      <c r="S10" s="26">
        <v>31</v>
      </c>
      <c r="T10" s="25">
        <v>107</v>
      </c>
      <c r="U10" s="25">
        <v>66</v>
      </c>
      <c r="V10" s="25">
        <v>39</v>
      </c>
      <c r="W10" s="17">
        <v>0</v>
      </c>
      <c r="X10" s="17">
        <v>0</v>
      </c>
      <c r="Y10" s="25">
        <v>0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10</v>
      </c>
      <c r="L11" s="25">
        <v>3</v>
      </c>
      <c r="M11" s="25">
        <v>4</v>
      </c>
      <c r="N11" s="25">
        <v>4</v>
      </c>
      <c r="O11" s="26">
        <v>0</v>
      </c>
      <c r="P11" s="25">
        <v>9</v>
      </c>
      <c r="Q11" s="25">
        <v>37</v>
      </c>
      <c r="R11" s="25">
        <v>29</v>
      </c>
      <c r="S11" s="26">
        <v>3</v>
      </c>
      <c r="T11" s="25">
        <v>53</v>
      </c>
      <c r="U11" s="25">
        <v>54</v>
      </c>
      <c r="V11" s="25">
        <v>61</v>
      </c>
      <c r="W11" s="17">
        <v>3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19</v>
      </c>
      <c r="L12" s="25">
        <v>11</v>
      </c>
      <c r="M12" s="25">
        <v>5</v>
      </c>
      <c r="N12" s="25">
        <v>8</v>
      </c>
      <c r="O12" s="26">
        <v>1</v>
      </c>
      <c r="P12" s="25">
        <v>23</v>
      </c>
      <c r="Q12" s="25">
        <v>54</v>
      </c>
      <c r="R12" s="25">
        <v>23</v>
      </c>
      <c r="S12" s="26">
        <v>136</v>
      </c>
      <c r="T12" s="25">
        <v>68</v>
      </c>
      <c r="U12" s="25">
        <v>19</v>
      </c>
      <c r="V12" s="25">
        <v>15</v>
      </c>
      <c r="W12" s="17">
        <v>0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14</v>
      </c>
      <c r="L13" s="25">
        <v>8</v>
      </c>
      <c r="M13" s="25">
        <v>10</v>
      </c>
      <c r="N13" s="25">
        <v>5</v>
      </c>
      <c r="O13" s="26">
        <v>1</v>
      </c>
      <c r="P13" s="25">
        <v>9</v>
      </c>
      <c r="Q13" s="25">
        <v>47</v>
      </c>
      <c r="R13" s="25">
        <v>32</v>
      </c>
      <c r="S13" s="26">
        <v>43</v>
      </c>
      <c r="T13" s="25">
        <v>83</v>
      </c>
      <c r="U13" s="25">
        <v>91</v>
      </c>
      <c r="V13" s="25">
        <v>69</v>
      </c>
      <c r="W13" s="17">
        <v>0</v>
      </c>
      <c r="X13" s="17">
        <v>12</v>
      </c>
      <c r="Y13" s="25">
        <v>0</v>
      </c>
      <c r="Z13" s="25">
        <v>5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7</v>
      </c>
      <c r="M14" s="25">
        <v>5</v>
      </c>
      <c r="N14" s="25">
        <v>10</v>
      </c>
      <c r="O14" s="26">
        <v>0</v>
      </c>
      <c r="P14" s="25">
        <v>5</v>
      </c>
      <c r="Q14" s="25">
        <v>20</v>
      </c>
      <c r="R14" s="25">
        <v>13</v>
      </c>
      <c r="S14" s="26">
        <v>12</v>
      </c>
      <c r="T14" s="25">
        <v>73</v>
      </c>
      <c r="U14" s="25">
        <v>49</v>
      </c>
      <c r="V14" s="25">
        <v>50</v>
      </c>
      <c r="W14" s="17">
        <v>0</v>
      </c>
      <c r="X14" s="17">
        <v>0</v>
      </c>
      <c r="Y14" s="25">
        <v>1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1</v>
      </c>
      <c r="O15" s="26">
        <v>1</v>
      </c>
      <c r="P15" s="25">
        <v>2</v>
      </c>
      <c r="Q15" s="25">
        <v>1</v>
      </c>
      <c r="R15" s="25">
        <v>2</v>
      </c>
      <c r="S15" s="26">
        <v>2</v>
      </c>
      <c r="T15" s="25">
        <v>7</v>
      </c>
      <c r="U15" s="25">
        <v>7</v>
      </c>
      <c r="V15" s="25">
        <v>5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13</v>
      </c>
      <c r="L16" s="25">
        <v>9</v>
      </c>
      <c r="M16" s="25">
        <v>8</v>
      </c>
      <c r="N16" s="25">
        <v>4</v>
      </c>
      <c r="O16" s="26">
        <v>2</v>
      </c>
      <c r="P16" s="25">
        <v>5</v>
      </c>
      <c r="Q16" s="25">
        <v>41</v>
      </c>
      <c r="R16" s="25">
        <v>20</v>
      </c>
      <c r="S16" s="26">
        <v>18</v>
      </c>
      <c r="T16" s="25">
        <v>43</v>
      </c>
      <c r="U16" s="25">
        <v>26</v>
      </c>
      <c r="V16" s="25">
        <v>25</v>
      </c>
      <c r="W16" s="17">
        <v>8</v>
      </c>
      <c r="X16" s="17">
        <v>22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13</v>
      </c>
      <c r="L17" s="25">
        <v>10</v>
      </c>
      <c r="M17" s="25">
        <v>8</v>
      </c>
      <c r="N17" s="25">
        <v>7</v>
      </c>
      <c r="O17" s="26">
        <v>3</v>
      </c>
      <c r="P17" s="25">
        <v>4</v>
      </c>
      <c r="Q17" s="25">
        <v>36</v>
      </c>
      <c r="R17" s="25">
        <v>29</v>
      </c>
      <c r="S17" s="26">
        <v>16</v>
      </c>
      <c r="T17" s="25">
        <v>29</v>
      </c>
      <c r="U17" s="25">
        <v>24</v>
      </c>
      <c r="V17" s="25">
        <v>11</v>
      </c>
      <c r="W17" s="17">
        <v>21</v>
      </c>
      <c r="X17" s="17">
        <v>30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9</v>
      </c>
      <c r="M18" s="25">
        <v>2</v>
      </c>
      <c r="N18" s="25">
        <v>1</v>
      </c>
      <c r="O18" s="26">
        <v>0</v>
      </c>
      <c r="P18" s="25">
        <v>5</v>
      </c>
      <c r="Q18" s="25">
        <v>17</v>
      </c>
      <c r="R18" s="25">
        <v>11</v>
      </c>
      <c r="S18" s="26">
        <v>19</v>
      </c>
      <c r="T18" s="25">
        <v>58</v>
      </c>
      <c r="U18" s="25">
        <v>20</v>
      </c>
      <c r="V18" s="25">
        <v>14</v>
      </c>
      <c r="W18" s="17">
        <v>0</v>
      </c>
      <c r="X18" s="17">
        <v>0</v>
      </c>
      <c r="Y18" s="25">
        <v>1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46</v>
      </c>
      <c r="L19" s="25">
        <v>27</v>
      </c>
      <c r="M19" s="25">
        <v>23</v>
      </c>
      <c r="N19" s="25">
        <v>17</v>
      </c>
      <c r="O19" s="26">
        <v>3</v>
      </c>
      <c r="P19" s="25">
        <v>37</v>
      </c>
      <c r="Q19" s="25">
        <v>153</v>
      </c>
      <c r="R19" s="25">
        <v>84</v>
      </c>
      <c r="S19" s="26">
        <v>62</v>
      </c>
      <c r="T19" s="25">
        <v>197</v>
      </c>
      <c r="U19" s="25">
        <v>126</v>
      </c>
      <c r="V19" s="25">
        <v>120</v>
      </c>
      <c r="W19" s="17">
        <v>100</v>
      </c>
      <c r="X19" s="17">
        <v>116</v>
      </c>
      <c r="Y19" s="25">
        <v>1</v>
      </c>
      <c r="Z19" s="25">
        <v>2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1</v>
      </c>
      <c r="M20" s="25">
        <v>5</v>
      </c>
      <c r="N20" s="25">
        <v>4</v>
      </c>
      <c r="O20" s="26">
        <v>0</v>
      </c>
      <c r="P20" s="25">
        <v>5</v>
      </c>
      <c r="Q20" s="25">
        <v>10</v>
      </c>
      <c r="R20" s="25">
        <v>2</v>
      </c>
      <c r="S20" s="26">
        <v>0</v>
      </c>
      <c r="T20" s="25">
        <v>11</v>
      </c>
      <c r="U20" s="25">
        <v>0</v>
      </c>
      <c r="V20" s="25">
        <v>1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2</v>
      </c>
      <c r="M21" s="25">
        <v>1</v>
      </c>
      <c r="N21" s="25">
        <v>1</v>
      </c>
      <c r="O21" s="26">
        <v>0</v>
      </c>
      <c r="P21" s="25">
        <v>1</v>
      </c>
      <c r="Q21" s="25">
        <v>4</v>
      </c>
      <c r="R21" s="25">
        <v>1</v>
      </c>
      <c r="S21" s="26">
        <v>6</v>
      </c>
      <c r="T21" s="25">
        <v>11</v>
      </c>
      <c r="U21" s="25">
        <v>1</v>
      </c>
      <c r="V21" s="25">
        <v>3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2</v>
      </c>
      <c r="Q22" s="25">
        <v>1</v>
      </c>
      <c r="R22" s="25">
        <v>0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4</v>
      </c>
      <c r="S23" s="26">
        <v>0</v>
      </c>
      <c r="T23" s="25">
        <v>3</v>
      </c>
      <c r="U23" s="25">
        <v>2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2</v>
      </c>
      <c r="Q25" s="25">
        <v>15</v>
      </c>
      <c r="R25" s="25">
        <v>6</v>
      </c>
      <c r="S25" s="26">
        <v>2</v>
      </c>
      <c r="T25" s="25">
        <v>5</v>
      </c>
      <c r="U25" s="25">
        <v>1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23</v>
      </c>
      <c r="K26" s="17">
        <v>20</v>
      </c>
      <c r="L26" s="25">
        <v>16</v>
      </c>
      <c r="M26" s="25">
        <v>16</v>
      </c>
      <c r="N26" s="25">
        <v>11</v>
      </c>
      <c r="O26" s="26">
        <v>2</v>
      </c>
      <c r="P26" s="25">
        <v>23</v>
      </c>
      <c r="Q26" s="25">
        <v>89</v>
      </c>
      <c r="R26" s="25">
        <v>34</v>
      </c>
      <c r="S26" s="26">
        <v>38</v>
      </c>
      <c r="T26" s="25">
        <v>69</v>
      </c>
      <c r="U26" s="25">
        <v>82</v>
      </c>
      <c r="V26" s="25">
        <v>125</v>
      </c>
      <c r="W26" s="17">
        <v>5</v>
      </c>
      <c r="X26" s="17">
        <v>7</v>
      </c>
      <c r="Y26" s="25">
        <v>1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32</v>
      </c>
      <c r="K27" s="17">
        <v>41</v>
      </c>
      <c r="L27" s="25">
        <v>20</v>
      </c>
      <c r="M27" s="25">
        <v>15</v>
      </c>
      <c r="N27" s="25">
        <v>15</v>
      </c>
      <c r="O27" s="26">
        <v>5</v>
      </c>
      <c r="P27" s="25">
        <v>25</v>
      </c>
      <c r="Q27" s="25">
        <v>103</v>
      </c>
      <c r="R27" s="25">
        <v>94</v>
      </c>
      <c r="S27" s="26">
        <v>15</v>
      </c>
      <c r="T27" s="25">
        <v>171</v>
      </c>
      <c r="U27" s="25">
        <v>49</v>
      </c>
      <c r="V27" s="25">
        <v>28</v>
      </c>
      <c r="W27" s="17">
        <v>1</v>
      </c>
      <c r="X27" s="17">
        <v>39</v>
      </c>
      <c r="Y27" s="25">
        <v>0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36</v>
      </c>
      <c r="K28" s="17">
        <v>39</v>
      </c>
      <c r="L28" s="25">
        <v>19</v>
      </c>
      <c r="M28" s="25">
        <v>21</v>
      </c>
      <c r="N28" s="25">
        <v>9</v>
      </c>
      <c r="O28" s="26">
        <v>1</v>
      </c>
      <c r="P28" s="25">
        <v>49</v>
      </c>
      <c r="Q28" s="25">
        <v>84</v>
      </c>
      <c r="R28" s="25">
        <v>50</v>
      </c>
      <c r="S28" s="26">
        <v>71</v>
      </c>
      <c r="T28" s="25">
        <v>361</v>
      </c>
      <c r="U28" s="25">
        <v>123</v>
      </c>
      <c r="V28" s="25">
        <v>100</v>
      </c>
      <c r="W28" s="17">
        <v>5</v>
      </c>
      <c r="X28" s="17">
        <v>7</v>
      </c>
      <c r="Y28" s="25">
        <v>1</v>
      </c>
      <c r="Z28" s="25">
        <v>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24</v>
      </c>
      <c r="L29" s="25">
        <v>22</v>
      </c>
      <c r="M29" s="25">
        <v>8</v>
      </c>
      <c r="N29" s="25">
        <v>10</v>
      </c>
      <c r="O29" s="26">
        <v>3</v>
      </c>
      <c r="P29" s="25">
        <v>16</v>
      </c>
      <c r="Q29" s="25">
        <v>53</v>
      </c>
      <c r="R29" s="25">
        <v>26</v>
      </c>
      <c r="S29" s="26">
        <v>28</v>
      </c>
      <c r="T29" s="25">
        <v>67</v>
      </c>
      <c r="U29" s="25">
        <v>43</v>
      </c>
      <c r="V29" s="25">
        <v>13</v>
      </c>
      <c r="W29" s="17">
        <v>1</v>
      </c>
      <c r="X29" s="17">
        <v>4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19</v>
      </c>
      <c r="L30" s="25">
        <v>21</v>
      </c>
      <c r="M30" s="25">
        <v>9</v>
      </c>
      <c r="N30" s="25">
        <v>16</v>
      </c>
      <c r="O30" s="26">
        <v>2</v>
      </c>
      <c r="P30" s="25">
        <v>25</v>
      </c>
      <c r="Q30" s="25">
        <v>77</v>
      </c>
      <c r="R30" s="25">
        <v>30</v>
      </c>
      <c r="S30" s="26">
        <v>40</v>
      </c>
      <c r="T30" s="25">
        <v>159</v>
      </c>
      <c r="U30" s="25">
        <v>79</v>
      </c>
      <c r="V30" s="25">
        <v>74</v>
      </c>
      <c r="W30" s="17">
        <v>25</v>
      </c>
      <c r="X30" s="17">
        <v>36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3</v>
      </c>
      <c r="L31" s="25">
        <v>0</v>
      </c>
      <c r="M31" s="25">
        <v>2</v>
      </c>
      <c r="N31" s="25">
        <v>1</v>
      </c>
      <c r="O31" s="26">
        <v>1</v>
      </c>
      <c r="P31" s="25">
        <v>2</v>
      </c>
      <c r="Q31" s="25">
        <v>13</v>
      </c>
      <c r="R31" s="25">
        <v>9</v>
      </c>
      <c r="S31" s="26">
        <v>0</v>
      </c>
      <c r="T31" s="25">
        <v>31</v>
      </c>
      <c r="U31" s="25">
        <v>0</v>
      </c>
      <c r="V31" s="25">
        <v>3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16</v>
      </c>
      <c r="L32" s="25">
        <v>7</v>
      </c>
      <c r="M32" s="25">
        <v>7</v>
      </c>
      <c r="N32" s="25">
        <v>6</v>
      </c>
      <c r="O32" s="26">
        <v>3</v>
      </c>
      <c r="P32" s="25">
        <v>11</v>
      </c>
      <c r="Q32" s="25">
        <v>38</v>
      </c>
      <c r="R32" s="25">
        <v>16</v>
      </c>
      <c r="S32" s="26">
        <v>22</v>
      </c>
      <c r="T32" s="25">
        <v>62</v>
      </c>
      <c r="U32" s="25">
        <v>58</v>
      </c>
      <c r="V32" s="25">
        <v>47</v>
      </c>
      <c r="W32" s="17">
        <v>5</v>
      </c>
      <c r="X32" s="17">
        <v>5</v>
      </c>
      <c r="Y32" s="25">
        <v>1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23</v>
      </c>
      <c r="L33" s="25">
        <v>20</v>
      </c>
      <c r="M33" s="25">
        <v>9</v>
      </c>
      <c r="N33" s="25">
        <v>7</v>
      </c>
      <c r="O33" s="26">
        <v>1</v>
      </c>
      <c r="P33" s="25">
        <v>23</v>
      </c>
      <c r="Q33" s="25">
        <v>55</v>
      </c>
      <c r="R33" s="25">
        <v>18</v>
      </c>
      <c r="S33" s="26">
        <v>24</v>
      </c>
      <c r="T33" s="25">
        <v>192</v>
      </c>
      <c r="U33" s="25">
        <v>216</v>
      </c>
      <c r="V33" s="25">
        <v>38</v>
      </c>
      <c r="W33" s="17">
        <v>30</v>
      </c>
      <c r="X33" s="17">
        <v>43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3</v>
      </c>
      <c r="L34" s="25">
        <v>5</v>
      </c>
      <c r="M34" s="25">
        <v>2</v>
      </c>
      <c r="N34" s="25">
        <v>0</v>
      </c>
      <c r="O34" s="26">
        <v>2</v>
      </c>
      <c r="P34" s="25">
        <v>4</v>
      </c>
      <c r="Q34" s="25">
        <v>9</v>
      </c>
      <c r="R34" s="25">
        <v>2</v>
      </c>
      <c r="S34" s="26">
        <v>10</v>
      </c>
      <c r="T34" s="25">
        <v>20</v>
      </c>
      <c r="U34" s="25">
        <v>4</v>
      </c>
      <c r="V34" s="25">
        <v>3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18</v>
      </c>
      <c r="L35" s="25">
        <v>19</v>
      </c>
      <c r="M35" s="25">
        <v>9</v>
      </c>
      <c r="N35" s="25">
        <v>5</v>
      </c>
      <c r="O35" s="26">
        <v>2</v>
      </c>
      <c r="P35" s="25">
        <v>12</v>
      </c>
      <c r="Q35" s="25">
        <v>48</v>
      </c>
      <c r="R35" s="25">
        <v>27</v>
      </c>
      <c r="S35" s="26">
        <v>38</v>
      </c>
      <c r="T35" s="25">
        <v>33</v>
      </c>
      <c r="U35" s="25">
        <v>34</v>
      </c>
      <c r="V35" s="25">
        <v>18</v>
      </c>
      <c r="W35" s="17">
        <v>44</v>
      </c>
      <c r="X35" s="17">
        <v>44</v>
      </c>
      <c r="Y35" s="25">
        <v>0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2</v>
      </c>
      <c r="K36" s="17">
        <v>5</v>
      </c>
      <c r="L36" s="25">
        <v>1</v>
      </c>
      <c r="M36" s="25">
        <v>4</v>
      </c>
      <c r="N36" s="25">
        <v>3</v>
      </c>
      <c r="O36" s="26">
        <v>1</v>
      </c>
      <c r="P36" s="25">
        <v>5</v>
      </c>
      <c r="Q36" s="25">
        <v>10</v>
      </c>
      <c r="R36" s="25">
        <v>5</v>
      </c>
      <c r="S36" s="26">
        <v>14</v>
      </c>
      <c r="T36" s="25">
        <v>43</v>
      </c>
      <c r="U36" s="25">
        <v>23</v>
      </c>
      <c r="V36" s="25">
        <v>32</v>
      </c>
      <c r="W36" s="17">
        <v>0</v>
      </c>
      <c r="X36" s="17">
        <v>1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2</v>
      </c>
      <c r="Q38" s="25">
        <v>8</v>
      </c>
      <c r="R38" s="25">
        <v>6</v>
      </c>
      <c r="S38" s="26">
        <v>5</v>
      </c>
      <c r="T38" s="25">
        <v>49</v>
      </c>
      <c r="U38" s="25">
        <v>16</v>
      </c>
      <c r="V38" s="25">
        <v>17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2</v>
      </c>
      <c r="N39" s="25">
        <v>1</v>
      </c>
      <c r="O39" s="26">
        <v>0</v>
      </c>
      <c r="P39" s="25">
        <v>5</v>
      </c>
      <c r="Q39" s="25">
        <v>2</v>
      </c>
      <c r="R39" s="25">
        <v>2</v>
      </c>
      <c r="S39" s="26">
        <v>1</v>
      </c>
      <c r="T39" s="25">
        <v>12</v>
      </c>
      <c r="U39" s="25">
        <v>6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9</v>
      </c>
      <c r="L40" s="25">
        <v>2</v>
      </c>
      <c r="M40" s="25">
        <v>2</v>
      </c>
      <c r="N40" s="25">
        <v>11</v>
      </c>
      <c r="O40" s="26">
        <v>0</v>
      </c>
      <c r="P40" s="25">
        <v>7</v>
      </c>
      <c r="Q40" s="25">
        <v>30</v>
      </c>
      <c r="R40" s="25">
        <v>35</v>
      </c>
      <c r="S40" s="26">
        <v>6</v>
      </c>
      <c r="T40" s="25">
        <v>44</v>
      </c>
      <c r="U40" s="25">
        <v>34</v>
      </c>
      <c r="V40" s="25">
        <v>22</v>
      </c>
      <c r="W40" s="17">
        <v>0</v>
      </c>
      <c r="X40" s="17">
        <v>21</v>
      </c>
      <c r="Y40" s="25">
        <v>0</v>
      </c>
      <c r="Z40" s="25">
        <v>2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3</v>
      </c>
      <c r="U42" s="25">
        <v>3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4</v>
      </c>
      <c r="K43" s="17">
        <v>1</v>
      </c>
      <c r="L43" s="25">
        <v>1</v>
      </c>
      <c r="M43" s="25">
        <v>2</v>
      </c>
      <c r="N43" s="25">
        <v>0</v>
      </c>
      <c r="O43" s="26">
        <v>0</v>
      </c>
      <c r="P43" s="25">
        <v>1</v>
      </c>
      <c r="Q43" s="25">
        <v>7</v>
      </c>
      <c r="R43" s="25">
        <v>1</v>
      </c>
      <c r="S43" s="26">
        <v>3</v>
      </c>
      <c r="T43" s="25">
        <v>2</v>
      </c>
      <c r="U43" s="25">
        <v>3</v>
      </c>
      <c r="V43" s="25">
        <v>5</v>
      </c>
      <c r="W43" s="17">
        <v>6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2</v>
      </c>
      <c r="M44" s="25">
        <v>2</v>
      </c>
      <c r="N44" s="25">
        <v>0</v>
      </c>
      <c r="O44" s="26">
        <v>0</v>
      </c>
      <c r="P44" s="25">
        <v>1</v>
      </c>
      <c r="Q44" s="25">
        <v>13</v>
      </c>
      <c r="R44" s="25">
        <v>4</v>
      </c>
      <c r="S44" s="26">
        <v>0</v>
      </c>
      <c r="T44" s="25">
        <v>9</v>
      </c>
      <c r="U44" s="25">
        <v>15</v>
      </c>
      <c r="V44" s="25">
        <v>5</v>
      </c>
      <c r="W44" s="17">
        <v>0</v>
      </c>
      <c r="X44" s="17">
        <v>0</v>
      </c>
      <c r="Y44" s="25">
        <v>0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0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4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17</v>
      </c>
      <c r="K53" s="17">
        <v>17</v>
      </c>
      <c r="L53" s="25">
        <v>8</v>
      </c>
      <c r="M53" s="25">
        <v>4</v>
      </c>
      <c r="N53" s="25">
        <v>6</v>
      </c>
      <c r="O53" s="26">
        <v>1</v>
      </c>
      <c r="P53" s="25">
        <v>14</v>
      </c>
      <c r="Q53" s="25">
        <v>32</v>
      </c>
      <c r="R53" s="25">
        <v>15</v>
      </c>
      <c r="S53" s="26">
        <v>42</v>
      </c>
      <c r="T53" s="25">
        <v>79</v>
      </c>
      <c r="U53" s="25">
        <v>31</v>
      </c>
      <c r="V53" s="25">
        <v>24</v>
      </c>
      <c r="W53" s="17">
        <v>3</v>
      </c>
      <c r="X53" s="17">
        <v>3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2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3</v>
      </c>
      <c r="N55" s="25">
        <v>3</v>
      </c>
      <c r="O55" s="26">
        <v>0</v>
      </c>
      <c r="P55" s="25">
        <v>2</v>
      </c>
      <c r="Q55" s="25">
        <v>7</v>
      </c>
      <c r="R55" s="25">
        <v>8</v>
      </c>
      <c r="S55" s="26">
        <v>0</v>
      </c>
      <c r="T55" s="25">
        <v>4</v>
      </c>
      <c r="U55" s="25">
        <v>3</v>
      </c>
      <c r="V55" s="25">
        <v>6</v>
      </c>
      <c r="W55" s="17">
        <v>4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11</v>
      </c>
      <c r="L56" s="25">
        <v>3</v>
      </c>
      <c r="M56" s="25">
        <v>7</v>
      </c>
      <c r="N56" s="25">
        <v>5</v>
      </c>
      <c r="O56" s="26">
        <v>0</v>
      </c>
      <c r="P56" s="25">
        <v>5</v>
      </c>
      <c r="Q56" s="25">
        <v>32</v>
      </c>
      <c r="R56" s="25">
        <v>5</v>
      </c>
      <c r="S56" s="26">
        <v>12</v>
      </c>
      <c r="T56" s="25">
        <v>29</v>
      </c>
      <c r="U56" s="25">
        <v>7</v>
      </c>
      <c r="V56" s="25">
        <v>13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2</v>
      </c>
      <c r="N57" s="25">
        <v>0</v>
      </c>
      <c r="O57" s="26">
        <v>0</v>
      </c>
      <c r="P57" s="25">
        <v>0</v>
      </c>
      <c r="Q57" s="25">
        <v>2</v>
      </c>
      <c r="R57" s="25">
        <v>4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2</v>
      </c>
      <c r="T58" s="25">
        <v>3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1</v>
      </c>
      <c r="S59" s="26">
        <v>0</v>
      </c>
      <c r="T59" s="25">
        <v>4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4</v>
      </c>
      <c r="R61" s="25">
        <v>0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3</v>
      </c>
      <c r="L62" s="25">
        <v>0</v>
      </c>
      <c r="M62" s="25">
        <v>1</v>
      </c>
      <c r="N62" s="25">
        <v>2</v>
      </c>
      <c r="O62" s="26">
        <v>0</v>
      </c>
      <c r="P62" s="25">
        <v>5</v>
      </c>
      <c r="Q62" s="25">
        <v>8</v>
      </c>
      <c r="R62" s="25">
        <v>4</v>
      </c>
      <c r="S62" s="26">
        <v>3</v>
      </c>
      <c r="T62" s="25">
        <v>88</v>
      </c>
      <c r="U62" s="25">
        <v>14</v>
      </c>
      <c r="V62" s="25">
        <v>4</v>
      </c>
      <c r="W62" s="17">
        <v>2</v>
      </c>
      <c r="X62" s="17">
        <v>1</v>
      </c>
      <c r="Y62" s="25">
        <v>2</v>
      </c>
      <c r="Z62" s="25">
        <v>1</v>
      </c>
      <c r="AA62" s="25">
        <v>2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4</v>
      </c>
      <c r="N64" s="25">
        <v>1</v>
      </c>
      <c r="O64" s="26">
        <v>0</v>
      </c>
      <c r="P64" s="25">
        <v>2</v>
      </c>
      <c r="Q64" s="25">
        <v>5</v>
      </c>
      <c r="R64" s="25">
        <v>1</v>
      </c>
      <c r="S64" s="26">
        <v>2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4</v>
      </c>
      <c r="N65" s="25">
        <v>0</v>
      </c>
      <c r="O65" s="26">
        <v>0</v>
      </c>
      <c r="P65" s="25">
        <v>1</v>
      </c>
      <c r="Q65" s="25">
        <v>11</v>
      </c>
      <c r="R65" s="25">
        <v>1</v>
      </c>
      <c r="S65" s="26">
        <v>0</v>
      </c>
      <c r="T65" s="25">
        <v>4</v>
      </c>
      <c r="U65" s="25">
        <v>0</v>
      </c>
      <c r="V65" s="25">
        <v>13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9</v>
      </c>
      <c r="L66" s="25">
        <v>10</v>
      </c>
      <c r="M66" s="25">
        <v>14</v>
      </c>
      <c r="N66" s="25">
        <v>7</v>
      </c>
      <c r="O66" s="26">
        <v>1</v>
      </c>
      <c r="P66" s="25">
        <v>13</v>
      </c>
      <c r="Q66" s="25">
        <v>27</v>
      </c>
      <c r="R66" s="25">
        <v>30</v>
      </c>
      <c r="S66" s="26">
        <v>14</v>
      </c>
      <c r="T66" s="25">
        <v>43</v>
      </c>
      <c r="U66" s="25">
        <v>11</v>
      </c>
      <c r="V66" s="25">
        <v>9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0</v>
      </c>
      <c r="N67" s="25">
        <v>1</v>
      </c>
      <c r="O67" s="26">
        <v>0</v>
      </c>
      <c r="P67" s="25">
        <v>2</v>
      </c>
      <c r="Q67" s="25">
        <v>9</v>
      </c>
      <c r="R67" s="25">
        <v>10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1</v>
      </c>
      <c r="L68" s="25">
        <v>4</v>
      </c>
      <c r="M68" s="25">
        <v>5</v>
      </c>
      <c r="N68" s="25">
        <v>2</v>
      </c>
      <c r="O68" s="26">
        <v>0</v>
      </c>
      <c r="P68" s="25">
        <v>4</v>
      </c>
      <c r="Q68" s="25">
        <v>45</v>
      </c>
      <c r="R68" s="25">
        <v>19</v>
      </c>
      <c r="S68" s="26">
        <v>2</v>
      </c>
      <c r="T68" s="25">
        <v>22</v>
      </c>
      <c r="U68" s="25">
        <v>5</v>
      </c>
      <c r="V68" s="25">
        <v>8</v>
      </c>
      <c r="W68" s="17">
        <v>0</v>
      </c>
      <c r="X68" s="17">
        <v>0</v>
      </c>
      <c r="Y68" s="25">
        <v>0</v>
      </c>
      <c r="Z68" s="25">
        <v>4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1</v>
      </c>
      <c r="O71" s="26">
        <v>0</v>
      </c>
      <c r="P71" s="25">
        <v>0</v>
      </c>
      <c r="Q71" s="25">
        <v>1</v>
      </c>
      <c r="R71" s="25">
        <v>2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2</v>
      </c>
      <c r="M72" s="25">
        <v>4</v>
      </c>
      <c r="N72" s="25">
        <v>4</v>
      </c>
      <c r="O72" s="26">
        <v>0</v>
      </c>
      <c r="P72" s="25">
        <v>11</v>
      </c>
      <c r="Q72" s="25">
        <v>13</v>
      </c>
      <c r="R72" s="25">
        <v>13</v>
      </c>
      <c r="S72" s="26">
        <v>6</v>
      </c>
      <c r="T72" s="25">
        <v>4</v>
      </c>
      <c r="U72" s="25">
        <v>0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7</v>
      </c>
      <c r="N73" s="25">
        <v>1</v>
      </c>
      <c r="O73" s="26">
        <v>0</v>
      </c>
      <c r="P73" s="25">
        <v>5</v>
      </c>
      <c r="Q73" s="25">
        <v>21</v>
      </c>
      <c r="R73" s="25">
        <v>12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2</v>
      </c>
      <c r="M74" s="25">
        <v>1</v>
      </c>
      <c r="N74" s="25">
        <v>2</v>
      </c>
      <c r="O74" s="26">
        <v>0</v>
      </c>
      <c r="P74" s="25">
        <v>4</v>
      </c>
      <c r="Q74" s="25">
        <v>11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9</v>
      </c>
      <c r="L78" s="25">
        <v>3</v>
      </c>
      <c r="M78" s="25">
        <v>4</v>
      </c>
      <c r="N78" s="25">
        <v>4</v>
      </c>
      <c r="O78" s="26">
        <v>0</v>
      </c>
      <c r="P78" s="25">
        <v>7</v>
      </c>
      <c r="Q78" s="25">
        <v>14</v>
      </c>
      <c r="R78" s="25">
        <v>8</v>
      </c>
      <c r="S78" s="26">
        <v>23</v>
      </c>
      <c r="T78" s="25">
        <v>76</v>
      </c>
      <c r="U78" s="25">
        <v>91</v>
      </c>
      <c r="V78" s="25">
        <v>39</v>
      </c>
      <c r="W78" s="17">
        <v>0</v>
      </c>
      <c r="X78" s="17">
        <v>0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2</v>
      </c>
      <c r="U81" s="25">
        <v>3</v>
      </c>
      <c r="V81" s="25">
        <v>5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2</v>
      </c>
      <c r="U83" s="25">
        <v>1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1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3</v>
      </c>
      <c r="U88" s="25">
        <v>4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2</v>
      </c>
      <c r="M89" s="25">
        <v>0</v>
      </c>
      <c r="N89" s="25">
        <v>0</v>
      </c>
      <c r="O89" s="26">
        <v>1</v>
      </c>
      <c r="P89" s="25">
        <v>2</v>
      </c>
      <c r="Q89" s="25">
        <v>12</v>
      </c>
      <c r="R89" s="25">
        <v>2</v>
      </c>
      <c r="S89" s="26">
        <v>0</v>
      </c>
      <c r="T89" s="25">
        <v>6</v>
      </c>
      <c r="U89" s="25">
        <v>7</v>
      </c>
      <c r="V89" s="25">
        <v>5</v>
      </c>
      <c r="W89" s="17">
        <v>0</v>
      </c>
      <c r="X89" s="17">
        <v>0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43</v>
      </c>
      <c r="K92" s="17">
        <v>37</v>
      </c>
      <c r="L92" s="25">
        <v>38</v>
      </c>
      <c r="M92" s="25">
        <v>17</v>
      </c>
      <c r="N92" s="25">
        <v>18</v>
      </c>
      <c r="O92" s="26">
        <v>2</v>
      </c>
      <c r="P92" s="25">
        <v>50</v>
      </c>
      <c r="Q92" s="25">
        <v>153</v>
      </c>
      <c r="R92" s="25">
        <v>74</v>
      </c>
      <c r="S92" s="26">
        <v>29</v>
      </c>
      <c r="T92" s="25">
        <v>208</v>
      </c>
      <c r="U92" s="25">
        <v>131</v>
      </c>
      <c r="V92" s="25">
        <v>128</v>
      </c>
      <c r="W92" s="17">
        <v>3</v>
      </c>
      <c r="X92" s="17">
        <v>3</v>
      </c>
      <c r="Y92" s="25">
        <v>2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2</v>
      </c>
      <c r="M93" s="25">
        <v>1</v>
      </c>
      <c r="N93" s="25">
        <v>4</v>
      </c>
      <c r="O93" s="26">
        <v>0</v>
      </c>
      <c r="P93" s="25">
        <v>0</v>
      </c>
      <c r="Q93" s="25">
        <v>1</v>
      </c>
      <c r="R93" s="25">
        <v>3</v>
      </c>
      <c r="S93" s="26">
        <v>2</v>
      </c>
      <c r="T93" s="25">
        <v>2</v>
      </c>
      <c r="U93" s="25">
        <v>2</v>
      </c>
      <c r="V93" s="25">
        <v>7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0</v>
      </c>
      <c r="M94" s="25">
        <v>0</v>
      </c>
      <c r="N94" s="25">
        <v>3</v>
      </c>
      <c r="O94" s="26">
        <v>0</v>
      </c>
      <c r="P94" s="25">
        <v>1</v>
      </c>
      <c r="Q94" s="25">
        <v>5</v>
      </c>
      <c r="R94" s="25">
        <v>5</v>
      </c>
      <c r="S94" s="26">
        <v>2</v>
      </c>
      <c r="T94" s="25">
        <v>13</v>
      </c>
      <c r="U94" s="25">
        <v>8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2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2</v>
      </c>
      <c r="Q96" s="25">
        <v>0</v>
      </c>
      <c r="R96" s="25">
        <v>2</v>
      </c>
      <c r="S96" s="26">
        <v>0</v>
      </c>
      <c r="T96" s="25">
        <v>7</v>
      </c>
      <c r="U96" s="25">
        <v>2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3</v>
      </c>
      <c r="O97" s="26">
        <v>0</v>
      </c>
      <c r="P97" s="25">
        <v>0</v>
      </c>
      <c r="Q97" s="25">
        <v>3</v>
      </c>
      <c r="R97" s="25">
        <v>3</v>
      </c>
      <c r="S97" s="26">
        <v>0</v>
      </c>
      <c r="T97" s="25">
        <v>14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3</v>
      </c>
      <c r="M98" s="25">
        <v>6</v>
      </c>
      <c r="N98" s="25">
        <v>3</v>
      </c>
      <c r="O98" s="26">
        <v>0</v>
      </c>
      <c r="P98" s="25">
        <v>1</v>
      </c>
      <c r="Q98" s="25">
        <v>11</v>
      </c>
      <c r="R98" s="25">
        <v>7</v>
      </c>
      <c r="S98" s="26">
        <v>0</v>
      </c>
      <c r="T98" s="25">
        <v>19</v>
      </c>
      <c r="U98" s="25">
        <v>18</v>
      </c>
      <c r="V98" s="25">
        <v>26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</v>
      </c>
      <c r="L99" s="25">
        <v>1</v>
      </c>
      <c r="M99" s="25">
        <v>4</v>
      </c>
      <c r="N99" s="25">
        <v>1</v>
      </c>
      <c r="O99" s="26">
        <v>1</v>
      </c>
      <c r="P99" s="25">
        <v>6</v>
      </c>
      <c r="Q99" s="25">
        <v>9</v>
      </c>
      <c r="R99" s="25">
        <v>11</v>
      </c>
      <c r="S99" s="26">
        <v>1</v>
      </c>
      <c r="T99" s="25">
        <v>23</v>
      </c>
      <c r="U99" s="25">
        <v>16</v>
      </c>
      <c r="V99" s="25">
        <v>17</v>
      </c>
      <c r="W99" s="17">
        <v>1</v>
      </c>
      <c r="X99" s="17">
        <v>3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2</v>
      </c>
      <c r="N101" s="25">
        <v>0</v>
      </c>
      <c r="O101" s="26">
        <v>0</v>
      </c>
      <c r="P101" s="25">
        <v>0</v>
      </c>
      <c r="Q101" s="25">
        <v>3</v>
      </c>
      <c r="R101" s="25">
        <v>3</v>
      </c>
      <c r="S101" s="26">
        <v>0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11</v>
      </c>
      <c r="L102" s="25">
        <v>4</v>
      </c>
      <c r="M102" s="25">
        <v>5</v>
      </c>
      <c r="N102" s="25">
        <v>1</v>
      </c>
      <c r="O102" s="26">
        <v>0</v>
      </c>
      <c r="P102" s="25">
        <v>15</v>
      </c>
      <c r="Q102" s="25">
        <v>11</v>
      </c>
      <c r="R102" s="25">
        <v>20</v>
      </c>
      <c r="S102" s="26">
        <v>0</v>
      </c>
      <c r="T102" s="25">
        <v>27</v>
      </c>
      <c r="U102" s="25">
        <v>8</v>
      </c>
      <c r="V102" s="25">
        <v>14</v>
      </c>
      <c r="W102" s="17">
        <v>10</v>
      </c>
      <c r="X102" s="17">
        <v>11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1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2</v>
      </c>
      <c r="N104" s="25">
        <v>0</v>
      </c>
      <c r="O104" s="26">
        <v>0</v>
      </c>
      <c r="P104" s="25">
        <v>0</v>
      </c>
      <c r="Q104" s="25">
        <v>3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1</v>
      </c>
      <c r="X104" s="17">
        <v>1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3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3</v>
      </c>
      <c r="M106" s="25">
        <v>2</v>
      </c>
      <c r="N106" s="25">
        <v>2</v>
      </c>
      <c r="O106" s="26">
        <v>1</v>
      </c>
      <c r="P106" s="25">
        <v>16</v>
      </c>
      <c r="Q106" s="25">
        <v>42</v>
      </c>
      <c r="R106" s="25">
        <v>6</v>
      </c>
      <c r="S106" s="26">
        <v>1</v>
      </c>
      <c r="T106" s="25">
        <v>25</v>
      </c>
      <c r="U106" s="25">
        <v>9</v>
      </c>
      <c r="V106" s="25">
        <v>21</v>
      </c>
      <c r="W106" s="17">
        <v>4</v>
      </c>
      <c r="X106" s="17">
        <v>4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3</v>
      </c>
      <c r="K108" s="17">
        <v>3</v>
      </c>
      <c r="L108" s="25">
        <v>0</v>
      </c>
      <c r="M108" s="25">
        <v>0</v>
      </c>
      <c r="N108" s="25">
        <v>0</v>
      </c>
      <c r="O108" s="26">
        <v>0</v>
      </c>
      <c r="P108" s="25">
        <v>4</v>
      </c>
      <c r="Q108" s="25">
        <v>1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20</v>
      </c>
      <c r="L110" s="25">
        <v>3</v>
      </c>
      <c r="M110" s="25">
        <v>0</v>
      </c>
      <c r="N110" s="25">
        <v>3</v>
      </c>
      <c r="O110" s="26">
        <v>0</v>
      </c>
      <c r="P110" s="25">
        <v>13</v>
      </c>
      <c r="Q110" s="25">
        <v>9</v>
      </c>
      <c r="R110" s="25">
        <v>7</v>
      </c>
      <c r="S110" s="26">
        <v>6</v>
      </c>
      <c r="T110" s="25">
        <v>1</v>
      </c>
      <c r="U110" s="25">
        <v>1</v>
      </c>
      <c r="V110" s="25">
        <v>4</v>
      </c>
      <c r="W110" s="17">
        <v>4</v>
      </c>
      <c r="X110" s="17">
        <v>4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1</v>
      </c>
      <c r="M111" s="25">
        <v>2</v>
      </c>
      <c r="N111" s="25">
        <v>0</v>
      </c>
      <c r="O111" s="26">
        <v>0</v>
      </c>
      <c r="P111" s="25">
        <v>0</v>
      </c>
      <c r="Q111" s="25">
        <v>11</v>
      </c>
      <c r="R111" s="25">
        <v>8</v>
      </c>
      <c r="S111" s="26">
        <v>0</v>
      </c>
      <c r="T111" s="25">
        <v>0</v>
      </c>
      <c r="U111" s="25">
        <v>1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</v>
      </c>
      <c r="K112" s="17">
        <v>0</v>
      </c>
      <c r="L112" s="25">
        <v>3</v>
      </c>
      <c r="M112" s="25">
        <v>3</v>
      </c>
      <c r="N112" s="25">
        <v>1</v>
      </c>
      <c r="O112" s="26">
        <v>0</v>
      </c>
      <c r="P112" s="25">
        <v>3</v>
      </c>
      <c r="Q112" s="25">
        <v>13</v>
      </c>
      <c r="R112" s="25">
        <v>4</v>
      </c>
      <c r="S112" s="26">
        <v>0</v>
      </c>
      <c r="T112" s="25">
        <v>8</v>
      </c>
      <c r="U112" s="25">
        <v>1</v>
      </c>
      <c r="V112" s="25">
        <v>3</v>
      </c>
      <c r="W112" s="17">
        <v>6</v>
      </c>
      <c r="X112" s="17">
        <v>6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2</v>
      </c>
      <c r="Q113" s="25">
        <v>0</v>
      </c>
      <c r="R113" s="25">
        <v>2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7</v>
      </c>
      <c r="M114" s="25">
        <v>6</v>
      </c>
      <c r="N114" s="25">
        <v>4</v>
      </c>
      <c r="O114" s="26">
        <v>0</v>
      </c>
      <c r="P114" s="25">
        <v>15</v>
      </c>
      <c r="Q114" s="25">
        <v>25</v>
      </c>
      <c r="R114" s="25">
        <v>10</v>
      </c>
      <c r="S114" s="26">
        <v>4</v>
      </c>
      <c r="T114" s="25">
        <v>122</v>
      </c>
      <c r="U114" s="25">
        <v>20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2</v>
      </c>
      <c r="L115" s="25">
        <v>0</v>
      </c>
      <c r="M115" s="25">
        <v>0</v>
      </c>
      <c r="N115" s="25">
        <v>2</v>
      </c>
      <c r="O115" s="26">
        <v>0</v>
      </c>
      <c r="P115" s="25">
        <v>1</v>
      </c>
      <c r="Q115" s="25">
        <v>5</v>
      </c>
      <c r="R115" s="25">
        <v>6</v>
      </c>
      <c r="S115" s="26">
        <v>5</v>
      </c>
      <c r="T115" s="25">
        <v>39</v>
      </c>
      <c r="U115" s="25">
        <v>8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0</v>
      </c>
      <c r="R116" s="25">
        <v>0</v>
      </c>
      <c r="S116" s="26">
        <v>0</v>
      </c>
      <c r="T116" s="25">
        <v>10</v>
      </c>
      <c r="U116" s="25">
        <v>5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0</v>
      </c>
      <c r="L117" s="25">
        <v>1</v>
      </c>
      <c r="M117" s="25">
        <v>1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21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8</v>
      </c>
      <c r="R118" s="25">
        <v>6</v>
      </c>
      <c r="S118" s="26">
        <v>2</v>
      </c>
      <c r="T118" s="25">
        <v>51</v>
      </c>
      <c r="U118" s="25">
        <v>5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14</v>
      </c>
      <c r="L119" s="25">
        <v>10</v>
      </c>
      <c r="M119" s="25">
        <v>10</v>
      </c>
      <c r="N119" s="25">
        <v>15</v>
      </c>
      <c r="O119" s="26">
        <v>0</v>
      </c>
      <c r="P119" s="25">
        <v>18</v>
      </c>
      <c r="Q119" s="25">
        <v>39</v>
      </c>
      <c r="R119" s="25">
        <v>39</v>
      </c>
      <c r="S119" s="26">
        <v>3</v>
      </c>
      <c r="T119" s="25">
        <v>38</v>
      </c>
      <c r="U119" s="25">
        <v>31</v>
      </c>
      <c r="V119" s="25">
        <v>16</v>
      </c>
      <c r="W119" s="17">
        <v>7</v>
      </c>
      <c r="X119" s="17">
        <v>7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1</v>
      </c>
      <c r="O120" s="26">
        <v>1</v>
      </c>
      <c r="P120" s="25">
        <v>2</v>
      </c>
      <c r="Q120" s="25">
        <v>4</v>
      </c>
      <c r="R120" s="25">
        <v>2</v>
      </c>
      <c r="S120" s="26">
        <v>0</v>
      </c>
      <c r="T120" s="25">
        <v>3</v>
      </c>
      <c r="U120" s="25">
        <v>0</v>
      </c>
      <c r="V120" s="25">
        <v>0</v>
      </c>
      <c r="W120" s="17">
        <v>4</v>
      </c>
      <c r="X120" s="17">
        <v>1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4</v>
      </c>
      <c r="N122" s="25">
        <v>5</v>
      </c>
      <c r="O122" s="26">
        <v>0</v>
      </c>
      <c r="P122" s="25">
        <v>9</v>
      </c>
      <c r="Q122" s="25">
        <v>22</v>
      </c>
      <c r="R122" s="25">
        <v>9</v>
      </c>
      <c r="S122" s="26">
        <v>4</v>
      </c>
      <c r="T122" s="25">
        <v>46</v>
      </c>
      <c r="U122" s="25">
        <v>8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</v>
      </c>
      <c r="K124" s="17">
        <v>2</v>
      </c>
      <c r="L124" s="25">
        <v>2</v>
      </c>
      <c r="M124" s="25">
        <v>5</v>
      </c>
      <c r="N124" s="25">
        <v>1</v>
      </c>
      <c r="O124" s="26">
        <v>1</v>
      </c>
      <c r="P124" s="25">
        <v>8</v>
      </c>
      <c r="Q124" s="25">
        <v>20</v>
      </c>
      <c r="R124" s="25">
        <v>19</v>
      </c>
      <c r="S124" s="26">
        <v>0</v>
      </c>
      <c r="T124" s="25">
        <v>37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3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4</v>
      </c>
      <c r="M126" s="25">
        <v>1</v>
      </c>
      <c r="N126" s="25">
        <v>2</v>
      </c>
      <c r="O126" s="26">
        <v>0</v>
      </c>
      <c r="P126" s="25">
        <v>4</v>
      </c>
      <c r="Q126" s="25">
        <v>13</v>
      </c>
      <c r="R126" s="25">
        <v>10</v>
      </c>
      <c r="S126" s="26">
        <v>10</v>
      </c>
      <c r="T126" s="25">
        <v>31</v>
      </c>
      <c r="U126" s="25">
        <v>27</v>
      </c>
      <c r="V126" s="25">
        <v>33</v>
      </c>
      <c r="W126" s="17">
        <v>0</v>
      </c>
      <c r="X126" s="17">
        <v>0</v>
      </c>
      <c r="Y126" s="25">
        <v>1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4</v>
      </c>
      <c r="R127" s="25">
        <v>9</v>
      </c>
      <c r="S127" s="26">
        <v>0</v>
      </c>
      <c r="T127" s="25">
        <v>4</v>
      </c>
      <c r="U127" s="25">
        <v>6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2</v>
      </c>
      <c r="K128" s="17">
        <v>2</v>
      </c>
      <c r="L128" s="25">
        <v>0</v>
      </c>
      <c r="M128" s="25">
        <v>0</v>
      </c>
      <c r="N128" s="25">
        <v>1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</v>
      </c>
      <c r="U128" s="25">
        <v>2</v>
      </c>
      <c r="V128" s="25">
        <v>3</v>
      </c>
      <c r="W128" s="17">
        <v>0</v>
      </c>
      <c r="X128" s="17">
        <v>0</v>
      </c>
      <c r="Y128" s="25">
        <v>0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0</v>
      </c>
      <c r="L130" s="25">
        <v>0</v>
      </c>
      <c r="M130" s="25">
        <v>0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1</v>
      </c>
      <c r="T130" s="25">
        <v>7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2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3</v>
      </c>
      <c r="M133" s="25">
        <v>2</v>
      </c>
      <c r="N133" s="25">
        <v>1</v>
      </c>
      <c r="O133" s="26">
        <v>0</v>
      </c>
      <c r="P133" s="25">
        <v>2</v>
      </c>
      <c r="Q133" s="25">
        <v>5</v>
      </c>
      <c r="R133" s="25">
        <v>5</v>
      </c>
      <c r="S133" s="26">
        <v>0</v>
      </c>
      <c r="T133" s="25">
        <v>2</v>
      </c>
      <c r="U133" s="25">
        <v>6</v>
      </c>
      <c r="V133" s="25">
        <v>3</v>
      </c>
      <c r="W133" s="17">
        <v>1</v>
      </c>
      <c r="X133" s="17">
        <v>1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1</v>
      </c>
      <c r="O134" s="26">
        <v>0</v>
      </c>
      <c r="P134" s="25">
        <v>2</v>
      </c>
      <c r="Q134" s="25">
        <v>0</v>
      </c>
      <c r="R134" s="25">
        <v>0</v>
      </c>
      <c r="S134" s="26">
        <v>0</v>
      </c>
      <c r="T134" s="25">
        <v>2</v>
      </c>
      <c r="U134" s="25">
        <v>1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2</v>
      </c>
      <c r="N135" s="25">
        <v>1</v>
      </c>
      <c r="O135" s="26">
        <v>0</v>
      </c>
      <c r="P135" s="25">
        <v>0</v>
      </c>
      <c r="Q135" s="25">
        <v>5</v>
      </c>
      <c r="R135" s="25">
        <v>2</v>
      </c>
      <c r="S135" s="26">
        <v>0</v>
      </c>
      <c r="T135" s="25">
        <v>1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11</v>
      </c>
      <c r="M136" s="25">
        <v>8</v>
      </c>
      <c r="N136" s="25">
        <v>4</v>
      </c>
      <c r="O136" s="26">
        <v>0</v>
      </c>
      <c r="P136" s="25">
        <v>1</v>
      </c>
      <c r="Q136" s="25">
        <v>11</v>
      </c>
      <c r="R136" s="25">
        <v>5</v>
      </c>
      <c r="S136" s="26">
        <v>0</v>
      </c>
      <c r="T136" s="25">
        <v>3</v>
      </c>
      <c r="U136" s="25">
        <v>8</v>
      </c>
      <c r="V136" s="25">
        <v>9</v>
      </c>
      <c r="W136" s="17">
        <v>0</v>
      </c>
      <c r="X136" s="17">
        <v>2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5</v>
      </c>
      <c r="L137" s="25">
        <v>7</v>
      </c>
      <c r="M137" s="25">
        <v>7</v>
      </c>
      <c r="N137" s="25">
        <v>9</v>
      </c>
      <c r="O137" s="26">
        <v>0</v>
      </c>
      <c r="P137" s="25">
        <v>3</v>
      </c>
      <c r="Q137" s="25">
        <v>20</v>
      </c>
      <c r="R137" s="25">
        <v>9</v>
      </c>
      <c r="S137" s="26">
        <v>20</v>
      </c>
      <c r="T137" s="25">
        <v>2</v>
      </c>
      <c r="U137" s="25">
        <v>7</v>
      </c>
      <c r="V137" s="25">
        <v>4</v>
      </c>
      <c r="W137" s="17">
        <v>9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2</v>
      </c>
      <c r="L138" s="25">
        <v>2</v>
      </c>
      <c r="M138" s="25">
        <v>1</v>
      </c>
      <c r="N138" s="25">
        <v>0</v>
      </c>
      <c r="O138" s="26">
        <v>0</v>
      </c>
      <c r="P138" s="25">
        <v>7</v>
      </c>
      <c r="Q138" s="25">
        <v>6</v>
      </c>
      <c r="R138" s="25">
        <v>7</v>
      </c>
      <c r="S138" s="26">
        <v>2</v>
      </c>
      <c r="T138" s="25">
        <v>34</v>
      </c>
      <c r="U138" s="25">
        <v>19</v>
      </c>
      <c r="V138" s="25">
        <v>26</v>
      </c>
      <c r="W138" s="17">
        <v>0</v>
      </c>
      <c r="X138" s="17">
        <v>0</v>
      </c>
      <c r="Y138" s="25">
        <v>0</v>
      </c>
      <c r="Z138" s="25">
        <v>0</v>
      </c>
      <c r="AA138" s="25">
        <v>4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2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0</v>
      </c>
      <c r="S140" s="26">
        <v>0</v>
      </c>
      <c r="T140" s="25">
        <v>4</v>
      </c>
      <c r="U140" s="25">
        <v>2</v>
      </c>
      <c r="V140" s="25">
        <v>1</v>
      </c>
      <c r="W140" s="17">
        <v>2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0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3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7</v>
      </c>
      <c r="M146" s="25">
        <v>8</v>
      </c>
      <c r="N146" s="25">
        <v>3</v>
      </c>
      <c r="O146" s="26">
        <v>0</v>
      </c>
      <c r="P146" s="25">
        <v>2</v>
      </c>
      <c r="Q146" s="25">
        <v>24</v>
      </c>
      <c r="R146" s="25">
        <v>6</v>
      </c>
      <c r="S146" s="26">
        <v>1</v>
      </c>
      <c r="T146" s="25">
        <v>27</v>
      </c>
      <c r="U146" s="25">
        <v>3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2</v>
      </c>
      <c r="L147" s="25">
        <v>2</v>
      </c>
      <c r="M147" s="25">
        <v>0</v>
      </c>
      <c r="N147" s="25">
        <v>0</v>
      </c>
      <c r="O147" s="26">
        <v>0</v>
      </c>
      <c r="P147" s="25">
        <v>3</v>
      </c>
      <c r="Q147" s="25">
        <v>3</v>
      </c>
      <c r="R147" s="25">
        <v>0</v>
      </c>
      <c r="S147" s="26">
        <v>0</v>
      </c>
      <c r="T147" s="25">
        <v>6</v>
      </c>
      <c r="U147" s="25">
        <v>5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2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0</v>
      </c>
      <c r="S148" s="26">
        <v>1</v>
      </c>
      <c r="T148" s="25">
        <v>2</v>
      </c>
      <c r="U148" s="25">
        <v>0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1</v>
      </c>
      <c r="L149" s="25">
        <v>3</v>
      </c>
      <c r="M149" s="25">
        <v>2</v>
      </c>
      <c r="N149" s="25">
        <v>7</v>
      </c>
      <c r="O149" s="26">
        <v>0</v>
      </c>
      <c r="P149" s="25">
        <v>4</v>
      </c>
      <c r="Q149" s="25">
        <v>18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50</v>
      </c>
      <c r="L150" s="25">
        <v>17</v>
      </c>
      <c r="M150" s="25">
        <v>16</v>
      </c>
      <c r="N150" s="25">
        <v>18</v>
      </c>
      <c r="O150" s="26">
        <v>4</v>
      </c>
      <c r="P150" s="25">
        <v>36</v>
      </c>
      <c r="Q150" s="25">
        <v>76</v>
      </c>
      <c r="R150" s="25">
        <v>34</v>
      </c>
      <c r="S150" s="26">
        <v>11</v>
      </c>
      <c r="T150" s="25">
        <v>244</v>
      </c>
      <c r="U150" s="25">
        <v>145</v>
      </c>
      <c r="V150" s="25">
        <v>47</v>
      </c>
      <c r="W150" s="17">
        <v>63</v>
      </c>
      <c r="X150" s="17">
        <v>52</v>
      </c>
      <c r="Y150" s="25">
        <v>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3</v>
      </c>
      <c r="Q151" s="25">
        <v>3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2</v>
      </c>
      <c r="L153" s="25">
        <v>1</v>
      </c>
      <c r="M153" s="25">
        <v>0</v>
      </c>
      <c r="N153" s="25">
        <v>0</v>
      </c>
      <c r="O153" s="26">
        <v>0</v>
      </c>
      <c r="P153" s="25">
        <v>2</v>
      </c>
      <c r="Q153" s="25">
        <v>10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5</v>
      </c>
      <c r="R154" s="25">
        <v>3</v>
      </c>
      <c r="S154" s="26">
        <v>0</v>
      </c>
      <c r="T154" s="25">
        <v>4</v>
      </c>
      <c r="U154" s="25">
        <v>1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0</v>
      </c>
      <c r="N155" s="25">
        <v>2</v>
      </c>
      <c r="O155" s="26">
        <v>0</v>
      </c>
      <c r="P155" s="25">
        <v>3</v>
      </c>
      <c r="Q155" s="25">
        <v>5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1</v>
      </c>
      <c r="M157" s="25">
        <v>0</v>
      </c>
      <c r="N157" s="25">
        <v>0</v>
      </c>
      <c r="O157" s="26">
        <v>0</v>
      </c>
      <c r="P157" s="25">
        <v>4</v>
      </c>
      <c r="Q157" s="25">
        <v>1</v>
      </c>
      <c r="R157" s="25">
        <v>0</v>
      </c>
      <c r="S157" s="26">
        <v>0</v>
      </c>
      <c r="T157" s="25">
        <v>3</v>
      </c>
      <c r="U157" s="25">
        <v>4</v>
      </c>
      <c r="V157" s="25">
        <v>0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7</v>
      </c>
      <c r="L161" s="25">
        <v>4</v>
      </c>
      <c r="M161" s="25">
        <v>2</v>
      </c>
      <c r="N161" s="25">
        <v>8</v>
      </c>
      <c r="O161" s="26">
        <v>0</v>
      </c>
      <c r="P161" s="25">
        <v>2</v>
      </c>
      <c r="Q161" s="25">
        <v>10</v>
      </c>
      <c r="R161" s="25">
        <v>2</v>
      </c>
      <c r="S161" s="26">
        <v>5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1</v>
      </c>
      <c r="N163" s="25">
        <v>0</v>
      </c>
      <c r="O163" s="26">
        <v>0</v>
      </c>
      <c r="P163" s="25">
        <v>2</v>
      </c>
      <c r="Q163" s="25">
        <v>4</v>
      </c>
      <c r="R163" s="25">
        <v>2</v>
      </c>
      <c r="S163" s="26">
        <v>0</v>
      </c>
      <c r="T163" s="25">
        <v>6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2</v>
      </c>
      <c r="N164" s="25">
        <v>4</v>
      </c>
      <c r="O164" s="26">
        <v>0</v>
      </c>
      <c r="P164" s="25">
        <v>2</v>
      </c>
      <c r="Q164" s="25">
        <v>0</v>
      </c>
      <c r="R164" s="25">
        <v>4</v>
      </c>
      <c r="S164" s="26">
        <v>0</v>
      </c>
      <c r="T164" s="25">
        <v>1</v>
      </c>
      <c r="U164" s="25">
        <v>0</v>
      </c>
      <c r="V164" s="25">
        <v>0</v>
      </c>
      <c r="W164" s="17">
        <v>6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2</v>
      </c>
      <c r="N166" s="25">
        <v>1</v>
      </c>
      <c r="O166" s="26">
        <v>0</v>
      </c>
      <c r="P166" s="25">
        <v>0</v>
      </c>
      <c r="Q166" s="25">
        <v>1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0</v>
      </c>
      <c r="M169" s="25">
        <v>0</v>
      </c>
      <c r="N169" s="25">
        <v>2</v>
      </c>
      <c r="O169" s="26">
        <v>0</v>
      </c>
      <c r="P169" s="25">
        <v>3</v>
      </c>
      <c r="Q169" s="25">
        <v>5</v>
      </c>
      <c r="R169" s="25">
        <v>1</v>
      </c>
      <c r="S169" s="26">
        <v>0</v>
      </c>
      <c r="T169" s="25">
        <v>4</v>
      </c>
      <c r="U169" s="25">
        <v>0</v>
      </c>
      <c r="V169" s="25">
        <v>0</v>
      </c>
      <c r="W169" s="17">
        <v>5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3</v>
      </c>
      <c r="L170" s="25">
        <v>3</v>
      </c>
      <c r="M170" s="25">
        <v>4</v>
      </c>
      <c r="N170" s="25">
        <v>1</v>
      </c>
      <c r="O170" s="26">
        <v>0</v>
      </c>
      <c r="P170" s="25">
        <v>2</v>
      </c>
      <c r="Q170" s="25">
        <v>3</v>
      </c>
      <c r="R170" s="25">
        <v>3</v>
      </c>
      <c r="S170" s="26">
        <v>4</v>
      </c>
      <c r="T170" s="25">
        <v>26</v>
      </c>
      <c r="U170" s="25">
        <v>32</v>
      </c>
      <c r="V170" s="25">
        <v>38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0</v>
      </c>
      <c r="M171" s="25">
        <v>2</v>
      </c>
      <c r="N171" s="25">
        <v>2</v>
      </c>
      <c r="O171" s="26">
        <v>0</v>
      </c>
      <c r="P171" s="25">
        <v>5</v>
      </c>
      <c r="Q171" s="25">
        <v>6</v>
      </c>
      <c r="R171" s="25">
        <v>1</v>
      </c>
      <c r="S171" s="26">
        <v>0</v>
      </c>
      <c r="T171" s="25">
        <v>5</v>
      </c>
      <c r="U171" s="25">
        <v>6</v>
      </c>
      <c r="V171" s="25">
        <v>3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3</v>
      </c>
      <c r="M172" s="25">
        <v>1</v>
      </c>
      <c r="N172" s="25">
        <v>2</v>
      </c>
      <c r="O172" s="26">
        <v>0</v>
      </c>
      <c r="P172" s="25">
        <v>0</v>
      </c>
      <c r="Q172" s="25">
        <v>2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2</v>
      </c>
      <c r="N173" s="25">
        <v>0</v>
      </c>
      <c r="O173" s="26">
        <v>0</v>
      </c>
      <c r="P173" s="25">
        <v>1</v>
      </c>
      <c r="Q173" s="25">
        <v>3</v>
      </c>
      <c r="R173" s="25">
        <v>2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1</v>
      </c>
      <c r="N174" s="25">
        <v>0</v>
      </c>
      <c r="O174" s="26">
        <v>0</v>
      </c>
      <c r="P174" s="25">
        <v>1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3</v>
      </c>
      <c r="R175" s="25">
        <v>1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0</v>
      </c>
      <c r="M176" s="25">
        <v>1</v>
      </c>
      <c r="N176" s="25">
        <v>0</v>
      </c>
      <c r="O176" s="26">
        <v>0</v>
      </c>
      <c r="P176" s="25">
        <v>1</v>
      </c>
      <c r="Q176" s="25">
        <v>6</v>
      </c>
      <c r="R176" s="25">
        <v>6</v>
      </c>
      <c r="S176" s="26">
        <v>1</v>
      </c>
      <c r="T176" s="25">
        <v>1</v>
      </c>
      <c r="U176" s="25">
        <v>3</v>
      </c>
      <c r="V176" s="25">
        <v>3</v>
      </c>
      <c r="W176" s="17">
        <v>3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4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4</v>
      </c>
      <c r="L178" s="25">
        <v>2</v>
      </c>
      <c r="M178" s="25">
        <v>1</v>
      </c>
      <c r="N178" s="25">
        <v>0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2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1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3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4</v>
      </c>
      <c r="M182" s="25">
        <v>1</v>
      </c>
      <c r="N182" s="25">
        <v>2</v>
      </c>
      <c r="O182" s="26">
        <v>0</v>
      </c>
      <c r="P182" s="25">
        <v>4</v>
      </c>
      <c r="Q182" s="25">
        <v>9</v>
      </c>
      <c r="R182" s="25">
        <v>2</v>
      </c>
      <c r="S182" s="26">
        <v>6</v>
      </c>
      <c r="T182" s="25">
        <v>11</v>
      </c>
      <c r="U182" s="25">
        <v>10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3</v>
      </c>
      <c r="M183" s="25">
        <v>1</v>
      </c>
      <c r="N183" s="25">
        <v>3</v>
      </c>
      <c r="O183" s="26">
        <v>0</v>
      </c>
      <c r="P183" s="25">
        <v>1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3</v>
      </c>
      <c r="L184" s="25">
        <v>3</v>
      </c>
      <c r="M184" s="25">
        <v>2</v>
      </c>
      <c r="N184" s="25">
        <v>3</v>
      </c>
      <c r="O184" s="26">
        <v>0</v>
      </c>
      <c r="P184" s="25">
        <v>1</v>
      </c>
      <c r="Q184" s="25">
        <v>9</v>
      </c>
      <c r="R184" s="25">
        <v>5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19</v>
      </c>
      <c r="K185" s="17">
        <v>21</v>
      </c>
      <c r="L185" s="25">
        <v>12</v>
      </c>
      <c r="M185" s="25">
        <v>9</v>
      </c>
      <c r="N185" s="25">
        <v>7</v>
      </c>
      <c r="O185" s="26">
        <v>0</v>
      </c>
      <c r="P185" s="25">
        <v>20</v>
      </c>
      <c r="Q185" s="25">
        <v>47</v>
      </c>
      <c r="R185" s="25">
        <v>23</v>
      </c>
      <c r="S185" s="26">
        <v>33</v>
      </c>
      <c r="T185" s="25">
        <v>104</v>
      </c>
      <c r="U185" s="25">
        <v>108</v>
      </c>
      <c r="V185" s="25">
        <v>43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5</v>
      </c>
      <c r="L186" s="25">
        <v>7</v>
      </c>
      <c r="M186" s="25">
        <v>4</v>
      </c>
      <c r="N186" s="25">
        <v>2</v>
      </c>
      <c r="O186" s="26">
        <v>0</v>
      </c>
      <c r="P186" s="25">
        <v>10</v>
      </c>
      <c r="Q186" s="25">
        <v>27</v>
      </c>
      <c r="R186" s="25">
        <v>9</v>
      </c>
      <c r="S186" s="26">
        <v>10</v>
      </c>
      <c r="T186" s="25">
        <v>35</v>
      </c>
      <c r="U186" s="25">
        <v>3</v>
      </c>
      <c r="V186" s="25">
        <v>3</v>
      </c>
      <c r="W186" s="17">
        <v>8</v>
      </c>
      <c r="X186" s="17">
        <v>8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18</v>
      </c>
      <c r="L187" s="25">
        <v>12</v>
      </c>
      <c r="M187" s="25">
        <v>11</v>
      </c>
      <c r="N187" s="25">
        <v>13</v>
      </c>
      <c r="O187" s="26">
        <v>1</v>
      </c>
      <c r="P187" s="25">
        <v>14</v>
      </c>
      <c r="Q187" s="25">
        <v>42</v>
      </c>
      <c r="R187" s="25">
        <v>30</v>
      </c>
      <c r="S187" s="26">
        <v>24</v>
      </c>
      <c r="T187" s="25">
        <v>41</v>
      </c>
      <c r="U187" s="25">
        <v>12</v>
      </c>
      <c r="V187" s="25">
        <v>8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1</v>
      </c>
      <c r="M188" s="25">
        <v>0</v>
      </c>
      <c r="N188" s="25">
        <v>1</v>
      </c>
      <c r="O188" s="26">
        <v>0</v>
      </c>
      <c r="P188" s="25">
        <v>1</v>
      </c>
      <c r="Q188" s="25">
        <v>6</v>
      </c>
      <c r="R188" s="25">
        <v>3</v>
      </c>
      <c r="S188" s="26">
        <v>2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3</v>
      </c>
      <c r="L189" s="25">
        <v>3</v>
      </c>
      <c r="M189" s="25">
        <v>3</v>
      </c>
      <c r="N189" s="25">
        <v>1</v>
      </c>
      <c r="O189" s="26">
        <v>0</v>
      </c>
      <c r="P189" s="25">
        <v>4</v>
      </c>
      <c r="Q189" s="25">
        <v>7</v>
      </c>
      <c r="R189" s="25">
        <v>3</v>
      </c>
      <c r="S189" s="26">
        <v>12</v>
      </c>
      <c r="T189" s="25">
        <v>8</v>
      </c>
      <c r="U189" s="25">
        <v>0</v>
      </c>
      <c r="V189" s="25">
        <v>0</v>
      </c>
      <c r="W189" s="17">
        <v>8</v>
      </c>
      <c r="X189" s="17">
        <v>8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0</v>
      </c>
      <c r="M190" s="25">
        <v>2</v>
      </c>
      <c r="N190" s="25">
        <v>1</v>
      </c>
      <c r="O190" s="26">
        <v>0</v>
      </c>
      <c r="P190" s="25">
        <v>2</v>
      </c>
      <c r="Q190" s="25">
        <v>4</v>
      </c>
      <c r="R190" s="25">
        <v>0</v>
      </c>
      <c r="S190" s="26">
        <v>4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7</v>
      </c>
      <c r="L191" s="25">
        <v>2</v>
      </c>
      <c r="M191" s="25">
        <v>5</v>
      </c>
      <c r="N191" s="25">
        <v>5</v>
      </c>
      <c r="O191" s="26">
        <v>1</v>
      </c>
      <c r="P191" s="25">
        <v>6</v>
      </c>
      <c r="Q191" s="25">
        <v>11</v>
      </c>
      <c r="R191" s="25">
        <v>8</v>
      </c>
      <c r="S191" s="26">
        <v>2</v>
      </c>
      <c r="T191" s="25">
        <v>28</v>
      </c>
      <c r="U191" s="25">
        <v>21</v>
      </c>
      <c r="V191" s="25">
        <v>21</v>
      </c>
      <c r="W191" s="17">
        <v>0</v>
      </c>
      <c r="X191" s="17">
        <v>3</v>
      </c>
      <c r="Y191" s="25">
        <v>0</v>
      </c>
      <c r="Z191" s="25">
        <v>0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12</v>
      </c>
      <c r="L192" s="25">
        <v>1</v>
      </c>
      <c r="M192" s="25">
        <v>3</v>
      </c>
      <c r="N192" s="25">
        <v>6</v>
      </c>
      <c r="O192" s="26">
        <v>0</v>
      </c>
      <c r="P192" s="25">
        <v>6</v>
      </c>
      <c r="Q192" s="25">
        <v>2</v>
      </c>
      <c r="R192" s="25">
        <v>5</v>
      </c>
      <c r="S192" s="26">
        <v>16</v>
      </c>
      <c r="T192" s="25">
        <v>12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9</v>
      </c>
      <c r="K193" s="17">
        <v>8</v>
      </c>
      <c r="L193" s="25">
        <v>10</v>
      </c>
      <c r="M193" s="25">
        <v>3</v>
      </c>
      <c r="N193" s="25">
        <v>6</v>
      </c>
      <c r="O193" s="26">
        <v>0</v>
      </c>
      <c r="P193" s="25">
        <v>5</v>
      </c>
      <c r="Q193" s="25">
        <v>29</v>
      </c>
      <c r="R193" s="25">
        <v>20</v>
      </c>
      <c r="S193" s="26">
        <v>2</v>
      </c>
      <c r="T193" s="25">
        <v>16</v>
      </c>
      <c r="U193" s="25">
        <v>13</v>
      </c>
      <c r="V193" s="25">
        <v>13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4</v>
      </c>
      <c r="R195" s="25">
        <v>2</v>
      </c>
      <c r="S195" s="26">
        <v>0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4</v>
      </c>
      <c r="M196" s="25">
        <v>2</v>
      </c>
      <c r="N196" s="25">
        <v>2</v>
      </c>
      <c r="O196" s="26">
        <v>1</v>
      </c>
      <c r="P196" s="25">
        <v>3</v>
      </c>
      <c r="Q196" s="25">
        <v>8</v>
      </c>
      <c r="R196" s="25">
        <v>7</v>
      </c>
      <c r="S196" s="26">
        <v>4</v>
      </c>
      <c r="T196" s="25">
        <v>2</v>
      </c>
      <c r="U196" s="25">
        <v>5</v>
      </c>
      <c r="V196" s="25">
        <v>2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2</v>
      </c>
      <c r="L197" s="25">
        <v>2</v>
      </c>
      <c r="M197" s="25">
        <v>0</v>
      </c>
      <c r="N197" s="25">
        <v>0</v>
      </c>
      <c r="O197" s="26">
        <v>0</v>
      </c>
      <c r="P197" s="25">
        <v>2</v>
      </c>
      <c r="Q197" s="25">
        <v>5</v>
      </c>
      <c r="R197" s="25">
        <v>4</v>
      </c>
      <c r="S197" s="26">
        <v>4</v>
      </c>
      <c r="T197" s="25">
        <v>8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2</v>
      </c>
      <c r="M198" s="25">
        <v>6</v>
      </c>
      <c r="N198" s="25">
        <v>2</v>
      </c>
      <c r="O198" s="26">
        <v>0</v>
      </c>
      <c r="P198" s="25">
        <v>1</v>
      </c>
      <c r="Q198" s="25">
        <v>11</v>
      </c>
      <c r="R198" s="25">
        <v>14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1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0</v>
      </c>
      <c r="O199" s="26">
        <v>2</v>
      </c>
      <c r="P199" s="25">
        <v>1</v>
      </c>
      <c r="Q199" s="25">
        <v>2</v>
      </c>
      <c r="R199" s="25">
        <v>0</v>
      </c>
      <c r="S199" s="26">
        <v>0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0</v>
      </c>
      <c r="R200" s="25">
        <v>5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1</v>
      </c>
      <c r="L201" s="25">
        <v>0</v>
      </c>
      <c r="M201" s="25">
        <v>1</v>
      </c>
      <c r="N201" s="25">
        <v>1</v>
      </c>
      <c r="O201" s="26">
        <v>0</v>
      </c>
      <c r="P201" s="25">
        <v>0</v>
      </c>
      <c r="Q201" s="25">
        <v>3</v>
      </c>
      <c r="R201" s="25">
        <v>5</v>
      </c>
      <c r="S201" s="26">
        <v>2</v>
      </c>
      <c r="T201" s="25">
        <v>4</v>
      </c>
      <c r="U201" s="25">
        <v>1</v>
      </c>
      <c r="V201" s="25">
        <v>12</v>
      </c>
      <c r="W201" s="17">
        <v>0</v>
      </c>
      <c r="X201" s="17">
        <v>0</v>
      </c>
      <c r="Y201" s="25">
        <v>0</v>
      </c>
      <c r="Z201" s="25">
        <v>0</v>
      </c>
      <c r="AA201" s="25">
        <v>3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1</v>
      </c>
      <c r="M202" s="25">
        <v>6</v>
      </c>
      <c r="N202" s="25">
        <v>3</v>
      </c>
      <c r="O202" s="26">
        <v>0</v>
      </c>
      <c r="P202" s="25">
        <v>4</v>
      </c>
      <c r="Q202" s="25">
        <v>11</v>
      </c>
      <c r="R202" s="25">
        <v>12</v>
      </c>
      <c r="S202" s="26">
        <v>0</v>
      </c>
      <c r="T202" s="25">
        <v>3</v>
      </c>
      <c r="U202" s="25">
        <v>0</v>
      </c>
      <c r="V202" s="25">
        <v>1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3</v>
      </c>
      <c r="Q203" s="25">
        <v>2</v>
      </c>
      <c r="R203" s="25">
        <v>0</v>
      </c>
      <c r="S203" s="26">
        <v>1</v>
      </c>
      <c r="T203" s="25">
        <v>6</v>
      </c>
      <c r="U203" s="25">
        <v>0</v>
      </c>
      <c r="V203" s="25">
        <v>1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2</v>
      </c>
      <c r="L205" s="25">
        <v>0</v>
      </c>
      <c r="M205" s="25">
        <v>0</v>
      </c>
      <c r="N205" s="25">
        <v>2</v>
      </c>
      <c r="O205" s="26">
        <v>1</v>
      </c>
      <c r="P205" s="25">
        <v>0</v>
      </c>
      <c r="Q205" s="25">
        <v>1</v>
      </c>
      <c r="R205" s="25">
        <v>1</v>
      </c>
      <c r="S205" s="26">
        <v>4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2</v>
      </c>
      <c r="S206" s="26">
        <v>0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2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4</v>
      </c>
      <c r="M208" s="25">
        <v>9</v>
      </c>
      <c r="N208" s="25">
        <v>0</v>
      </c>
      <c r="O208" s="26">
        <v>2</v>
      </c>
      <c r="P208" s="25">
        <v>5</v>
      </c>
      <c r="Q208" s="25">
        <v>23</v>
      </c>
      <c r="R208" s="25">
        <v>10</v>
      </c>
      <c r="S208" s="26">
        <v>6</v>
      </c>
      <c r="T208" s="25">
        <v>14</v>
      </c>
      <c r="U208" s="25">
        <v>1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2</v>
      </c>
      <c r="L209" s="25">
        <v>4</v>
      </c>
      <c r="M209" s="25">
        <v>2</v>
      </c>
      <c r="N209" s="25">
        <v>1</v>
      </c>
      <c r="O209" s="26">
        <v>0</v>
      </c>
      <c r="P209" s="25">
        <v>4</v>
      </c>
      <c r="Q209" s="25">
        <v>9</v>
      </c>
      <c r="R209" s="25">
        <v>6</v>
      </c>
      <c r="S209" s="26">
        <v>0</v>
      </c>
      <c r="T209" s="25">
        <v>0</v>
      </c>
      <c r="U209" s="25">
        <v>0</v>
      </c>
      <c r="V209" s="25">
        <v>0</v>
      </c>
      <c r="W209" s="17">
        <v>9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15</v>
      </c>
      <c r="L210" s="25">
        <v>9</v>
      </c>
      <c r="M210" s="25">
        <v>6</v>
      </c>
      <c r="N210" s="25">
        <v>5</v>
      </c>
      <c r="O210" s="26">
        <v>3</v>
      </c>
      <c r="P210" s="25">
        <v>6</v>
      </c>
      <c r="Q210" s="25">
        <v>45</v>
      </c>
      <c r="R210" s="25">
        <v>22</v>
      </c>
      <c r="S210" s="26">
        <v>37</v>
      </c>
      <c r="T210" s="25">
        <v>64</v>
      </c>
      <c r="U210" s="25">
        <v>28</v>
      </c>
      <c r="V210" s="25">
        <v>36</v>
      </c>
      <c r="W210" s="17">
        <v>0</v>
      </c>
      <c r="X210" s="17">
        <v>19</v>
      </c>
      <c r="Y210" s="25">
        <v>1</v>
      </c>
      <c r="Z210" s="25">
        <v>0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11</v>
      </c>
      <c r="L211" s="25">
        <v>5</v>
      </c>
      <c r="M211" s="25">
        <v>11</v>
      </c>
      <c r="N211" s="25">
        <v>5</v>
      </c>
      <c r="O211" s="26">
        <v>1</v>
      </c>
      <c r="P211" s="25">
        <v>12</v>
      </c>
      <c r="Q211" s="25">
        <v>43</v>
      </c>
      <c r="R211" s="25">
        <v>21</v>
      </c>
      <c r="S211" s="26">
        <v>11</v>
      </c>
      <c r="T211" s="25">
        <v>34</v>
      </c>
      <c r="U211" s="25">
        <v>0</v>
      </c>
      <c r="V211" s="25">
        <v>0</v>
      </c>
      <c r="W211" s="17">
        <v>0</v>
      </c>
      <c r="X211" s="17">
        <v>0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0</v>
      </c>
      <c r="O212" s="26">
        <v>0</v>
      </c>
      <c r="P212" s="25">
        <v>1</v>
      </c>
      <c r="Q212" s="25">
        <v>4</v>
      </c>
      <c r="R212" s="25">
        <v>0</v>
      </c>
      <c r="S212" s="26">
        <v>5</v>
      </c>
      <c r="T212" s="25">
        <v>24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1</v>
      </c>
      <c r="L213" s="25">
        <v>5</v>
      </c>
      <c r="M213" s="25">
        <v>2</v>
      </c>
      <c r="N213" s="25">
        <v>4</v>
      </c>
      <c r="O213" s="26">
        <v>0</v>
      </c>
      <c r="P213" s="25">
        <v>3</v>
      </c>
      <c r="Q213" s="25">
        <v>14</v>
      </c>
      <c r="R213" s="25">
        <v>12</v>
      </c>
      <c r="S213" s="26">
        <v>4</v>
      </c>
      <c r="T213" s="25">
        <v>36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0</v>
      </c>
      <c r="Q214" s="25">
        <v>3</v>
      </c>
      <c r="R214" s="25">
        <v>2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0</v>
      </c>
      <c r="T215" s="25">
        <v>3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3</v>
      </c>
      <c r="N217" s="25">
        <v>1</v>
      </c>
      <c r="O217" s="26">
        <v>0</v>
      </c>
      <c r="P217" s="25">
        <v>2</v>
      </c>
      <c r="Q217" s="25">
        <v>5</v>
      </c>
      <c r="R217" s="25">
        <v>0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0</v>
      </c>
      <c r="M218" s="25">
        <v>0</v>
      </c>
      <c r="N218" s="25">
        <v>1</v>
      </c>
      <c r="O218" s="26">
        <v>0</v>
      </c>
      <c r="P218" s="25">
        <v>1</v>
      </c>
      <c r="Q218" s="25">
        <v>4</v>
      </c>
      <c r="R218" s="25">
        <v>0</v>
      </c>
      <c r="S218" s="26">
        <v>2</v>
      </c>
      <c r="T218" s="25">
        <v>2</v>
      </c>
      <c r="U218" s="25">
        <v>3</v>
      </c>
      <c r="V218" s="25">
        <v>3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2</v>
      </c>
      <c r="L219" s="25">
        <v>2</v>
      </c>
      <c r="M219" s="25">
        <v>2</v>
      </c>
      <c r="N219" s="25">
        <v>1</v>
      </c>
      <c r="O219" s="26">
        <v>0</v>
      </c>
      <c r="P219" s="25">
        <v>1</v>
      </c>
      <c r="Q219" s="25">
        <v>2</v>
      </c>
      <c r="R219" s="25">
        <v>3</v>
      </c>
      <c r="S219" s="26">
        <v>3</v>
      </c>
      <c r="T219" s="25">
        <v>9</v>
      </c>
      <c r="U219" s="25">
        <v>1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4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2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4</v>
      </c>
      <c r="M221" s="25">
        <v>5</v>
      </c>
      <c r="N221" s="25">
        <v>2</v>
      </c>
      <c r="O221" s="26">
        <v>0</v>
      </c>
      <c r="P221" s="25">
        <v>6</v>
      </c>
      <c r="Q221" s="25">
        <v>27</v>
      </c>
      <c r="R221" s="25">
        <v>4</v>
      </c>
      <c r="S221" s="26">
        <v>9</v>
      </c>
      <c r="T221" s="25">
        <v>97</v>
      </c>
      <c r="U221" s="25">
        <v>101</v>
      </c>
      <c r="V221" s="25">
        <v>48</v>
      </c>
      <c r="W221" s="17">
        <v>3</v>
      </c>
      <c r="X221" s="17">
        <v>3</v>
      </c>
      <c r="Y221" s="25">
        <v>0</v>
      </c>
      <c r="Z221" s="25">
        <v>11</v>
      </c>
      <c r="AA221" s="25">
        <v>4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4</v>
      </c>
      <c r="W222" s="17">
        <v>1</v>
      </c>
      <c r="X222" s="17">
        <v>1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12</v>
      </c>
      <c r="L223" s="25">
        <v>11</v>
      </c>
      <c r="M223" s="25">
        <v>15</v>
      </c>
      <c r="N223" s="25">
        <v>16</v>
      </c>
      <c r="O223" s="26">
        <v>1</v>
      </c>
      <c r="P223" s="25">
        <v>16</v>
      </c>
      <c r="Q223" s="25">
        <v>42</v>
      </c>
      <c r="R223" s="25">
        <v>33</v>
      </c>
      <c r="S223" s="26">
        <v>23</v>
      </c>
      <c r="T223" s="25">
        <v>175</v>
      </c>
      <c r="U223" s="25">
        <v>175</v>
      </c>
      <c r="V223" s="25">
        <v>43</v>
      </c>
      <c r="W223" s="17">
        <v>0</v>
      </c>
      <c r="X223" s="17">
        <v>0</v>
      </c>
      <c r="Y223" s="25">
        <v>0</v>
      </c>
      <c r="Z223" s="25">
        <v>3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3</v>
      </c>
      <c r="L224" s="25">
        <v>1</v>
      </c>
      <c r="M224" s="25">
        <v>2</v>
      </c>
      <c r="N224" s="25">
        <v>3</v>
      </c>
      <c r="O224" s="26">
        <v>0</v>
      </c>
      <c r="P224" s="25">
        <v>4</v>
      </c>
      <c r="Q224" s="25">
        <v>3</v>
      </c>
      <c r="R224" s="25">
        <v>5</v>
      </c>
      <c r="S224" s="26">
        <v>4</v>
      </c>
      <c r="T224" s="25">
        <v>19</v>
      </c>
      <c r="U224" s="25">
        <v>0</v>
      </c>
      <c r="V224" s="25">
        <v>0</v>
      </c>
      <c r="W224" s="17">
        <v>0</v>
      </c>
      <c r="X224" s="17">
        <v>0</v>
      </c>
      <c r="Y224" s="25">
        <v>2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3</v>
      </c>
      <c r="L225" s="25">
        <v>1</v>
      </c>
      <c r="M225" s="25">
        <v>1</v>
      </c>
      <c r="N225" s="25">
        <v>2</v>
      </c>
      <c r="O225" s="26">
        <v>0</v>
      </c>
      <c r="P225" s="25">
        <v>0</v>
      </c>
      <c r="Q225" s="25">
        <v>2</v>
      </c>
      <c r="R225" s="25">
        <v>1</v>
      </c>
      <c r="S225" s="26">
        <v>4</v>
      </c>
      <c r="T225" s="25">
        <v>4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31</v>
      </c>
      <c r="K227" s="17">
        <v>24</v>
      </c>
      <c r="L227" s="25">
        <v>15</v>
      </c>
      <c r="M227" s="25">
        <v>12</v>
      </c>
      <c r="N227" s="25">
        <v>15</v>
      </c>
      <c r="O227" s="26">
        <v>1</v>
      </c>
      <c r="P227" s="25">
        <v>22</v>
      </c>
      <c r="Q227" s="25">
        <v>60</v>
      </c>
      <c r="R227" s="25">
        <v>30</v>
      </c>
      <c r="S227" s="26">
        <v>133</v>
      </c>
      <c r="T227" s="25">
        <v>178</v>
      </c>
      <c r="U227" s="25">
        <v>65</v>
      </c>
      <c r="V227" s="25">
        <v>28</v>
      </c>
      <c r="W227" s="17">
        <v>11</v>
      </c>
      <c r="X227" s="17">
        <v>11</v>
      </c>
      <c r="Y227" s="25">
        <v>0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7</v>
      </c>
      <c r="S228" s="26">
        <v>2</v>
      </c>
      <c r="T228" s="25">
        <v>17</v>
      </c>
      <c r="U228" s="25">
        <v>2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4</v>
      </c>
      <c r="S229" s="26">
        <v>1</v>
      </c>
      <c r="T229" s="25">
        <v>7</v>
      </c>
      <c r="U229" s="25">
        <v>2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0</v>
      </c>
      <c r="L230" s="25">
        <v>1</v>
      </c>
      <c r="M230" s="25">
        <v>1</v>
      </c>
      <c r="N230" s="25">
        <v>1</v>
      </c>
      <c r="O230" s="26">
        <v>0</v>
      </c>
      <c r="P230" s="25">
        <v>0</v>
      </c>
      <c r="Q230" s="25">
        <v>5</v>
      </c>
      <c r="R230" s="25">
        <v>3</v>
      </c>
      <c r="S230" s="26">
        <v>6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12</v>
      </c>
      <c r="R231" s="25">
        <v>5</v>
      </c>
      <c r="S231" s="26">
        <v>0</v>
      </c>
      <c r="T231" s="25">
        <v>7</v>
      </c>
      <c r="U231" s="25">
        <v>1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2</v>
      </c>
      <c r="Q232" s="25">
        <v>1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32</v>
      </c>
      <c r="L233" s="25">
        <v>16</v>
      </c>
      <c r="M233" s="25">
        <v>17</v>
      </c>
      <c r="N233" s="25">
        <v>9</v>
      </c>
      <c r="O233" s="26">
        <v>0</v>
      </c>
      <c r="P233" s="25">
        <v>22</v>
      </c>
      <c r="Q233" s="25">
        <v>78</v>
      </c>
      <c r="R233" s="25">
        <v>46</v>
      </c>
      <c r="S233" s="26">
        <v>31</v>
      </c>
      <c r="T233" s="25">
        <v>57</v>
      </c>
      <c r="U233" s="25">
        <v>33</v>
      </c>
      <c r="V233" s="25">
        <v>49</v>
      </c>
      <c r="W233" s="17">
        <v>0</v>
      </c>
      <c r="X233" s="17">
        <v>0</v>
      </c>
      <c r="Y233" s="25">
        <v>2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2</v>
      </c>
      <c r="N234" s="25">
        <v>3</v>
      </c>
      <c r="O234" s="26">
        <v>0</v>
      </c>
      <c r="P234" s="25">
        <v>3</v>
      </c>
      <c r="Q234" s="25">
        <v>17</v>
      </c>
      <c r="R234" s="25">
        <v>7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4</v>
      </c>
      <c r="M235" s="25">
        <v>6</v>
      </c>
      <c r="N235" s="25">
        <v>1</v>
      </c>
      <c r="O235" s="26">
        <v>0</v>
      </c>
      <c r="P235" s="25">
        <v>1</v>
      </c>
      <c r="Q235" s="25">
        <v>17</v>
      </c>
      <c r="R235" s="25">
        <v>13</v>
      </c>
      <c r="S235" s="26">
        <v>0</v>
      </c>
      <c r="T235" s="25">
        <v>1</v>
      </c>
      <c r="U235" s="25">
        <v>8</v>
      </c>
      <c r="V235" s="25">
        <v>3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1</v>
      </c>
      <c r="O236" s="26">
        <v>0</v>
      </c>
      <c r="P236" s="25">
        <v>6</v>
      </c>
      <c r="Q236" s="25">
        <v>10</v>
      </c>
      <c r="R236" s="25">
        <v>3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5</v>
      </c>
      <c r="L238" s="25">
        <v>5</v>
      </c>
      <c r="M238" s="25">
        <v>3</v>
      </c>
      <c r="N238" s="25">
        <v>8</v>
      </c>
      <c r="O238" s="26">
        <v>0</v>
      </c>
      <c r="P238" s="25">
        <v>4</v>
      </c>
      <c r="Q238" s="25">
        <v>19</v>
      </c>
      <c r="R238" s="25">
        <v>15</v>
      </c>
      <c r="S238" s="26">
        <v>9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4</v>
      </c>
      <c r="L239" s="25">
        <v>2</v>
      </c>
      <c r="M239" s="25">
        <v>3</v>
      </c>
      <c r="N239" s="25">
        <v>2</v>
      </c>
      <c r="O239" s="26">
        <v>0</v>
      </c>
      <c r="P239" s="25">
        <v>8</v>
      </c>
      <c r="Q239" s="25">
        <v>10</v>
      </c>
      <c r="R239" s="25">
        <v>13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4</v>
      </c>
      <c r="L240" s="25">
        <v>2</v>
      </c>
      <c r="M240" s="25">
        <v>0</v>
      </c>
      <c r="N240" s="25">
        <v>0</v>
      </c>
      <c r="O240" s="26">
        <v>0</v>
      </c>
      <c r="P240" s="25">
        <v>4</v>
      </c>
      <c r="Q240" s="25">
        <v>13</v>
      </c>
      <c r="R240" s="25">
        <v>16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0</v>
      </c>
      <c r="S241" s="26">
        <v>0</v>
      </c>
      <c r="T241" s="25">
        <v>15</v>
      </c>
      <c r="U241" s="25">
        <v>11</v>
      </c>
      <c r="V241" s="25">
        <v>17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3</v>
      </c>
      <c r="L242" s="25">
        <v>1</v>
      </c>
      <c r="M242" s="25">
        <v>0</v>
      </c>
      <c r="N242" s="25">
        <v>0</v>
      </c>
      <c r="O242" s="26">
        <v>0</v>
      </c>
      <c r="P242" s="25">
        <v>3</v>
      </c>
      <c r="Q242" s="25">
        <v>12</v>
      </c>
      <c r="R242" s="25">
        <v>2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4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13</v>
      </c>
      <c r="L244" s="25">
        <v>9</v>
      </c>
      <c r="M244" s="25">
        <v>3</v>
      </c>
      <c r="N244" s="25">
        <v>5</v>
      </c>
      <c r="O244" s="26">
        <v>3</v>
      </c>
      <c r="P244" s="25">
        <v>21</v>
      </c>
      <c r="Q244" s="25">
        <v>32</v>
      </c>
      <c r="R244" s="25">
        <v>10</v>
      </c>
      <c r="S244" s="26">
        <v>4</v>
      </c>
      <c r="T244" s="25">
        <v>20</v>
      </c>
      <c r="U244" s="25">
        <v>18</v>
      </c>
      <c r="V244" s="25">
        <v>13</v>
      </c>
      <c r="W244" s="17">
        <v>0</v>
      </c>
      <c r="X244" s="17">
        <v>11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1</v>
      </c>
      <c r="O245" s="26">
        <v>0</v>
      </c>
      <c r="P245" s="25">
        <v>0</v>
      </c>
      <c r="Q245" s="25">
        <v>6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4</v>
      </c>
      <c r="R246" s="25">
        <v>1</v>
      </c>
      <c r="S246" s="26">
        <v>1</v>
      </c>
      <c r="T246" s="25">
        <v>2</v>
      </c>
      <c r="U246" s="25">
        <v>2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2</v>
      </c>
      <c r="O247" s="26">
        <v>0</v>
      </c>
      <c r="P247" s="25">
        <v>3</v>
      </c>
      <c r="Q247" s="25">
        <v>6</v>
      </c>
      <c r="R247" s="25">
        <v>8</v>
      </c>
      <c r="S247" s="26">
        <v>0</v>
      </c>
      <c r="T247" s="25">
        <v>1</v>
      </c>
      <c r="U247" s="25">
        <v>4</v>
      </c>
      <c r="V247" s="25">
        <v>4</v>
      </c>
      <c r="W247" s="17">
        <v>0</v>
      </c>
      <c r="X247" s="17">
        <v>0</v>
      </c>
      <c r="Y247" s="25">
        <v>1</v>
      </c>
      <c r="Z247" s="25">
        <v>1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1</v>
      </c>
      <c r="M248" s="25">
        <v>4</v>
      </c>
      <c r="N248" s="25">
        <v>1</v>
      </c>
      <c r="O248" s="26">
        <v>0</v>
      </c>
      <c r="P248" s="25">
        <v>1</v>
      </c>
      <c r="Q248" s="25">
        <v>0</v>
      </c>
      <c r="R248" s="25">
        <v>3</v>
      </c>
      <c r="S248" s="26">
        <v>0</v>
      </c>
      <c r="T248" s="25">
        <v>1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1</v>
      </c>
      <c r="L249" s="25">
        <v>4</v>
      </c>
      <c r="M249" s="25">
        <v>4</v>
      </c>
      <c r="N249" s="25">
        <v>3</v>
      </c>
      <c r="O249" s="26">
        <v>0</v>
      </c>
      <c r="P249" s="25">
        <v>7</v>
      </c>
      <c r="Q249" s="25">
        <v>10</v>
      </c>
      <c r="R249" s="25">
        <v>11</v>
      </c>
      <c r="S249" s="26">
        <v>2</v>
      </c>
      <c r="T249" s="25">
        <v>10</v>
      </c>
      <c r="U249" s="25">
        <v>16</v>
      </c>
      <c r="V249" s="25">
        <v>23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0</v>
      </c>
      <c r="M250" s="25">
        <v>1</v>
      </c>
      <c r="N250" s="25">
        <v>0</v>
      </c>
      <c r="O250" s="26">
        <v>0</v>
      </c>
      <c r="P250" s="25">
        <v>4</v>
      </c>
      <c r="Q250" s="25">
        <v>5</v>
      </c>
      <c r="R250" s="25">
        <v>2</v>
      </c>
      <c r="S250" s="26">
        <v>0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4</v>
      </c>
      <c r="M252" s="25">
        <v>0</v>
      </c>
      <c r="N252" s="25">
        <v>0</v>
      </c>
      <c r="O252" s="26">
        <v>0</v>
      </c>
      <c r="P252" s="25">
        <v>4</v>
      </c>
      <c r="Q252" s="25">
        <v>1</v>
      </c>
      <c r="R252" s="25">
        <v>5</v>
      </c>
      <c r="S252" s="26">
        <v>1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1</v>
      </c>
      <c r="M253" s="25">
        <v>1</v>
      </c>
      <c r="N253" s="25">
        <v>1</v>
      </c>
      <c r="O253" s="26">
        <v>0</v>
      </c>
      <c r="P253" s="25">
        <v>0</v>
      </c>
      <c r="Q253" s="25">
        <v>3</v>
      </c>
      <c r="R253" s="25">
        <v>3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1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18</v>
      </c>
      <c r="U254" s="25">
        <v>20</v>
      </c>
      <c r="V254" s="25">
        <v>49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2</v>
      </c>
      <c r="M255" s="25">
        <v>4</v>
      </c>
      <c r="N255" s="25">
        <v>3</v>
      </c>
      <c r="O255" s="26">
        <v>0</v>
      </c>
      <c r="P255" s="25">
        <v>6</v>
      </c>
      <c r="Q255" s="25">
        <v>5</v>
      </c>
      <c r="R255" s="25">
        <v>5</v>
      </c>
      <c r="S255" s="26">
        <v>0</v>
      </c>
      <c r="T255" s="25">
        <v>1</v>
      </c>
      <c r="U255" s="25">
        <v>7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11</v>
      </c>
      <c r="K256" s="17">
        <v>10</v>
      </c>
      <c r="L256" s="25">
        <v>2</v>
      </c>
      <c r="M256" s="25">
        <v>2</v>
      </c>
      <c r="N256" s="25">
        <v>0</v>
      </c>
      <c r="O256" s="26">
        <v>0</v>
      </c>
      <c r="P256" s="25">
        <v>4</v>
      </c>
      <c r="Q256" s="25">
        <v>12</v>
      </c>
      <c r="R256" s="25">
        <v>4</v>
      </c>
      <c r="S256" s="26">
        <v>4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2</v>
      </c>
      <c r="L258" s="25">
        <v>2</v>
      </c>
      <c r="M258" s="25">
        <v>1</v>
      </c>
      <c r="N258" s="25">
        <v>1</v>
      </c>
      <c r="O258" s="26">
        <v>0</v>
      </c>
      <c r="P258" s="25">
        <v>6</v>
      </c>
      <c r="Q258" s="25">
        <v>16</v>
      </c>
      <c r="R258" s="25">
        <v>6</v>
      </c>
      <c r="S258" s="26">
        <v>0</v>
      </c>
      <c r="T258" s="25">
        <v>3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2</v>
      </c>
      <c r="V259" s="25">
        <v>5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2</v>
      </c>
      <c r="M260" s="25">
        <v>4</v>
      </c>
      <c r="N260" s="25">
        <v>7</v>
      </c>
      <c r="O260" s="26">
        <v>0</v>
      </c>
      <c r="P260" s="25">
        <v>4</v>
      </c>
      <c r="Q260" s="25">
        <v>8</v>
      </c>
      <c r="R260" s="25">
        <v>11</v>
      </c>
      <c r="S260" s="26">
        <v>0</v>
      </c>
      <c r="T260" s="25">
        <v>0</v>
      </c>
      <c r="U260" s="25">
        <v>0</v>
      </c>
      <c r="V260" s="25">
        <v>1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0</v>
      </c>
      <c r="Q261" s="25">
        <v>7</v>
      </c>
      <c r="R261" s="25">
        <v>3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3</v>
      </c>
      <c r="N262" s="25">
        <v>0</v>
      </c>
      <c r="O262" s="26">
        <v>0</v>
      </c>
      <c r="P262" s="25">
        <v>2</v>
      </c>
      <c r="Q262" s="25">
        <v>2</v>
      </c>
      <c r="R262" s="25">
        <v>2</v>
      </c>
      <c r="S262" s="26">
        <v>0</v>
      </c>
      <c r="T262" s="25">
        <v>1</v>
      </c>
      <c r="U262" s="25">
        <v>1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1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2</v>
      </c>
      <c r="L264" s="25">
        <v>1</v>
      </c>
      <c r="M264" s="25">
        <v>1</v>
      </c>
      <c r="N264" s="25">
        <v>0</v>
      </c>
      <c r="O264" s="26">
        <v>0</v>
      </c>
      <c r="P264" s="25">
        <v>4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5</v>
      </c>
      <c r="L266" s="25">
        <v>5</v>
      </c>
      <c r="M266" s="25">
        <v>2</v>
      </c>
      <c r="N266" s="25">
        <v>3</v>
      </c>
      <c r="O266" s="26">
        <v>0</v>
      </c>
      <c r="P266" s="25">
        <v>20</v>
      </c>
      <c r="Q266" s="25">
        <v>18</v>
      </c>
      <c r="R266" s="25">
        <v>10</v>
      </c>
      <c r="S266" s="26">
        <v>2</v>
      </c>
      <c r="T266" s="25">
        <v>34</v>
      </c>
      <c r="U266" s="25">
        <v>28</v>
      </c>
      <c r="V266" s="25">
        <v>15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1</v>
      </c>
      <c r="N267" s="25">
        <v>2</v>
      </c>
      <c r="O267" s="26">
        <v>0</v>
      </c>
      <c r="P267" s="25">
        <v>0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1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18</v>
      </c>
      <c r="L269" s="25">
        <v>13</v>
      </c>
      <c r="M269" s="25">
        <v>2</v>
      </c>
      <c r="N269" s="25">
        <v>7</v>
      </c>
      <c r="O269" s="26">
        <v>3</v>
      </c>
      <c r="P269" s="25">
        <v>20</v>
      </c>
      <c r="Q269" s="25">
        <v>21</v>
      </c>
      <c r="R269" s="25">
        <v>14</v>
      </c>
      <c r="S269" s="26">
        <v>13</v>
      </c>
      <c r="T269" s="25">
        <v>67</v>
      </c>
      <c r="U269" s="25">
        <v>78</v>
      </c>
      <c r="V269" s="25">
        <v>81</v>
      </c>
      <c r="W269" s="17">
        <v>0</v>
      </c>
      <c r="X269" s="17">
        <v>9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3</v>
      </c>
      <c r="K271" s="17">
        <v>2</v>
      </c>
      <c r="L271" s="25">
        <v>0</v>
      </c>
      <c r="M271" s="25">
        <v>0</v>
      </c>
      <c r="N271" s="25">
        <v>0</v>
      </c>
      <c r="O271" s="26">
        <v>0</v>
      </c>
      <c r="P271" s="25">
        <v>1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12</v>
      </c>
      <c r="L272" s="25">
        <v>14</v>
      </c>
      <c r="M272" s="25">
        <v>6</v>
      </c>
      <c r="N272" s="25">
        <v>5</v>
      </c>
      <c r="O272" s="26">
        <v>0</v>
      </c>
      <c r="P272" s="25">
        <v>12</v>
      </c>
      <c r="Q272" s="25">
        <v>26</v>
      </c>
      <c r="R272" s="25">
        <v>15</v>
      </c>
      <c r="S272" s="26">
        <v>27</v>
      </c>
      <c r="T272" s="25">
        <v>63</v>
      </c>
      <c r="U272" s="25">
        <v>60</v>
      </c>
      <c r="V272" s="25">
        <v>40</v>
      </c>
      <c r="W272" s="17">
        <v>0</v>
      </c>
      <c r="X272" s="17">
        <v>5</v>
      </c>
      <c r="Y272" s="25">
        <v>0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5</v>
      </c>
      <c r="S273" s="26">
        <v>1</v>
      </c>
      <c r="T273" s="25">
        <v>2</v>
      </c>
      <c r="U273" s="25">
        <v>1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1</v>
      </c>
      <c r="M275" s="25">
        <v>2</v>
      </c>
      <c r="N275" s="25">
        <v>1</v>
      </c>
      <c r="O275" s="26">
        <v>0</v>
      </c>
      <c r="P275" s="25">
        <v>1</v>
      </c>
      <c r="Q275" s="25">
        <v>1</v>
      </c>
      <c r="R275" s="25">
        <v>2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2</v>
      </c>
      <c r="R276" s="25">
        <v>4</v>
      </c>
      <c r="S276" s="26">
        <v>0</v>
      </c>
      <c r="T276" s="25">
        <v>0</v>
      </c>
      <c r="U276" s="25">
        <v>2</v>
      </c>
      <c r="V276" s="25">
        <v>2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5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0</v>
      </c>
      <c r="M278" s="25">
        <v>1</v>
      </c>
      <c r="N278" s="25">
        <v>0</v>
      </c>
      <c r="O278" s="26">
        <v>0</v>
      </c>
      <c r="P278" s="25">
        <v>1</v>
      </c>
      <c r="Q278" s="25">
        <v>7</v>
      </c>
      <c r="R278" s="25">
        <v>2</v>
      </c>
      <c r="S278" s="26">
        <v>0</v>
      </c>
      <c r="T278" s="25">
        <v>0</v>
      </c>
      <c r="U278" s="25">
        <v>6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4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1</v>
      </c>
      <c r="M280" s="25">
        <v>2</v>
      </c>
      <c r="N280" s="25">
        <v>1</v>
      </c>
      <c r="O280" s="26">
        <v>0</v>
      </c>
      <c r="P280" s="25">
        <v>1</v>
      </c>
      <c r="Q280" s="25">
        <v>4</v>
      </c>
      <c r="R280" s="25">
        <v>5</v>
      </c>
      <c r="S280" s="26">
        <v>0</v>
      </c>
      <c r="T280" s="25">
        <v>11</v>
      </c>
      <c r="U280" s="25">
        <v>5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2</v>
      </c>
      <c r="L281" s="25">
        <v>2</v>
      </c>
      <c r="M281" s="25">
        <v>0</v>
      </c>
      <c r="N281" s="25">
        <v>2</v>
      </c>
      <c r="O281" s="26">
        <v>0</v>
      </c>
      <c r="P281" s="25">
        <v>2</v>
      </c>
      <c r="Q281" s="25">
        <v>5</v>
      </c>
      <c r="R281" s="25">
        <v>2</v>
      </c>
      <c r="S281" s="26">
        <v>0</v>
      </c>
      <c r="T281" s="25">
        <v>18</v>
      </c>
      <c r="U281" s="25">
        <v>14</v>
      </c>
      <c r="V281" s="25">
        <v>8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5</v>
      </c>
      <c r="L282" s="25">
        <v>4</v>
      </c>
      <c r="M282" s="25">
        <v>1</v>
      </c>
      <c r="N282" s="25">
        <v>0</v>
      </c>
      <c r="O282" s="26">
        <v>0</v>
      </c>
      <c r="P282" s="25">
        <v>2</v>
      </c>
      <c r="Q282" s="25">
        <v>11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1</v>
      </c>
      <c r="S283" s="26">
        <v>0</v>
      </c>
      <c r="T283" s="25">
        <v>4</v>
      </c>
      <c r="U283" s="25">
        <v>6</v>
      </c>
      <c r="V283" s="25">
        <v>1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6</v>
      </c>
      <c r="K285" s="17">
        <v>2</v>
      </c>
      <c r="L285" s="25">
        <v>2</v>
      </c>
      <c r="M285" s="25">
        <v>2</v>
      </c>
      <c r="N285" s="25">
        <v>2</v>
      </c>
      <c r="O285" s="26">
        <v>0</v>
      </c>
      <c r="P285" s="25">
        <v>3</v>
      </c>
      <c r="Q285" s="25">
        <v>4</v>
      </c>
      <c r="R285" s="25">
        <v>5</v>
      </c>
      <c r="S285" s="26">
        <v>1</v>
      </c>
      <c r="T285" s="25">
        <v>2</v>
      </c>
      <c r="U285" s="25">
        <v>2</v>
      </c>
      <c r="V285" s="25">
        <v>2</v>
      </c>
      <c r="W285" s="17">
        <v>1</v>
      </c>
      <c r="X285" s="17">
        <v>1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2</v>
      </c>
      <c r="Q286" s="25">
        <v>1</v>
      </c>
      <c r="R286" s="25">
        <v>3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0</v>
      </c>
      <c r="M287" s="25">
        <v>0</v>
      </c>
      <c r="N287" s="25">
        <v>2</v>
      </c>
      <c r="O287" s="26">
        <v>0</v>
      </c>
      <c r="P287" s="25">
        <v>3</v>
      </c>
      <c r="Q287" s="25">
        <v>7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2</v>
      </c>
      <c r="X287" s="17">
        <v>3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2</v>
      </c>
      <c r="M288" s="25">
        <v>1</v>
      </c>
      <c r="N288" s="25">
        <v>3</v>
      </c>
      <c r="O288" s="26">
        <v>0</v>
      </c>
      <c r="P288" s="25">
        <v>5</v>
      </c>
      <c r="Q288" s="25">
        <v>11</v>
      </c>
      <c r="R288" s="25">
        <v>4</v>
      </c>
      <c r="S288" s="26">
        <v>0</v>
      </c>
      <c r="T288" s="25">
        <v>22</v>
      </c>
      <c r="U288" s="25">
        <v>14</v>
      </c>
      <c r="V288" s="25">
        <v>24</v>
      </c>
      <c r="W288" s="17">
        <v>3</v>
      </c>
      <c r="X288" s="17">
        <v>0</v>
      </c>
      <c r="Y288" s="25">
        <v>1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0</v>
      </c>
      <c r="R293" s="25">
        <v>3</v>
      </c>
      <c r="S293" s="26">
        <v>0</v>
      </c>
      <c r="T293" s="25">
        <v>2</v>
      </c>
      <c r="U293" s="25">
        <v>7</v>
      </c>
      <c r="V293" s="25">
        <v>5</v>
      </c>
      <c r="W293" s="17">
        <v>0</v>
      </c>
      <c r="X293" s="17">
        <v>0</v>
      </c>
      <c r="Y293" s="25">
        <v>0</v>
      </c>
      <c r="Z293" s="25">
        <v>4</v>
      </c>
      <c r="AA293" s="25">
        <v>1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1</v>
      </c>
      <c r="Q294" s="25">
        <v>3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3</v>
      </c>
      <c r="L296" s="25">
        <v>1</v>
      </c>
      <c r="M296" s="25">
        <v>1</v>
      </c>
      <c r="N296" s="25">
        <v>2</v>
      </c>
      <c r="O296" s="26">
        <v>0</v>
      </c>
      <c r="P296" s="25">
        <v>0</v>
      </c>
      <c r="Q296" s="25">
        <v>7</v>
      </c>
      <c r="R296" s="25">
        <v>4</v>
      </c>
      <c r="S296" s="26">
        <v>6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1</v>
      </c>
      <c r="M297" s="25">
        <v>3</v>
      </c>
      <c r="N297" s="25">
        <v>0</v>
      </c>
      <c r="O297" s="26">
        <v>0</v>
      </c>
      <c r="P297" s="25">
        <v>1</v>
      </c>
      <c r="Q297" s="25">
        <v>1</v>
      </c>
      <c r="R297" s="25">
        <v>0</v>
      </c>
      <c r="S297" s="26">
        <v>4</v>
      </c>
      <c r="T297" s="25">
        <v>5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1</v>
      </c>
      <c r="M298" s="25">
        <v>0</v>
      </c>
      <c r="N298" s="25">
        <v>2</v>
      </c>
      <c r="O298" s="26">
        <v>0</v>
      </c>
      <c r="P298" s="25">
        <v>1</v>
      </c>
      <c r="Q298" s="25">
        <v>6</v>
      </c>
      <c r="R298" s="25">
        <v>7</v>
      </c>
      <c r="S298" s="26">
        <v>8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5</v>
      </c>
      <c r="L299" s="25">
        <v>4</v>
      </c>
      <c r="M299" s="25">
        <v>5</v>
      </c>
      <c r="N299" s="25">
        <v>2</v>
      </c>
      <c r="O299" s="26">
        <v>0</v>
      </c>
      <c r="P299" s="25">
        <v>3</v>
      </c>
      <c r="Q299" s="25">
        <v>4</v>
      </c>
      <c r="R299" s="25">
        <v>5</v>
      </c>
      <c r="S299" s="26">
        <v>4</v>
      </c>
      <c r="T299" s="25">
        <v>15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5</v>
      </c>
      <c r="M300" s="25">
        <v>7</v>
      </c>
      <c r="N300" s="25">
        <v>3</v>
      </c>
      <c r="O300" s="26">
        <v>0</v>
      </c>
      <c r="P300" s="25">
        <v>3</v>
      </c>
      <c r="Q300" s="25">
        <v>25</v>
      </c>
      <c r="R300" s="25">
        <v>10</v>
      </c>
      <c r="S300" s="26">
        <v>6</v>
      </c>
      <c r="T300" s="25">
        <v>26</v>
      </c>
      <c r="U300" s="25">
        <v>6</v>
      </c>
      <c r="V300" s="25">
        <v>4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3</v>
      </c>
      <c r="L301" s="25">
        <v>2</v>
      </c>
      <c r="M301" s="25">
        <v>3</v>
      </c>
      <c r="N301" s="25">
        <v>0</v>
      </c>
      <c r="O301" s="26">
        <v>0</v>
      </c>
      <c r="P301" s="25">
        <v>1</v>
      </c>
      <c r="Q301" s="25">
        <v>6</v>
      </c>
      <c r="R301" s="25">
        <v>4</v>
      </c>
      <c r="S301" s="26">
        <v>2</v>
      </c>
      <c r="T301" s="25">
        <v>6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1</v>
      </c>
      <c r="P302" s="25">
        <v>1</v>
      </c>
      <c r="Q302" s="25">
        <v>6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4</v>
      </c>
      <c r="M303" s="25">
        <v>3</v>
      </c>
      <c r="N303" s="25">
        <v>9</v>
      </c>
      <c r="O303" s="26">
        <v>0</v>
      </c>
      <c r="P303" s="25">
        <v>6</v>
      </c>
      <c r="Q303" s="25">
        <v>9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1</v>
      </c>
      <c r="M304" s="25">
        <v>2</v>
      </c>
      <c r="N304" s="25">
        <v>1</v>
      </c>
      <c r="O304" s="26">
        <v>0</v>
      </c>
      <c r="P304" s="25">
        <v>3</v>
      </c>
      <c r="Q304" s="25">
        <v>10</v>
      </c>
      <c r="R304" s="25">
        <v>6</v>
      </c>
      <c r="S304" s="26">
        <v>0</v>
      </c>
      <c r="T304" s="25">
        <v>1</v>
      </c>
      <c r="U304" s="25">
        <v>2</v>
      </c>
      <c r="V304" s="25">
        <v>0</v>
      </c>
      <c r="W304" s="17">
        <v>0</v>
      </c>
      <c r="X304" s="17">
        <v>1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1</v>
      </c>
      <c r="R305" s="25">
        <v>0</v>
      </c>
      <c r="S305" s="26">
        <v>0</v>
      </c>
      <c r="T305" s="25">
        <v>2</v>
      </c>
      <c r="U305" s="25">
        <v>2</v>
      </c>
      <c r="V305" s="25">
        <v>1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1</v>
      </c>
      <c r="L306" s="25">
        <v>5</v>
      </c>
      <c r="M306" s="25">
        <v>4</v>
      </c>
      <c r="N306" s="25">
        <v>4</v>
      </c>
      <c r="O306" s="26">
        <v>0</v>
      </c>
      <c r="P306" s="25">
        <v>2</v>
      </c>
      <c r="Q306" s="25">
        <v>11</v>
      </c>
      <c r="R306" s="25">
        <v>5</v>
      </c>
      <c r="S306" s="26">
        <v>1</v>
      </c>
      <c r="T306" s="25">
        <v>71</v>
      </c>
      <c r="U306" s="25">
        <v>12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2</v>
      </c>
      <c r="N307" s="25">
        <v>0</v>
      </c>
      <c r="O307" s="26">
        <v>0</v>
      </c>
      <c r="P307" s="25">
        <v>3</v>
      </c>
      <c r="Q307" s="25">
        <v>5</v>
      </c>
      <c r="R307" s="25">
        <v>3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3</v>
      </c>
      <c r="N308" s="25">
        <v>0</v>
      </c>
      <c r="O308" s="26">
        <v>0</v>
      </c>
      <c r="P308" s="25">
        <v>1</v>
      </c>
      <c r="Q308" s="25">
        <v>1</v>
      </c>
      <c r="R308" s="25">
        <v>2</v>
      </c>
      <c r="S308" s="26">
        <v>0</v>
      </c>
      <c r="T308" s="25">
        <v>1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6</v>
      </c>
      <c r="L309" s="25">
        <v>5</v>
      </c>
      <c r="M309" s="25">
        <v>9</v>
      </c>
      <c r="N309" s="25">
        <v>5</v>
      </c>
      <c r="O309" s="26">
        <v>1</v>
      </c>
      <c r="P309" s="25">
        <v>13</v>
      </c>
      <c r="Q309" s="25">
        <v>41</v>
      </c>
      <c r="R309" s="25">
        <v>33</v>
      </c>
      <c r="S309" s="26">
        <v>13</v>
      </c>
      <c r="T309" s="25">
        <v>80</v>
      </c>
      <c r="U309" s="25">
        <v>70</v>
      </c>
      <c r="V309" s="25">
        <v>43</v>
      </c>
      <c r="W309" s="17">
        <v>0</v>
      </c>
      <c r="X309" s="17">
        <v>13</v>
      </c>
      <c r="Y309" s="25">
        <v>0</v>
      </c>
      <c r="Z309" s="25">
        <v>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4</v>
      </c>
      <c r="M310" s="25">
        <v>4</v>
      </c>
      <c r="N310" s="25">
        <v>6</v>
      </c>
      <c r="O310" s="26">
        <v>2</v>
      </c>
      <c r="P310" s="25">
        <v>6</v>
      </c>
      <c r="Q310" s="25">
        <v>18</v>
      </c>
      <c r="R310" s="25">
        <v>8</v>
      </c>
      <c r="S310" s="26">
        <v>4</v>
      </c>
      <c r="T310" s="25">
        <v>20</v>
      </c>
      <c r="U310" s="25">
        <v>7</v>
      </c>
      <c r="V310" s="25">
        <v>3</v>
      </c>
      <c r="W310" s="17">
        <v>16</v>
      </c>
      <c r="X310" s="17">
        <v>16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3</v>
      </c>
      <c r="N311" s="25">
        <v>3</v>
      </c>
      <c r="O311" s="26">
        <v>0</v>
      </c>
      <c r="P311" s="25">
        <v>0</v>
      </c>
      <c r="Q311" s="25">
        <v>3</v>
      </c>
      <c r="R311" s="25">
        <v>4</v>
      </c>
      <c r="S311" s="26">
        <v>1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2</v>
      </c>
      <c r="M313" s="25">
        <v>2</v>
      </c>
      <c r="N313" s="25">
        <v>3</v>
      </c>
      <c r="O313" s="26">
        <v>0</v>
      </c>
      <c r="P313" s="25">
        <v>1</v>
      </c>
      <c r="Q313" s="25">
        <v>3</v>
      </c>
      <c r="R313" s="25">
        <v>4</v>
      </c>
      <c r="S313" s="26">
        <v>0</v>
      </c>
      <c r="T313" s="25">
        <v>0</v>
      </c>
      <c r="U313" s="25">
        <v>0</v>
      </c>
      <c r="V313" s="25">
        <v>0</v>
      </c>
      <c r="W313" s="17">
        <v>1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6</v>
      </c>
      <c r="R314" s="25">
        <v>4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2</v>
      </c>
      <c r="O315" s="26">
        <v>0</v>
      </c>
      <c r="P315" s="25">
        <v>2</v>
      </c>
      <c r="Q315" s="25">
        <v>5</v>
      </c>
      <c r="R315" s="25">
        <v>6</v>
      </c>
      <c r="S315" s="26">
        <v>0</v>
      </c>
      <c r="T315" s="25">
        <v>1</v>
      </c>
      <c r="U315" s="25">
        <v>3</v>
      </c>
      <c r="V315" s="25">
        <v>2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2</v>
      </c>
      <c r="L316" s="25">
        <v>1</v>
      </c>
      <c r="M316" s="25">
        <v>0</v>
      </c>
      <c r="N316" s="25">
        <v>0</v>
      </c>
      <c r="O316" s="26">
        <v>0</v>
      </c>
      <c r="P316" s="25">
        <v>4</v>
      </c>
      <c r="Q316" s="25">
        <v>4</v>
      </c>
      <c r="R316" s="25">
        <v>5</v>
      </c>
      <c r="S316" s="26">
        <v>3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0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1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2</v>
      </c>
      <c r="L319" s="25">
        <v>1</v>
      </c>
      <c r="M319" s="25">
        <v>0</v>
      </c>
      <c r="N319" s="25">
        <v>1</v>
      </c>
      <c r="O319" s="26">
        <v>0</v>
      </c>
      <c r="P319" s="25">
        <v>2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1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8</v>
      </c>
      <c r="L321" s="25">
        <v>7</v>
      </c>
      <c r="M321" s="25">
        <v>3</v>
      </c>
      <c r="N321" s="25">
        <v>4</v>
      </c>
      <c r="O321" s="26">
        <v>1</v>
      </c>
      <c r="P321" s="25">
        <v>5</v>
      </c>
      <c r="Q321" s="25">
        <v>21</v>
      </c>
      <c r="R321" s="25">
        <v>7</v>
      </c>
      <c r="S321" s="26">
        <v>15</v>
      </c>
      <c r="T321" s="25">
        <v>30</v>
      </c>
      <c r="U321" s="25">
        <v>17</v>
      </c>
      <c r="V321" s="25">
        <v>8</v>
      </c>
      <c r="W321" s="17">
        <v>0</v>
      </c>
      <c r="X321" s="17">
        <v>1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1</v>
      </c>
      <c r="S323" s="26">
        <v>0</v>
      </c>
      <c r="T323" s="25">
        <v>6</v>
      </c>
      <c r="U323" s="25">
        <v>3</v>
      </c>
      <c r="V323" s="25">
        <v>1</v>
      </c>
      <c r="W323" s="17">
        <v>0</v>
      </c>
      <c r="X323" s="17">
        <v>3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2</v>
      </c>
      <c r="M324" s="25">
        <v>3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0</v>
      </c>
      <c r="Q327" s="25">
        <v>2</v>
      </c>
      <c r="R327" s="25">
        <v>0</v>
      </c>
      <c r="S327" s="26">
        <v>1</v>
      </c>
      <c r="T327" s="25">
        <v>1</v>
      </c>
      <c r="U327" s="25">
        <v>1</v>
      </c>
      <c r="V327" s="25">
        <v>1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2</v>
      </c>
      <c r="M329" s="25">
        <v>1</v>
      </c>
      <c r="N329" s="25">
        <v>2</v>
      </c>
      <c r="O329" s="26">
        <v>0</v>
      </c>
      <c r="P329" s="25">
        <v>2</v>
      </c>
      <c r="Q329" s="25">
        <v>4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3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1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3</v>
      </c>
      <c r="R331" s="25">
        <v>2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2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1</v>
      </c>
      <c r="S332" s="26">
        <v>1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0</v>
      </c>
      <c r="N333" s="25">
        <v>0</v>
      </c>
      <c r="O333" s="26">
        <v>0</v>
      </c>
      <c r="P333" s="25">
        <v>1</v>
      </c>
      <c r="Q333" s="25">
        <v>1</v>
      </c>
      <c r="R333" s="25">
        <v>7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0</v>
      </c>
      <c r="O334" s="26">
        <v>0</v>
      </c>
      <c r="P334" s="25">
        <v>3</v>
      </c>
      <c r="Q334" s="25">
        <v>9</v>
      </c>
      <c r="R334" s="25">
        <v>2</v>
      </c>
      <c r="S334" s="26">
        <v>2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3</v>
      </c>
      <c r="K335" s="17">
        <v>3</v>
      </c>
      <c r="L335" s="25">
        <v>3</v>
      </c>
      <c r="M335" s="25">
        <v>1</v>
      </c>
      <c r="N335" s="25">
        <v>1</v>
      </c>
      <c r="O335" s="26">
        <v>0</v>
      </c>
      <c r="P335" s="25">
        <v>0</v>
      </c>
      <c r="Q335" s="25">
        <v>4</v>
      </c>
      <c r="R335" s="25">
        <v>0</v>
      </c>
      <c r="S335" s="26">
        <v>9</v>
      </c>
      <c r="T335" s="25">
        <v>9</v>
      </c>
      <c r="U335" s="25">
        <v>10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1</v>
      </c>
      <c r="U336" s="25">
        <v>3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0</v>
      </c>
      <c r="S337" s="26">
        <v>0</v>
      </c>
      <c r="T337" s="25">
        <v>6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20</v>
      </c>
      <c r="L338" s="25">
        <v>12</v>
      </c>
      <c r="M338" s="25">
        <v>11</v>
      </c>
      <c r="N338" s="25">
        <v>13</v>
      </c>
      <c r="O338" s="26">
        <v>0</v>
      </c>
      <c r="P338" s="25">
        <v>14</v>
      </c>
      <c r="Q338" s="25">
        <v>75</v>
      </c>
      <c r="R338" s="25">
        <v>46</v>
      </c>
      <c r="S338" s="26">
        <v>27</v>
      </c>
      <c r="T338" s="25">
        <v>54</v>
      </c>
      <c r="U338" s="25">
        <v>18</v>
      </c>
      <c r="V338" s="25">
        <v>21</v>
      </c>
      <c r="W338" s="17">
        <v>0</v>
      </c>
      <c r="X338" s="17">
        <v>3</v>
      </c>
      <c r="Y338" s="25">
        <v>0</v>
      </c>
      <c r="Z338" s="25">
        <v>5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20</v>
      </c>
      <c r="N339" s="25">
        <v>9</v>
      </c>
      <c r="O339" s="26">
        <v>1</v>
      </c>
      <c r="P339" s="25">
        <v>17</v>
      </c>
      <c r="Q339" s="25">
        <v>80</v>
      </c>
      <c r="R339" s="25">
        <v>47</v>
      </c>
      <c r="S339" s="26">
        <v>0</v>
      </c>
      <c r="T339" s="25">
        <v>33</v>
      </c>
      <c r="U339" s="25">
        <v>0</v>
      </c>
      <c r="V339" s="25">
        <v>1</v>
      </c>
      <c r="W339" s="17">
        <v>1</v>
      </c>
      <c r="X339" s="17">
        <v>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6</v>
      </c>
      <c r="R340" s="25">
        <v>1</v>
      </c>
      <c r="S340" s="26">
        <v>2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5</v>
      </c>
      <c r="L341" s="25">
        <v>2</v>
      </c>
      <c r="M341" s="25">
        <v>2</v>
      </c>
      <c r="N341" s="25">
        <v>2</v>
      </c>
      <c r="O341" s="26">
        <v>0</v>
      </c>
      <c r="P341" s="25">
        <v>3</v>
      </c>
      <c r="Q341" s="25">
        <v>4</v>
      </c>
      <c r="R341" s="25">
        <v>4</v>
      </c>
      <c r="S341" s="26">
        <v>8</v>
      </c>
      <c r="T341" s="25">
        <v>14</v>
      </c>
      <c r="U341" s="25">
        <v>1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2</v>
      </c>
      <c r="Q343" s="25">
        <v>3</v>
      </c>
      <c r="R343" s="25">
        <v>5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7</v>
      </c>
      <c r="R344" s="25">
        <v>10</v>
      </c>
      <c r="S344" s="26">
        <v>0</v>
      </c>
      <c r="T344" s="25">
        <v>1</v>
      </c>
      <c r="U344" s="25">
        <v>0</v>
      </c>
      <c r="V344" s="25">
        <v>0</v>
      </c>
      <c r="W344" s="17">
        <v>0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0</v>
      </c>
      <c r="L345" s="25">
        <v>1</v>
      </c>
      <c r="M345" s="25">
        <v>0</v>
      </c>
      <c r="N345" s="25">
        <v>1</v>
      </c>
      <c r="O345" s="26">
        <v>1</v>
      </c>
      <c r="P345" s="25">
        <v>1</v>
      </c>
      <c r="Q345" s="25">
        <v>5</v>
      </c>
      <c r="R345" s="25">
        <v>4</v>
      </c>
      <c r="S345" s="26">
        <v>4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6</v>
      </c>
      <c r="M347" s="25">
        <v>7</v>
      </c>
      <c r="N347" s="25">
        <v>0</v>
      </c>
      <c r="O347" s="26">
        <v>0</v>
      </c>
      <c r="P347" s="25">
        <v>4</v>
      </c>
      <c r="Q347" s="25">
        <v>9</v>
      </c>
      <c r="R347" s="25">
        <v>4</v>
      </c>
      <c r="S347" s="26">
        <v>0</v>
      </c>
      <c r="T347" s="25">
        <v>9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2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0</v>
      </c>
      <c r="M349" s="25">
        <v>1</v>
      </c>
      <c r="N349" s="25">
        <v>2</v>
      </c>
      <c r="O349" s="26">
        <v>0</v>
      </c>
      <c r="P349" s="25">
        <v>4</v>
      </c>
      <c r="Q349" s="25">
        <v>5</v>
      </c>
      <c r="R349" s="25">
        <v>2</v>
      </c>
      <c r="S349" s="26">
        <v>2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2</v>
      </c>
      <c r="N350" s="25">
        <v>1</v>
      </c>
      <c r="O350" s="26">
        <v>0</v>
      </c>
      <c r="P350" s="25">
        <v>4</v>
      </c>
      <c r="Q350" s="25">
        <v>4</v>
      </c>
      <c r="R350" s="25">
        <v>1</v>
      </c>
      <c r="S350" s="26">
        <v>2</v>
      </c>
      <c r="T350" s="25">
        <v>0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6</v>
      </c>
      <c r="K351" s="17">
        <v>7</v>
      </c>
      <c r="L351" s="25">
        <v>6</v>
      </c>
      <c r="M351" s="25">
        <v>2</v>
      </c>
      <c r="N351" s="25">
        <v>3</v>
      </c>
      <c r="O351" s="26">
        <v>0</v>
      </c>
      <c r="P351" s="25">
        <v>4</v>
      </c>
      <c r="Q351" s="25">
        <v>20</v>
      </c>
      <c r="R351" s="25">
        <v>8</v>
      </c>
      <c r="S351" s="26">
        <v>3</v>
      </c>
      <c r="T351" s="25">
        <v>76</v>
      </c>
      <c r="U351" s="25">
        <v>5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1</v>
      </c>
      <c r="L357" s="25">
        <v>1</v>
      </c>
      <c r="M357" s="25">
        <v>2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0</v>
      </c>
      <c r="M373" s="25">
        <v>2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1</v>
      </c>
      <c r="M378" s="25">
        <v>0</v>
      </c>
      <c r="N378" s="25">
        <v>0</v>
      </c>
      <c r="O378" s="26">
        <v>0</v>
      </c>
      <c r="P378" s="25">
        <v>1</v>
      </c>
      <c r="Q378" s="25">
        <v>3</v>
      </c>
      <c r="R378" s="25">
        <v>2</v>
      </c>
      <c r="S378" s="26">
        <v>6</v>
      </c>
      <c r="T378" s="25">
        <v>5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4</v>
      </c>
      <c r="M379" s="25">
        <v>1</v>
      </c>
      <c r="N379" s="25">
        <v>1</v>
      </c>
      <c r="O379" s="26">
        <v>0</v>
      </c>
      <c r="P379" s="25">
        <v>4</v>
      </c>
      <c r="Q379" s="25">
        <v>4</v>
      </c>
      <c r="R379" s="25">
        <v>2</v>
      </c>
      <c r="S379" s="26">
        <v>2</v>
      </c>
      <c r="T379" s="25">
        <v>12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1</v>
      </c>
      <c r="M380" s="25">
        <v>1</v>
      </c>
      <c r="N380" s="25">
        <v>0</v>
      </c>
      <c r="O380" s="26">
        <v>0</v>
      </c>
      <c r="P380" s="25">
        <v>3</v>
      </c>
      <c r="Q380" s="25">
        <v>15</v>
      </c>
      <c r="R380" s="25">
        <v>13</v>
      </c>
      <c r="S380" s="26">
        <v>0</v>
      </c>
      <c r="T380" s="25">
        <v>1</v>
      </c>
      <c r="U380" s="25">
        <v>11</v>
      </c>
      <c r="V380" s="25">
        <v>1</v>
      </c>
      <c r="W380" s="17">
        <v>0</v>
      </c>
      <c r="X380" s="17">
        <v>0</v>
      </c>
      <c r="Y380" s="25">
        <v>1</v>
      </c>
      <c r="Z380" s="25">
        <v>2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5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6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2</v>
      </c>
      <c r="M422" s="25">
        <v>7</v>
      </c>
      <c r="N422" s="25">
        <v>3</v>
      </c>
      <c r="O422" s="26">
        <v>0</v>
      </c>
      <c r="P422" s="25">
        <v>1</v>
      </c>
      <c r="Q422" s="25">
        <v>9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8</v>
      </c>
      <c r="X422" s="17">
        <v>6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0</v>
      </c>
      <c r="R425" s="25">
        <v>3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2</v>
      </c>
      <c r="L435" s="26">
        <v>1</v>
      </c>
      <c r="M435" s="25">
        <v>3</v>
      </c>
      <c r="N435" s="25">
        <v>0</v>
      </c>
      <c r="O435" s="26">
        <v>0</v>
      </c>
      <c r="P435" s="25">
        <v>2</v>
      </c>
      <c r="Q435" s="25">
        <v>7</v>
      </c>
      <c r="R435" s="25">
        <v>3</v>
      </c>
      <c r="S435" s="26">
        <v>1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3</v>
      </c>
      <c r="R436" s="25">
        <v>2</v>
      </c>
      <c r="S436" s="26">
        <v>1</v>
      </c>
      <c r="T436" s="25">
        <v>3</v>
      </c>
      <c r="U436" s="25">
        <v>0</v>
      </c>
      <c r="V436" s="25">
        <v>0</v>
      </c>
      <c r="W436" s="17">
        <v>2</v>
      </c>
      <c r="X436" s="17">
        <v>2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2</v>
      </c>
      <c r="N439" s="25">
        <v>0</v>
      </c>
      <c r="O439" s="26">
        <v>0</v>
      </c>
      <c r="P439" s="25">
        <v>1</v>
      </c>
      <c r="Q439" s="25">
        <v>3</v>
      </c>
      <c r="R439" s="25">
        <v>2</v>
      </c>
      <c r="S439" s="26">
        <v>0</v>
      </c>
      <c r="T439" s="25">
        <v>3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3</v>
      </c>
      <c r="R446" s="25">
        <v>4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3</v>
      </c>
      <c r="Q447" s="25">
        <v>3</v>
      </c>
      <c r="R447" s="25">
        <v>3</v>
      </c>
      <c r="S447" s="26">
        <v>4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1</v>
      </c>
      <c r="O448" s="26">
        <v>0</v>
      </c>
      <c r="P448" s="25">
        <v>2</v>
      </c>
      <c r="Q448" s="25">
        <v>5</v>
      </c>
      <c r="R448" s="25">
        <v>5</v>
      </c>
      <c r="S448" s="26">
        <v>0</v>
      </c>
      <c r="T448" s="25">
        <v>3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6</v>
      </c>
      <c r="L451" s="26">
        <v>1</v>
      </c>
      <c r="M451" s="25">
        <v>2</v>
      </c>
      <c r="N451" s="25">
        <v>0</v>
      </c>
      <c r="O451" s="26">
        <v>2</v>
      </c>
      <c r="P451" s="25">
        <v>1</v>
      </c>
      <c r="Q451" s="25">
        <v>6</v>
      </c>
      <c r="R451" s="25">
        <v>3</v>
      </c>
      <c r="S451" s="26">
        <v>21</v>
      </c>
      <c r="T451" s="25">
        <v>41</v>
      </c>
      <c r="U451" s="25">
        <v>12</v>
      </c>
      <c r="V451" s="25">
        <v>10</v>
      </c>
      <c r="W451" s="17">
        <v>0</v>
      </c>
      <c r="X451" s="17">
        <v>0</v>
      </c>
      <c r="Y451" s="25">
        <v>2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3</v>
      </c>
      <c r="M455" s="25">
        <v>5</v>
      </c>
      <c r="N455" s="25">
        <v>2</v>
      </c>
      <c r="O455" s="26">
        <v>0</v>
      </c>
      <c r="P455" s="25">
        <v>2</v>
      </c>
      <c r="Q455" s="25">
        <v>8</v>
      </c>
      <c r="R455" s="25">
        <v>5</v>
      </c>
      <c r="S455" s="26">
        <v>4</v>
      </c>
      <c r="T455" s="25">
        <v>10</v>
      </c>
      <c r="U455" s="25">
        <v>0</v>
      </c>
      <c r="V455" s="25">
        <v>0</v>
      </c>
      <c r="W455" s="17">
        <v>7</v>
      </c>
      <c r="X455" s="17">
        <v>8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4</v>
      </c>
      <c r="Q457" s="25">
        <v>0</v>
      </c>
      <c r="R457" s="25">
        <v>1</v>
      </c>
      <c r="S457" s="26">
        <v>0</v>
      </c>
      <c r="T457" s="25">
        <v>7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6</v>
      </c>
      <c r="Q458" s="25">
        <v>1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0</v>
      </c>
      <c r="R459" s="25">
        <v>2</v>
      </c>
      <c r="S459" s="26">
        <v>4</v>
      </c>
      <c r="T459" s="25">
        <v>1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1</v>
      </c>
      <c r="P471" s="25">
        <v>1</v>
      </c>
      <c r="Q471" s="25">
        <v>4</v>
      </c>
      <c r="R471" s="25">
        <v>3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4</v>
      </c>
      <c r="U506" s="25">
        <v>2</v>
      </c>
      <c r="V506" s="25">
        <v>1</v>
      </c>
      <c r="W506" s="17">
        <v>1</v>
      </c>
      <c r="X506" s="17">
        <v>1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7</v>
      </c>
      <c r="Q507" s="25">
        <v>3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1</v>
      </c>
      <c r="K522" s="17">
        <v>0</v>
      </c>
      <c r="L522" s="26">
        <v>1</v>
      </c>
      <c r="M522" s="25">
        <v>1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22</v>
      </c>
      <c r="U522" s="25">
        <v>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10</v>
      </c>
      <c r="U525" s="25">
        <v>19</v>
      </c>
      <c r="V525" s="25">
        <v>25</v>
      </c>
      <c r="W525" s="17">
        <v>0</v>
      </c>
      <c r="X525" s="17">
        <v>0</v>
      </c>
      <c r="Y525" s="25">
        <v>0</v>
      </c>
      <c r="Z525" s="25">
        <v>1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1</v>
      </c>
      <c r="M532" s="25">
        <v>0</v>
      </c>
      <c r="N532" s="25">
        <v>0</v>
      </c>
      <c r="O532" s="26">
        <v>0</v>
      </c>
      <c r="P532" s="25">
        <v>4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2</v>
      </c>
      <c r="O535" s="26">
        <v>0</v>
      </c>
      <c r="P535" s="25">
        <v>0</v>
      </c>
      <c r="Q535" s="25">
        <v>7</v>
      </c>
      <c r="R535" s="25">
        <v>3</v>
      </c>
      <c r="S535" s="26">
        <v>0</v>
      </c>
      <c r="T535" s="25">
        <v>6</v>
      </c>
      <c r="U535" s="25">
        <v>18</v>
      </c>
      <c r="V535" s="25">
        <v>8</v>
      </c>
      <c r="W535" s="17">
        <v>0</v>
      </c>
      <c r="X535" s="17">
        <v>0</v>
      </c>
      <c r="Y535" s="25">
        <v>5</v>
      </c>
      <c r="Z535" s="25">
        <v>4</v>
      </c>
      <c r="AA535" s="25">
        <v>3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2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1</v>
      </c>
      <c r="M552" s="25">
        <v>4</v>
      </c>
      <c r="N552" s="25">
        <v>0</v>
      </c>
      <c r="O552" s="26">
        <v>0</v>
      </c>
      <c r="P552" s="25">
        <v>1</v>
      </c>
      <c r="Q552" s="25">
        <v>4</v>
      </c>
      <c r="R552" s="25">
        <v>2</v>
      </c>
      <c r="S552" s="26">
        <v>2</v>
      </c>
      <c r="T552" s="25">
        <v>8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0</v>
      </c>
      <c r="N553" s="25">
        <v>0</v>
      </c>
      <c r="O553" s="26">
        <v>0</v>
      </c>
      <c r="P553" s="25">
        <v>0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2</v>
      </c>
      <c r="O555" s="26">
        <v>0</v>
      </c>
      <c r="P555" s="25">
        <v>1</v>
      </c>
      <c r="Q555" s="25">
        <v>6</v>
      </c>
      <c r="R555" s="25">
        <v>7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2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1</v>
      </c>
      <c r="O571" s="26">
        <v>0</v>
      </c>
      <c r="P571" s="25">
        <v>1</v>
      </c>
      <c r="Q571" s="25">
        <v>0</v>
      </c>
      <c r="R571" s="25">
        <v>1</v>
      </c>
      <c r="S571" s="26">
        <v>1</v>
      </c>
      <c r="T571" s="25">
        <v>5</v>
      </c>
      <c r="U571" s="25">
        <v>6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37</v>
      </c>
      <c r="L592" s="26">
        <v>16</v>
      </c>
      <c r="M592" s="25">
        <v>24</v>
      </c>
      <c r="N592" s="25">
        <v>9</v>
      </c>
      <c r="O592" s="26">
        <v>4</v>
      </c>
      <c r="P592" s="25">
        <v>34</v>
      </c>
      <c r="Q592" s="25">
        <v>68</v>
      </c>
      <c r="R592" s="25">
        <v>35</v>
      </c>
      <c r="S592" s="26">
        <v>46</v>
      </c>
      <c r="T592" s="25">
        <v>89</v>
      </c>
      <c r="U592" s="25">
        <v>63</v>
      </c>
      <c r="V592" s="25">
        <v>63</v>
      </c>
      <c r="W592" s="17">
        <v>8</v>
      </c>
      <c r="X592" s="17">
        <v>25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1</v>
      </c>
      <c r="Q594" s="25">
        <v>4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3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9</v>
      </c>
      <c r="R599" s="25">
        <v>0</v>
      </c>
      <c r="S599" s="26">
        <v>0</v>
      </c>
      <c r="T599" s="25">
        <v>5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2</v>
      </c>
      <c r="Q606" s="25">
        <v>4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1</v>
      </c>
      <c r="Q608" s="25">
        <v>0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1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4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2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6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2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4</v>
      </c>
      <c r="S623" s="26">
        <v>0</v>
      </c>
      <c r="T623" s="25">
        <v>1</v>
      </c>
      <c r="U623" s="25">
        <v>6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8</v>
      </c>
      <c r="V628" s="25">
        <v>4</v>
      </c>
      <c r="W628" s="17">
        <v>0</v>
      </c>
      <c r="X628" s="17">
        <v>0</v>
      </c>
      <c r="Y628" s="25">
        <v>0</v>
      </c>
      <c r="Z628" s="25">
        <v>2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2</v>
      </c>
      <c r="R635" s="25">
        <v>1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3</v>
      </c>
      <c r="K636" s="17">
        <v>2</v>
      </c>
      <c r="L636" s="26">
        <v>0</v>
      </c>
      <c r="M636" s="25">
        <v>1</v>
      </c>
      <c r="N636" s="25">
        <v>0</v>
      </c>
      <c r="O636" s="26">
        <v>0</v>
      </c>
      <c r="P636" s="25">
        <v>2</v>
      </c>
      <c r="Q636" s="25">
        <v>2</v>
      </c>
      <c r="R636" s="25">
        <v>1</v>
      </c>
      <c r="S636" s="26">
        <v>3</v>
      </c>
      <c r="T636" s="25">
        <v>5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8</v>
      </c>
      <c r="L657" s="26">
        <v>3</v>
      </c>
      <c r="M657" s="25">
        <v>5</v>
      </c>
      <c r="N657" s="25">
        <v>4</v>
      </c>
      <c r="O657" s="26">
        <v>1</v>
      </c>
      <c r="P657" s="25">
        <v>4</v>
      </c>
      <c r="Q657" s="25">
        <v>37</v>
      </c>
      <c r="R657" s="25">
        <v>16</v>
      </c>
      <c r="S657" s="26">
        <v>24</v>
      </c>
      <c r="T657" s="25">
        <v>32</v>
      </c>
      <c r="U657" s="25">
        <v>3</v>
      </c>
      <c r="V657" s="25">
        <v>3</v>
      </c>
      <c r="W657" s="17">
        <v>3</v>
      </c>
      <c r="X657" s="17">
        <v>3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3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1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1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1</v>
      </c>
      <c r="Q708" s="25">
        <v>8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3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0</v>
      </c>
      <c r="O718" s="26">
        <v>0</v>
      </c>
      <c r="P718" s="25">
        <v>0</v>
      </c>
      <c r="Q718" s="25">
        <v>0</v>
      </c>
      <c r="R718" s="25">
        <v>1</v>
      </c>
      <c r="S718" s="26">
        <v>4</v>
      </c>
      <c r="T718" s="25">
        <v>6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0</v>
      </c>
      <c r="M729" s="25">
        <v>0</v>
      </c>
      <c r="N729" s="25">
        <v>3</v>
      </c>
      <c r="O729" s="26">
        <v>0</v>
      </c>
      <c r="P729" s="25">
        <v>2</v>
      </c>
      <c r="Q729" s="25">
        <v>6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0</v>
      </c>
      <c r="N732" s="25">
        <v>2</v>
      </c>
      <c r="O732" s="26">
        <v>0</v>
      </c>
      <c r="P732" s="25">
        <v>2</v>
      </c>
      <c r="Q732" s="25">
        <v>6</v>
      </c>
      <c r="R732" s="25">
        <v>6</v>
      </c>
      <c r="S732" s="26">
        <v>3</v>
      </c>
      <c r="T732" s="25">
        <v>17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1</v>
      </c>
      <c r="L733" s="26">
        <v>1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4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4</v>
      </c>
      <c r="R760" s="25">
        <v>2</v>
      </c>
      <c r="S760" s="26">
        <v>4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2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0</v>
      </c>
      <c r="K762" s="17">
        <v>0</v>
      </c>
      <c r="L762" s="26">
        <v>3</v>
      </c>
      <c r="M762" s="25">
        <v>2</v>
      </c>
      <c r="N762" s="25">
        <v>0</v>
      </c>
      <c r="O762" s="26">
        <v>0</v>
      </c>
      <c r="P762" s="25">
        <v>2</v>
      </c>
      <c r="Q762" s="25">
        <v>8</v>
      </c>
      <c r="R762" s="25">
        <v>3</v>
      </c>
      <c r="S762" s="26">
        <v>1</v>
      </c>
      <c r="T762" s="25">
        <v>1</v>
      </c>
      <c r="U762" s="25">
        <v>5</v>
      </c>
      <c r="V762" s="25">
        <v>4</v>
      </c>
      <c r="W762" s="17">
        <v>0</v>
      </c>
      <c r="X762" s="17">
        <v>1</v>
      </c>
      <c r="Y762" s="25">
        <v>0</v>
      </c>
      <c r="Z762" s="25">
        <v>1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11</v>
      </c>
      <c r="K763" s="17">
        <v>11</v>
      </c>
      <c r="L763" s="26">
        <v>3</v>
      </c>
      <c r="M763" s="25">
        <v>3</v>
      </c>
      <c r="N763" s="25">
        <v>4</v>
      </c>
      <c r="O763" s="26">
        <v>1</v>
      </c>
      <c r="P763" s="25">
        <v>5</v>
      </c>
      <c r="Q763" s="25">
        <v>7</v>
      </c>
      <c r="R763" s="25">
        <v>11</v>
      </c>
      <c r="S763" s="26">
        <v>12</v>
      </c>
      <c r="T763" s="25">
        <v>14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3</v>
      </c>
      <c r="K772" s="17">
        <v>4</v>
      </c>
      <c r="L772" s="26">
        <v>2</v>
      </c>
      <c r="M772" s="25">
        <v>3</v>
      </c>
      <c r="N772" s="25">
        <v>1</v>
      </c>
      <c r="O772" s="26">
        <v>0</v>
      </c>
      <c r="P772" s="25">
        <v>1</v>
      </c>
      <c r="Q772" s="25">
        <v>6</v>
      </c>
      <c r="R772" s="25">
        <v>2</v>
      </c>
      <c r="S772" s="26">
        <v>12</v>
      </c>
      <c r="T772" s="25">
        <v>10</v>
      </c>
      <c r="U772" s="25">
        <v>0</v>
      </c>
      <c r="V772" s="25">
        <v>0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0</v>
      </c>
      <c r="M773" s="25">
        <v>4</v>
      </c>
      <c r="N773" s="25">
        <v>0</v>
      </c>
      <c r="O773" s="26">
        <v>0</v>
      </c>
      <c r="P773" s="25">
        <v>2</v>
      </c>
      <c r="Q773" s="25">
        <v>4</v>
      </c>
      <c r="R773" s="25">
        <v>2</v>
      </c>
      <c r="S773" s="26">
        <v>2</v>
      </c>
      <c r="T773" s="25">
        <v>8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1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2</v>
      </c>
      <c r="Q776" s="25">
        <v>16</v>
      </c>
      <c r="R776" s="25">
        <v>19</v>
      </c>
      <c r="S776" s="26">
        <v>1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1</v>
      </c>
      <c r="L777" s="26">
        <v>1</v>
      </c>
      <c r="M777" s="25">
        <v>2</v>
      </c>
      <c r="N777" s="25">
        <v>1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2</v>
      </c>
      <c r="K778" s="17">
        <v>2</v>
      </c>
      <c r="L778" s="26">
        <v>0</v>
      </c>
      <c r="M778" s="25">
        <v>2</v>
      </c>
      <c r="N778" s="25">
        <v>2</v>
      </c>
      <c r="O778" s="26">
        <v>0</v>
      </c>
      <c r="P778" s="25">
        <v>2</v>
      </c>
      <c r="Q778" s="25">
        <v>5</v>
      </c>
      <c r="R778" s="25">
        <v>2</v>
      </c>
      <c r="S778" s="26">
        <v>4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5</v>
      </c>
      <c r="Q779" s="25">
        <v>7</v>
      </c>
      <c r="R779" s="25">
        <v>6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1</v>
      </c>
      <c r="N781" s="25">
        <v>1</v>
      </c>
      <c r="O781" s="26">
        <v>0</v>
      </c>
      <c r="P781" s="25">
        <v>0</v>
      </c>
      <c r="Q781" s="25">
        <v>4</v>
      </c>
      <c r="R781" s="25">
        <v>7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2</v>
      </c>
      <c r="L786" s="26">
        <v>0</v>
      </c>
      <c r="M786" s="25">
        <v>1</v>
      </c>
      <c r="N786" s="25">
        <v>1</v>
      </c>
      <c r="O786" s="26">
        <v>0</v>
      </c>
      <c r="P786" s="25">
        <v>1</v>
      </c>
      <c r="Q786" s="25">
        <v>2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1321</v>
      </c>
      <c r="G2" s="341"/>
      <c r="H2" s="342"/>
      <c r="I2" s="3" t="s">
        <v>0</v>
      </c>
      <c r="J2" s="4">
        <f>SUBTOTAL(9,J5:J953)</f>
        <v>1203</v>
      </c>
      <c r="K2" s="4">
        <f>SUBTOTAL(9,K5:K953)</f>
        <v>1049</v>
      </c>
      <c r="L2" s="4">
        <f t="shared" ref="L2:AA2" si="0">SUBTOTAL(9,L5:L953)</f>
        <v>830</v>
      </c>
      <c r="M2" s="4">
        <f t="shared" si="0"/>
        <v>757</v>
      </c>
      <c r="N2" s="4">
        <f t="shared" si="0"/>
        <v>736</v>
      </c>
      <c r="O2" s="4">
        <f t="shared" si="0"/>
        <v>70</v>
      </c>
      <c r="P2" s="4">
        <f t="shared" si="0"/>
        <v>1337</v>
      </c>
      <c r="Q2" s="4">
        <f t="shared" si="0"/>
        <v>3747</v>
      </c>
      <c r="R2" s="4">
        <f t="shared" si="0"/>
        <v>2319</v>
      </c>
      <c r="S2" s="4">
        <f t="shared" si="0"/>
        <v>1757</v>
      </c>
      <c r="T2" s="4">
        <f t="shared" si="0"/>
        <v>6044</v>
      </c>
      <c r="U2" s="4">
        <f t="shared" si="0"/>
        <v>3242</v>
      </c>
      <c r="V2" s="4">
        <f t="shared" si="0"/>
        <v>2580</v>
      </c>
      <c r="W2" s="4">
        <f t="shared" si="0"/>
        <v>569</v>
      </c>
      <c r="X2" s="4">
        <f t="shared" si="0"/>
        <v>692</v>
      </c>
      <c r="Y2" s="4">
        <f t="shared" si="0"/>
        <v>41</v>
      </c>
      <c r="Z2" s="4">
        <f t="shared" si="0"/>
        <v>92</v>
      </c>
      <c r="AA2" s="4">
        <f t="shared" si="0"/>
        <v>82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2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6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2</v>
      </c>
      <c r="L7" s="25">
        <v>1</v>
      </c>
      <c r="M7" s="25">
        <v>2</v>
      </c>
      <c r="N7" s="25">
        <v>1</v>
      </c>
      <c r="O7" s="26">
        <v>0</v>
      </c>
      <c r="P7" s="25">
        <v>0</v>
      </c>
      <c r="Q7" s="25">
        <v>4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0</v>
      </c>
      <c r="Q8" s="25">
        <v>4</v>
      </c>
      <c r="R8" s="25">
        <v>2</v>
      </c>
      <c r="S8" s="26">
        <v>5</v>
      </c>
      <c r="T8" s="25">
        <v>22</v>
      </c>
      <c r="U8" s="25">
        <v>13</v>
      </c>
      <c r="V8" s="25">
        <v>7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1</v>
      </c>
      <c r="M9" s="25">
        <v>0</v>
      </c>
      <c r="N9" s="25">
        <v>3</v>
      </c>
      <c r="O9" s="26">
        <v>0</v>
      </c>
      <c r="P9" s="25">
        <v>3</v>
      </c>
      <c r="Q9" s="25">
        <v>3</v>
      </c>
      <c r="R9" s="25">
        <v>3</v>
      </c>
      <c r="S9" s="26">
        <v>2</v>
      </c>
      <c r="T9" s="25">
        <v>22</v>
      </c>
      <c r="U9" s="25">
        <v>2</v>
      </c>
      <c r="V9" s="25">
        <v>2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15</v>
      </c>
      <c r="L10" s="25">
        <v>16</v>
      </c>
      <c r="M10" s="25">
        <v>12</v>
      </c>
      <c r="N10" s="25">
        <v>8</v>
      </c>
      <c r="O10" s="26">
        <v>2</v>
      </c>
      <c r="P10" s="25">
        <v>29</v>
      </c>
      <c r="Q10" s="25">
        <v>72</v>
      </c>
      <c r="R10" s="25">
        <v>38</v>
      </c>
      <c r="S10" s="26">
        <v>34</v>
      </c>
      <c r="T10" s="25">
        <v>139</v>
      </c>
      <c r="U10" s="25">
        <v>70</v>
      </c>
      <c r="V10" s="25">
        <v>41</v>
      </c>
      <c r="W10" s="17">
        <v>0</v>
      </c>
      <c r="X10" s="17">
        <v>0</v>
      </c>
      <c r="Y10" s="25">
        <v>0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12</v>
      </c>
      <c r="L11" s="25">
        <v>4</v>
      </c>
      <c r="M11" s="25">
        <v>5</v>
      </c>
      <c r="N11" s="25">
        <v>5</v>
      </c>
      <c r="O11" s="26">
        <v>2</v>
      </c>
      <c r="P11" s="25">
        <v>5</v>
      </c>
      <c r="Q11" s="25">
        <v>33</v>
      </c>
      <c r="R11" s="25">
        <v>17</v>
      </c>
      <c r="S11" s="26">
        <v>11</v>
      </c>
      <c r="T11" s="25">
        <v>42</v>
      </c>
      <c r="U11" s="25">
        <v>73</v>
      </c>
      <c r="V11" s="25">
        <v>45</v>
      </c>
      <c r="W11" s="17">
        <v>7</v>
      </c>
      <c r="X11" s="17">
        <v>11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19</v>
      </c>
      <c r="L12" s="25">
        <v>11</v>
      </c>
      <c r="M12" s="25">
        <v>11</v>
      </c>
      <c r="N12" s="25">
        <v>10</v>
      </c>
      <c r="O12" s="26">
        <v>5</v>
      </c>
      <c r="P12" s="25">
        <v>11</v>
      </c>
      <c r="Q12" s="25">
        <v>57</v>
      </c>
      <c r="R12" s="25">
        <v>33</v>
      </c>
      <c r="S12" s="26">
        <v>156</v>
      </c>
      <c r="T12" s="25">
        <v>71</v>
      </c>
      <c r="U12" s="25">
        <v>23</v>
      </c>
      <c r="V12" s="25">
        <v>30</v>
      </c>
      <c r="W12" s="17">
        <v>0</v>
      </c>
      <c r="X12" s="17">
        <v>23</v>
      </c>
      <c r="Y12" s="25">
        <v>1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8</v>
      </c>
      <c r="L13" s="25">
        <v>7</v>
      </c>
      <c r="M13" s="25">
        <v>6</v>
      </c>
      <c r="N13" s="25">
        <v>10</v>
      </c>
      <c r="O13" s="26">
        <v>1</v>
      </c>
      <c r="P13" s="25">
        <v>7</v>
      </c>
      <c r="Q13" s="25">
        <v>35</v>
      </c>
      <c r="R13" s="25">
        <v>19</v>
      </c>
      <c r="S13" s="26">
        <v>29</v>
      </c>
      <c r="T13" s="25">
        <v>26</v>
      </c>
      <c r="U13" s="25">
        <v>32</v>
      </c>
      <c r="V13" s="25">
        <v>26</v>
      </c>
      <c r="W13" s="17">
        <v>0</v>
      </c>
      <c r="X13" s="17">
        <v>5</v>
      </c>
      <c r="Y13" s="25">
        <v>0</v>
      </c>
      <c r="Z13" s="25">
        <v>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7</v>
      </c>
      <c r="L14" s="25">
        <v>11</v>
      </c>
      <c r="M14" s="25">
        <v>4</v>
      </c>
      <c r="N14" s="25">
        <v>4</v>
      </c>
      <c r="O14" s="26">
        <v>0</v>
      </c>
      <c r="P14" s="25">
        <v>6</v>
      </c>
      <c r="Q14" s="25">
        <v>19</v>
      </c>
      <c r="R14" s="25">
        <v>9</v>
      </c>
      <c r="S14" s="26">
        <v>17</v>
      </c>
      <c r="T14" s="25">
        <v>51</v>
      </c>
      <c r="U14" s="25">
        <v>44</v>
      </c>
      <c r="V14" s="25">
        <v>40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2</v>
      </c>
      <c r="R15" s="25">
        <v>2</v>
      </c>
      <c r="S15" s="26">
        <v>1</v>
      </c>
      <c r="T15" s="25">
        <v>1</v>
      </c>
      <c r="U15" s="25">
        <v>2</v>
      </c>
      <c r="V15" s="25">
        <v>3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8</v>
      </c>
      <c r="L16" s="25">
        <v>7</v>
      </c>
      <c r="M16" s="25">
        <v>7</v>
      </c>
      <c r="N16" s="25">
        <v>11</v>
      </c>
      <c r="O16" s="26">
        <v>2</v>
      </c>
      <c r="P16" s="25">
        <v>16</v>
      </c>
      <c r="Q16" s="25">
        <v>42</v>
      </c>
      <c r="R16" s="25">
        <v>24</v>
      </c>
      <c r="S16" s="26">
        <v>23</v>
      </c>
      <c r="T16" s="25">
        <v>61</v>
      </c>
      <c r="U16" s="25">
        <v>21</v>
      </c>
      <c r="V16" s="25">
        <v>21</v>
      </c>
      <c r="W16" s="17">
        <v>0</v>
      </c>
      <c r="X16" s="17">
        <v>18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9</v>
      </c>
      <c r="L17" s="25">
        <v>10</v>
      </c>
      <c r="M17" s="25">
        <v>3</v>
      </c>
      <c r="N17" s="25">
        <v>11</v>
      </c>
      <c r="O17" s="26">
        <v>0</v>
      </c>
      <c r="P17" s="25">
        <v>14</v>
      </c>
      <c r="Q17" s="25">
        <v>27</v>
      </c>
      <c r="R17" s="25">
        <v>14</v>
      </c>
      <c r="S17" s="26">
        <v>24</v>
      </c>
      <c r="T17" s="25">
        <v>15</v>
      </c>
      <c r="U17" s="25">
        <v>16</v>
      </c>
      <c r="V17" s="25">
        <v>11</v>
      </c>
      <c r="W17" s="17">
        <v>12</v>
      </c>
      <c r="X17" s="17">
        <v>16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4</v>
      </c>
      <c r="Q18" s="25">
        <v>23</v>
      </c>
      <c r="R18" s="25">
        <v>9</v>
      </c>
      <c r="S18" s="26">
        <v>9</v>
      </c>
      <c r="T18" s="25">
        <v>37</v>
      </c>
      <c r="U18" s="25">
        <v>13</v>
      </c>
      <c r="V18" s="25">
        <v>6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41</v>
      </c>
      <c r="L19" s="25">
        <v>29</v>
      </c>
      <c r="M19" s="25">
        <v>18</v>
      </c>
      <c r="N19" s="25">
        <v>20</v>
      </c>
      <c r="O19" s="26">
        <v>2</v>
      </c>
      <c r="P19" s="25">
        <v>35</v>
      </c>
      <c r="Q19" s="25">
        <v>137</v>
      </c>
      <c r="R19" s="25">
        <v>67</v>
      </c>
      <c r="S19" s="26">
        <v>28</v>
      </c>
      <c r="T19" s="25">
        <v>175</v>
      </c>
      <c r="U19" s="25">
        <v>109</v>
      </c>
      <c r="V19" s="25">
        <v>103</v>
      </c>
      <c r="W19" s="17">
        <v>101</v>
      </c>
      <c r="X19" s="17">
        <v>104</v>
      </c>
      <c r="Y19" s="25">
        <v>1</v>
      </c>
      <c r="Z19" s="25">
        <v>2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2</v>
      </c>
      <c r="M20" s="25">
        <v>0</v>
      </c>
      <c r="N20" s="25">
        <v>2</v>
      </c>
      <c r="O20" s="26">
        <v>0</v>
      </c>
      <c r="P20" s="25">
        <v>2</v>
      </c>
      <c r="Q20" s="25">
        <v>5</v>
      </c>
      <c r="R20" s="25">
        <v>4</v>
      </c>
      <c r="S20" s="26">
        <v>1</v>
      </c>
      <c r="T20" s="25">
        <v>3</v>
      </c>
      <c r="U20" s="25">
        <v>0</v>
      </c>
      <c r="V20" s="25">
        <v>2</v>
      </c>
      <c r="W20" s="17">
        <v>8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4</v>
      </c>
      <c r="L21" s="25">
        <v>2</v>
      </c>
      <c r="M21" s="25">
        <v>0</v>
      </c>
      <c r="N21" s="25">
        <v>0</v>
      </c>
      <c r="O21" s="26">
        <v>0</v>
      </c>
      <c r="P21" s="25">
        <v>4</v>
      </c>
      <c r="Q21" s="25">
        <v>4</v>
      </c>
      <c r="R21" s="25">
        <v>1</v>
      </c>
      <c r="S21" s="26">
        <v>6</v>
      </c>
      <c r="T21" s="25">
        <v>15</v>
      </c>
      <c r="U21" s="25">
        <v>4</v>
      </c>
      <c r="V21" s="25">
        <v>3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2</v>
      </c>
      <c r="O22" s="26">
        <v>0</v>
      </c>
      <c r="P22" s="25">
        <v>2</v>
      </c>
      <c r="Q22" s="25">
        <v>2</v>
      </c>
      <c r="R22" s="25">
        <v>8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3</v>
      </c>
      <c r="K25" s="17">
        <v>2</v>
      </c>
      <c r="L25" s="25">
        <v>1</v>
      </c>
      <c r="M25" s="25">
        <v>0</v>
      </c>
      <c r="N25" s="25">
        <v>0</v>
      </c>
      <c r="O25" s="26">
        <v>0</v>
      </c>
      <c r="P25" s="25">
        <v>0</v>
      </c>
      <c r="Q25" s="25">
        <v>12</v>
      </c>
      <c r="R25" s="25">
        <v>4</v>
      </c>
      <c r="S25" s="26">
        <v>10</v>
      </c>
      <c r="T25" s="25">
        <v>1</v>
      </c>
      <c r="U25" s="25">
        <v>6</v>
      </c>
      <c r="V25" s="25">
        <v>4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15</v>
      </c>
      <c r="L26" s="25">
        <v>15</v>
      </c>
      <c r="M26" s="25">
        <v>15</v>
      </c>
      <c r="N26" s="25">
        <v>5</v>
      </c>
      <c r="O26" s="26">
        <v>1</v>
      </c>
      <c r="P26" s="25">
        <v>24</v>
      </c>
      <c r="Q26" s="25">
        <v>91</v>
      </c>
      <c r="R26" s="25">
        <v>40</v>
      </c>
      <c r="S26" s="26">
        <v>29</v>
      </c>
      <c r="T26" s="25">
        <v>75</v>
      </c>
      <c r="U26" s="25">
        <v>67</v>
      </c>
      <c r="V26" s="25">
        <v>118</v>
      </c>
      <c r="W26" s="17">
        <v>6</v>
      </c>
      <c r="X26" s="17">
        <v>12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31</v>
      </c>
      <c r="L27" s="25">
        <v>19</v>
      </c>
      <c r="M27" s="25">
        <v>14</v>
      </c>
      <c r="N27" s="25">
        <v>17</v>
      </c>
      <c r="O27" s="26">
        <v>2</v>
      </c>
      <c r="P27" s="25">
        <v>32</v>
      </c>
      <c r="Q27" s="25">
        <v>102</v>
      </c>
      <c r="R27" s="25">
        <v>67</v>
      </c>
      <c r="S27" s="26">
        <v>22</v>
      </c>
      <c r="T27" s="25">
        <v>290</v>
      </c>
      <c r="U27" s="25">
        <v>65</v>
      </c>
      <c r="V27" s="25">
        <v>43</v>
      </c>
      <c r="W27" s="17">
        <v>2</v>
      </c>
      <c r="X27" s="17">
        <v>29</v>
      </c>
      <c r="Y27" s="25">
        <v>0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41</v>
      </c>
      <c r="K28" s="17">
        <v>31</v>
      </c>
      <c r="L28" s="25">
        <v>24</v>
      </c>
      <c r="M28" s="25">
        <v>9</v>
      </c>
      <c r="N28" s="25">
        <v>11</v>
      </c>
      <c r="O28" s="26">
        <v>0</v>
      </c>
      <c r="P28" s="25">
        <v>28</v>
      </c>
      <c r="Q28" s="25">
        <v>59</v>
      </c>
      <c r="R28" s="25">
        <v>47</v>
      </c>
      <c r="S28" s="26">
        <v>70</v>
      </c>
      <c r="T28" s="25">
        <v>342</v>
      </c>
      <c r="U28" s="25">
        <v>148</v>
      </c>
      <c r="V28" s="25">
        <v>115</v>
      </c>
      <c r="W28" s="17">
        <v>4</v>
      </c>
      <c r="X28" s="17">
        <v>3</v>
      </c>
      <c r="Y28" s="25">
        <v>0</v>
      </c>
      <c r="Z28" s="25">
        <v>1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15</v>
      </c>
      <c r="L29" s="25">
        <v>12</v>
      </c>
      <c r="M29" s="25">
        <v>9</v>
      </c>
      <c r="N29" s="25">
        <v>9</v>
      </c>
      <c r="O29" s="26">
        <v>2</v>
      </c>
      <c r="P29" s="25">
        <v>12</v>
      </c>
      <c r="Q29" s="25">
        <v>53</v>
      </c>
      <c r="R29" s="25">
        <v>35</v>
      </c>
      <c r="S29" s="26">
        <v>36</v>
      </c>
      <c r="T29" s="25">
        <v>52</v>
      </c>
      <c r="U29" s="25">
        <v>41</v>
      </c>
      <c r="V29" s="25">
        <v>13</v>
      </c>
      <c r="W29" s="17">
        <v>10</v>
      </c>
      <c r="X29" s="17">
        <v>3</v>
      </c>
      <c r="Y29" s="25">
        <v>0</v>
      </c>
      <c r="Z29" s="25">
        <v>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16</v>
      </c>
      <c r="K30" s="17">
        <v>23</v>
      </c>
      <c r="L30" s="25">
        <v>16</v>
      </c>
      <c r="M30" s="25">
        <v>20</v>
      </c>
      <c r="N30" s="25">
        <v>17</v>
      </c>
      <c r="O30" s="26">
        <v>2</v>
      </c>
      <c r="P30" s="25">
        <v>26</v>
      </c>
      <c r="Q30" s="25">
        <v>60</v>
      </c>
      <c r="R30" s="25">
        <v>39</v>
      </c>
      <c r="S30" s="26">
        <v>25</v>
      </c>
      <c r="T30" s="25">
        <v>265</v>
      </c>
      <c r="U30" s="25">
        <v>169</v>
      </c>
      <c r="V30" s="25">
        <v>128</v>
      </c>
      <c r="W30" s="17">
        <v>16</v>
      </c>
      <c r="X30" s="17">
        <v>39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4</v>
      </c>
      <c r="L31" s="25">
        <v>4</v>
      </c>
      <c r="M31" s="25">
        <v>3</v>
      </c>
      <c r="N31" s="25">
        <v>1</v>
      </c>
      <c r="O31" s="26">
        <v>1</v>
      </c>
      <c r="P31" s="25">
        <v>2</v>
      </c>
      <c r="Q31" s="25">
        <v>8</v>
      </c>
      <c r="R31" s="25">
        <v>4</v>
      </c>
      <c r="S31" s="26">
        <v>7</v>
      </c>
      <c r="T31" s="25">
        <v>24</v>
      </c>
      <c r="U31" s="25">
        <v>5</v>
      </c>
      <c r="V31" s="25">
        <v>6</v>
      </c>
      <c r="W31" s="17">
        <v>0</v>
      </c>
      <c r="X31" s="17">
        <v>1</v>
      </c>
      <c r="Y31" s="25">
        <v>0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6</v>
      </c>
      <c r="L32" s="25">
        <v>3</v>
      </c>
      <c r="M32" s="25">
        <v>4</v>
      </c>
      <c r="N32" s="25">
        <v>4</v>
      </c>
      <c r="O32" s="26">
        <v>1</v>
      </c>
      <c r="P32" s="25">
        <v>8</v>
      </c>
      <c r="Q32" s="25">
        <v>29</v>
      </c>
      <c r="R32" s="25">
        <v>17</v>
      </c>
      <c r="S32" s="26">
        <v>22</v>
      </c>
      <c r="T32" s="25">
        <v>59</v>
      </c>
      <c r="U32" s="25">
        <v>61</v>
      </c>
      <c r="V32" s="25">
        <v>38</v>
      </c>
      <c r="W32" s="17">
        <v>14</v>
      </c>
      <c r="X32" s="17">
        <v>16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14</v>
      </c>
      <c r="L33" s="25">
        <v>12</v>
      </c>
      <c r="M33" s="25">
        <v>5</v>
      </c>
      <c r="N33" s="25">
        <v>11</v>
      </c>
      <c r="O33" s="26">
        <v>0</v>
      </c>
      <c r="P33" s="25">
        <v>24</v>
      </c>
      <c r="Q33" s="25">
        <v>46</v>
      </c>
      <c r="R33" s="25">
        <v>7</v>
      </c>
      <c r="S33" s="26">
        <v>5</v>
      </c>
      <c r="T33" s="25">
        <v>126</v>
      </c>
      <c r="U33" s="25">
        <v>198</v>
      </c>
      <c r="V33" s="25">
        <v>34</v>
      </c>
      <c r="W33" s="17">
        <v>27</v>
      </c>
      <c r="X33" s="17">
        <v>37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4</v>
      </c>
      <c r="L34" s="25">
        <v>2</v>
      </c>
      <c r="M34" s="25">
        <v>3</v>
      </c>
      <c r="N34" s="25">
        <v>1</v>
      </c>
      <c r="O34" s="26">
        <v>1</v>
      </c>
      <c r="P34" s="25">
        <v>0</v>
      </c>
      <c r="Q34" s="25">
        <v>15</v>
      </c>
      <c r="R34" s="25">
        <v>5</v>
      </c>
      <c r="S34" s="26">
        <v>6</v>
      </c>
      <c r="T34" s="25">
        <v>27</v>
      </c>
      <c r="U34" s="25">
        <v>3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20</v>
      </c>
      <c r="L35" s="25">
        <v>9</v>
      </c>
      <c r="M35" s="25">
        <v>9</v>
      </c>
      <c r="N35" s="25">
        <v>3</v>
      </c>
      <c r="O35" s="26">
        <v>1</v>
      </c>
      <c r="P35" s="25">
        <v>14</v>
      </c>
      <c r="Q35" s="25">
        <v>41</v>
      </c>
      <c r="R35" s="25">
        <v>21</v>
      </c>
      <c r="S35" s="26">
        <v>47</v>
      </c>
      <c r="T35" s="25">
        <v>48</v>
      </c>
      <c r="U35" s="25">
        <v>23</v>
      </c>
      <c r="V35" s="25">
        <v>13</v>
      </c>
      <c r="W35" s="17">
        <v>38</v>
      </c>
      <c r="X35" s="17">
        <v>40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2</v>
      </c>
      <c r="M36" s="25">
        <v>1</v>
      </c>
      <c r="N36" s="25">
        <v>7</v>
      </c>
      <c r="O36" s="26">
        <v>0</v>
      </c>
      <c r="P36" s="25">
        <v>4</v>
      </c>
      <c r="Q36" s="25">
        <v>12</v>
      </c>
      <c r="R36" s="25">
        <v>7</v>
      </c>
      <c r="S36" s="26">
        <v>9</v>
      </c>
      <c r="T36" s="25">
        <v>43</v>
      </c>
      <c r="U36" s="25">
        <v>10</v>
      </c>
      <c r="V36" s="25">
        <v>23</v>
      </c>
      <c r="W36" s="17">
        <v>9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0</v>
      </c>
      <c r="L38" s="25">
        <v>0</v>
      </c>
      <c r="M38" s="25">
        <v>1</v>
      </c>
      <c r="N38" s="25">
        <v>2</v>
      </c>
      <c r="O38" s="26">
        <v>0</v>
      </c>
      <c r="P38" s="25">
        <v>5</v>
      </c>
      <c r="Q38" s="25">
        <v>11</v>
      </c>
      <c r="R38" s="25">
        <v>4</v>
      </c>
      <c r="S38" s="26">
        <v>3</v>
      </c>
      <c r="T38" s="25">
        <v>37</v>
      </c>
      <c r="U38" s="25">
        <v>13</v>
      </c>
      <c r="V38" s="25">
        <v>24</v>
      </c>
      <c r="W38" s="17">
        <v>1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2</v>
      </c>
      <c r="N39" s="25">
        <v>0</v>
      </c>
      <c r="O39" s="26">
        <v>0</v>
      </c>
      <c r="P39" s="25">
        <v>1</v>
      </c>
      <c r="Q39" s="25">
        <v>0</v>
      </c>
      <c r="R39" s="25">
        <v>7</v>
      </c>
      <c r="S39" s="26">
        <v>0</v>
      </c>
      <c r="T39" s="25">
        <v>6</v>
      </c>
      <c r="U39" s="25">
        <v>4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5</v>
      </c>
      <c r="L40" s="25">
        <v>5</v>
      </c>
      <c r="M40" s="25">
        <v>6</v>
      </c>
      <c r="N40" s="25">
        <v>9</v>
      </c>
      <c r="O40" s="26">
        <v>0</v>
      </c>
      <c r="P40" s="25">
        <v>9</v>
      </c>
      <c r="Q40" s="25">
        <v>25</v>
      </c>
      <c r="R40" s="25">
        <v>27</v>
      </c>
      <c r="S40" s="26">
        <v>4</v>
      </c>
      <c r="T40" s="25">
        <v>22</v>
      </c>
      <c r="U40" s="25">
        <v>35</v>
      </c>
      <c r="V40" s="25">
        <v>25</v>
      </c>
      <c r="W40" s="17">
        <v>0</v>
      </c>
      <c r="X40" s="17">
        <v>6</v>
      </c>
      <c r="Y40" s="25">
        <v>1</v>
      </c>
      <c r="Z40" s="25">
        <v>0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0</v>
      </c>
      <c r="T42" s="25">
        <v>0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3</v>
      </c>
      <c r="L43" s="25">
        <v>0</v>
      </c>
      <c r="M43" s="25">
        <v>3</v>
      </c>
      <c r="N43" s="25">
        <v>0</v>
      </c>
      <c r="O43" s="26">
        <v>0</v>
      </c>
      <c r="P43" s="25">
        <v>0</v>
      </c>
      <c r="Q43" s="25">
        <v>7</v>
      </c>
      <c r="R43" s="25">
        <v>1</v>
      </c>
      <c r="S43" s="26">
        <v>1</v>
      </c>
      <c r="T43" s="25">
        <v>2</v>
      </c>
      <c r="U43" s="25">
        <v>3</v>
      </c>
      <c r="V43" s="25">
        <v>4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9</v>
      </c>
      <c r="R44" s="25">
        <v>6</v>
      </c>
      <c r="S44" s="26">
        <v>2</v>
      </c>
      <c r="T44" s="25">
        <v>7</v>
      </c>
      <c r="U44" s="25">
        <v>12</v>
      </c>
      <c r="V44" s="25">
        <v>8</v>
      </c>
      <c r="W44" s="17">
        <v>0</v>
      </c>
      <c r="X44" s="17">
        <v>0</v>
      </c>
      <c r="Y44" s="25">
        <v>0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1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2</v>
      </c>
      <c r="U51" s="25">
        <v>1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1</v>
      </c>
      <c r="K52" s="17">
        <v>0</v>
      </c>
      <c r="L52" s="25">
        <v>0</v>
      </c>
      <c r="M52" s="25">
        <v>0</v>
      </c>
      <c r="N52" s="25">
        <v>1</v>
      </c>
      <c r="O52" s="26">
        <v>0</v>
      </c>
      <c r="P52" s="25">
        <v>0</v>
      </c>
      <c r="Q52" s="25">
        <v>0</v>
      </c>
      <c r="R52" s="25">
        <v>2</v>
      </c>
      <c r="S52" s="26">
        <v>8</v>
      </c>
      <c r="T52" s="25">
        <v>2</v>
      </c>
      <c r="U52" s="25">
        <v>5</v>
      </c>
      <c r="V52" s="25">
        <v>3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14</v>
      </c>
      <c r="L53" s="25">
        <v>8</v>
      </c>
      <c r="M53" s="25">
        <v>2</v>
      </c>
      <c r="N53" s="25">
        <v>6</v>
      </c>
      <c r="O53" s="26">
        <v>1</v>
      </c>
      <c r="P53" s="25">
        <v>9</v>
      </c>
      <c r="Q53" s="25">
        <v>41</v>
      </c>
      <c r="R53" s="25">
        <v>24</v>
      </c>
      <c r="S53" s="26">
        <v>25</v>
      </c>
      <c r="T53" s="25">
        <v>71</v>
      </c>
      <c r="U53" s="25">
        <v>29</v>
      </c>
      <c r="V53" s="25">
        <v>21</v>
      </c>
      <c r="W53" s="17">
        <v>11</v>
      </c>
      <c r="X53" s="17">
        <v>9</v>
      </c>
      <c r="Y53" s="25">
        <v>1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0</v>
      </c>
      <c r="M55" s="25">
        <v>0</v>
      </c>
      <c r="N55" s="25">
        <v>4</v>
      </c>
      <c r="O55" s="26">
        <v>0</v>
      </c>
      <c r="P55" s="25">
        <v>4</v>
      </c>
      <c r="Q55" s="25">
        <v>6</v>
      </c>
      <c r="R55" s="25">
        <v>4</v>
      </c>
      <c r="S55" s="26">
        <v>1</v>
      </c>
      <c r="T55" s="25">
        <v>5</v>
      </c>
      <c r="U55" s="25">
        <v>3</v>
      </c>
      <c r="V55" s="25">
        <v>8</v>
      </c>
      <c r="W55" s="17">
        <v>1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2</v>
      </c>
      <c r="L56" s="25">
        <v>3</v>
      </c>
      <c r="M56" s="25">
        <v>7</v>
      </c>
      <c r="N56" s="25">
        <v>5</v>
      </c>
      <c r="O56" s="26">
        <v>0</v>
      </c>
      <c r="P56" s="25">
        <v>6</v>
      </c>
      <c r="Q56" s="25">
        <v>17</v>
      </c>
      <c r="R56" s="25">
        <v>11</v>
      </c>
      <c r="S56" s="26">
        <v>0</v>
      </c>
      <c r="T56" s="25">
        <v>56</v>
      </c>
      <c r="U56" s="25">
        <v>30</v>
      </c>
      <c r="V56" s="25">
        <v>10</v>
      </c>
      <c r="W56" s="17">
        <v>0</v>
      </c>
      <c r="X56" s="17">
        <v>0</v>
      </c>
      <c r="Y56" s="25">
        <v>1</v>
      </c>
      <c r="Z56" s="25">
        <v>8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6</v>
      </c>
      <c r="R57" s="25">
        <v>6</v>
      </c>
      <c r="S57" s="26">
        <v>0</v>
      </c>
      <c r="T57" s="25">
        <v>4</v>
      </c>
      <c r="U57" s="25">
        <v>6</v>
      </c>
      <c r="V57" s="25">
        <v>5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1</v>
      </c>
      <c r="S58" s="26">
        <v>0</v>
      </c>
      <c r="T58" s="25">
        <v>4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4</v>
      </c>
      <c r="R59" s="25">
        <v>2</v>
      </c>
      <c r="S59" s="26">
        <v>0</v>
      </c>
      <c r="T59" s="25">
        <v>5</v>
      </c>
      <c r="U59" s="25">
        <v>6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4</v>
      </c>
      <c r="R61" s="25">
        <v>2</v>
      </c>
      <c r="S61" s="26">
        <v>0</v>
      </c>
      <c r="T61" s="25">
        <v>1</v>
      </c>
      <c r="U61" s="25">
        <v>0</v>
      </c>
      <c r="V61" s="25">
        <v>3</v>
      </c>
      <c r="W61" s="17">
        <v>0</v>
      </c>
      <c r="X61" s="17">
        <v>0</v>
      </c>
      <c r="Y61" s="25">
        <v>0</v>
      </c>
      <c r="Z61" s="25">
        <v>0</v>
      </c>
      <c r="AA61" s="25">
        <v>1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2</v>
      </c>
      <c r="L62" s="25">
        <v>2</v>
      </c>
      <c r="M62" s="25">
        <v>0</v>
      </c>
      <c r="N62" s="25">
        <v>0</v>
      </c>
      <c r="O62" s="26">
        <v>0</v>
      </c>
      <c r="P62" s="25">
        <v>7</v>
      </c>
      <c r="Q62" s="25">
        <v>2</v>
      </c>
      <c r="R62" s="25">
        <v>3</v>
      </c>
      <c r="S62" s="26">
        <v>0</v>
      </c>
      <c r="T62" s="25">
        <v>96</v>
      </c>
      <c r="U62" s="25">
        <v>1</v>
      </c>
      <c r="V62" s="25">
        <v>1</v>
      </c>
      <c r="W62" s="17">
        <v>1</v>
      </c>
      <c r="X62" s="17">
        <v>1</v>
      </c>
      <c r="Y62" s="25">
        <v>2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6</v>
      </c>
      <c r="K64" s="17">
        <v>5</v>
      </c>
      <c r="L64" s="25">
        <v>0</v>
      </c>
      <c r="M64" s="25">
        <v>0</v>
      </c>
      <c r="N64" s="25">
        <v>2</v>
      </c>
      <c r="O64" s="26">
        <v>0</v>
      </c>
      <c r="P64" s="25">
        <v>1</v>
      </c>
      <c r="Q64" s="25">
        <v>6</v>
      </c>
      <c r="R64" s="25">
        <v>5</v>
      </c>
      <c r="S64" s="26">
        <v>1</v>
      </c>
      <c r="T64" s="25">
        <v>3</v>
      </c>
      <c r="U64" s="25">
        <v>7</v>
      </c>
      <c r="V64" s="25">
        <v>6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1</v>
      </c>
      <c r="O65" s="26">
        <v>0</v>
      </c>
      <c r="P65" s="25">
        <v>1</v>
      </c>
      <c r="Q65" s="25">
        <v>25</v>
      </c>
      <c r="R65" s="25">
        <v>13</v>
      </c>
      <c r="S65" s="26">
        <v>0</v>
      </c>
      <c r="T65" s="25">
        <v>21</v>
      </c>
      <c r="U65" s="25">
        <v>2</v>
      </c>
      <c r="V65" s="25">
        <v>4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10</v>
      </c>
      <c r="L66" s="25">
        <v>6</v>
      </c>
      <c r="M66" s="25">
        <v>7</v>
      </c>
      <c r="N66" s="25">
        <v>11</v>
      </c>
      <c r="O66" s="26">
        <v>0</v>
      </c>
      <c r="P66" s="25">
        <v>13</v>
      </c>
      <c r="Q66" s="25">
        <v>25</v>
      </c>
      <c r="R66" s="25">
        <v>9</v>
      </c>
      <c r="S66" s="26">
        <v>19</v>
      </c>
      <c r="T66" s="25">
        <v>89</v>
      </c>
      <c r="U66" s="25">
        <v>25</v>
      </c>
      <c r="V66" s="25">
        <v>24</v>
      </c>
      <c r="W66" s="17">
        <v>0</v>
      </c>
      <c r="X66" s="17">
        <v>0</v>
      </c>
      <c r="Y66" s="25">
        <v>0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1</v>
      </c>
      <c r="N67" s="25">
        <v>0</v>
      </c>
      <c r="O67" s="26">
        <v>0</v>
      </c>
      <c r="P67" s="25">
        <v>1</v>
      </c>
      <c r="Q67" s="25">
        <v>4</v>
      </c>
      <c r="R67" s="25">
        <v>14</v>
      </c>
      <c r="S67" s="26">
        <v>1</v>
      </c>
      <c r="T67" s="25">
        <v>2</v>
      </c>
      <c r="U67" s="25">
        <v>2</v>
      </c>
      <c r="V67" s="25">
        <v>4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1</v>
      </c>
      <c r="L68" s="25">
        <v>6</v>
      </c>
      <c r="M68" s="25">
        <v>6</v>
      </c>
      <c r="N68" s="25">
        <v>6</v>
      </c>
      <c r="O68" s="26">
        <v>0</v>
      </c>
      <c r="P68" s="25">
        <v>8</v>
      </c>
      <c r="Q68" s="25">
        <v>39</v>
      </c>
      <c r="R68" s="25">
        <v>29</v>
      </c>
      <c r="S68" s="26">
        <v>2</v>
      </c>
      <c r="T68" s="25">
        <v>18</v>
      </c>
      <c r="U68" s="25">
        <v>5</v>
      </c>
      <c r="V68" s="25">
        <v>1</v>
      </c>
      <c r="W68" s="17">
        <v>0</v>
      </c>
      <c r="X68" s="17">
        <v>0</v>
      </c>
      <c r="Y68" s="25">
        <v>0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2</v>
      </c>
      <c r="Q69" s="25">
        <v>4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0</v>
      </c>
      <c r="Q70" s="25">
        <v>3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2</v>
      </c>
      <c r="O71" s="26">
        <v>0</v>
      </c>
      <c r="P71" s="25">
        <v>1</v>
      </c>
      <c r="Q71" s="25">
        <v>5</v>
      </c>
      <c r="R71" s="25">
        <v>3</v>
      </c>
      <c r="S71" s="26">
        <v>0</v>
      </c>
      <c r="T71" s="25">
        <v>1</v>
      </c>
      <c r="U71" s="25">
        <v>4</v>
      </c>
      <c r="V71" s="25">
        <v>3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4</v>
      </c>
      <c r="L72" s="25">
        <v>2</v>
      </c>
      <c r="M72" s="25">
        <v>6</v>
      </c>
      <c r="N72" s="25">
        <v>0</v>
      </c>
      <c r="O72" s="26">
        <v>1</v>
      </c>
      <c r="P72" s="25">
        <v>2</v>
      </c>
      <c r="Q72" s="25">
        <v>13</v>
      </c>
      <c r="R72" s="25">
        <v>17</v>
      </c>
      <c r="S72" s="26">
        <v>14</v>
      </c>
      <c r="T72" s="25">
        <v>5</v>
      </c>
      <c r="U72" s="25">
        <v>1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1</v>
      </c>
      <c r="L73" s="25">
        <v>4</v>
      </c>
      <c r="M73" s="25">
        <v>6</v>
      </c>
      <c r="N73" s="25">
        <v>2</v>
      </c>
      <c r="O73" s="26">
        <v>1</v>
      </c>
      <c r="P73" s="25">
        <v>5</v>
      </c>
      <c r="Q73" s="25">
        <v>9</v>
      </c>
      <c r="R73" s="25">
        <v>10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1</v>
      </c>
      <c r="N74" s="25">
        <v>3</v>
      </c>
      <c r="O74" s="26">
        <v>0</v>
      </c>
      <c r="P74" s="25">
        <v>4</v>
      </c>
      <c r="Q74" s="25">
        <v>9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0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3</v>
      </c>
      <c r="S75" s="26">
        <v>0</v>
      </c>
      <c r="T75" s="25">
        <v>0</v>
      </c>
      <c r="U75" s="25">
        <v>0</v>
      </c>
      <c r="V75" s="25">
        <v>5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5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10</v>
      </c>
      <c r="L78" s="25">
        <v>3</v>
      </c>
      <c r="M78" s="25">
        <v>5</v>
      </c>
      <c r="N78" s="25">
        <v>4</v>
      </c>
      <c r="O78" s="26">
        <v>0</v>
      </c>
      <c r="P78" s="25">
        <v>3</v>
      </c>
      <c r="Q78" s="25">
        <v>16</v>
      </c>
      <c r="R78" s="25">
        <v>17</v>
      </c>
      <c r="S78" s="26">
        <v>29</v>
      </c>
      <c r="T78" s="25">
        <v>59</v>
      </c>
      <c r="U78" s="25">
        <v>74</v>
      </c>
      <c r="V78" s="25">
        <v>41</v>
      </c>
      <c r="W78" s="17">
        <v>4</v>
      </c>
      <c r="X78" s="17">
        <v>4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3</v>
      </c>
      <c r="S79" s="26">
        <v>0</v>
      </c>
      <c r="T79" s="25">
        <v>4</v>
      </c>
      <c r="U79" s="25">
        <v>4</v>
      </c>
      <c r="V79" s="25">
        <v>7</v>
      </c>
      <c r="W79" s="17">
        <v>0</v>
      </c>
      <c r="X79" s="17">
        <v>0</v>
      </c>
      <c r="Y79" s="25">
        <v>0</v>
      </c>
      <c r="Z79" s="25">
        <v>1</v>
      </c>
      <c r="AA79" s="25">
        <v>1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2</v>
      </c>
      <c r="M80" s="25">
        <v>0</v>
      </c>
      <c r="N80" s="25">
        <v>0</v>
      </c>
      <c r="O80" s="26">
        <v>0</v>
      </c>
      <c r="P80" s="25">
        <v>0</v>
      </c>
      <c r="Q80" s="25">
        <v>9</v>
      </c>
      <c r="R80" s="25">
        <v>1</v>
      </c>
      <c r="S80" s="26">
        <v>1</v>
      </c>
      <c r="T80" s="25">
        <v>4</v>
      </c>
      <c r="U80" s="25">
        <v>5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3</v>
      </c>
      <c r="R81" s="25">
        <v>0</v>
      </c>
      <c r="S81" s="26">
        <v>2</v>
      </c>
      <c r="T81" s="25">
        <v>6</v>
      </c>
      <c r="U81" s="25">
        <v>2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3</v>
      </c>
      <c r="R83" s="25">
        <v>3</v>
      </c>
      <c r="S83" s="26">
        <v>0</v>
      </c>
      <c r="T83" s="25">
        <v>2</v>
      </c>
      <c r="U83" s="25">
        <v>6</v>
      </c>
      <c r="V83" s="25">
        <v>2</v>
      </c>
      <c r="W83" s="17">
        <v>0</v>
      </c>
      <c r="X83" s="17">
        <v>0</v>
      </c>
      <c r="Y83" s="25">
        <v>0</v>
      </c>
      <c r="Z83" s="25">
        <v>0</v>
      </c>
      <c r="AA83" s="25">
        <v>1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1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2</v>
      </c>
      <c r="R86" s="25">
        <v>0</v>
      </c>
      <c r="S86" s="26">
        <v>0</v>
      </c>
      <c r="T86" s="25">
        <v>0</v>
      </c>
      <c r="U86" s="25">
        <v>2</v>
      </c>
      <c r="V86" s="25">
        <v>1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1</v>
      </c>
      <c r="T87" s="25">
        <v>3</v>
      </c>
      <c r="U87" s="25">
        <v>2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0</v>
      </c>
      <c r="R88" s="25">
        <v>1</v>
      </c>
      <c r="S88" s="26">
        <v>0</v>
      </c>
      <c r="T88" s="25">
        <v>5</v>
      </c>
      <c r="U88" s="25">
        <v>6</v>
      </c>
      <c r="V88" s="25">
        <v>6</v>
      </c>
      <c r="W88" s="17">
        <v>0</v>
      </c>
      <c r="X88" s="17">
        <v>0</v>
      </c>
      <c r="Y88" s="25">
        <v>1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6</v>
      </c>
      <c r="Q89" s="25">
        <v>2</v>
      </c>
      <c r="R89" s="25">
        <v>2</v>
      </c>
      <c r="S89" s="26">
        <v>0</v>
      </c>
      <c r="T89" s="25">
        <v>3</v>
      </c>
      <c r="U89" s="25">
        <v>0</v>
      </c>
      <c r="V89" s="25">
        <v>3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33</v>
      </c>
      <c r="K92" s="17">
        <v>32</v>
      </c>
      <c r="L92" s="25">
        <v>23</v>
      </c>
      <c r="M92" s="25">
        <v>12</v>
      </c>
      <c r="N92" s="25">
        <v>18</v>
      </c>
      <c r="O92" s="26">
        <v>2</v>
      </c>
      <c r="P92" s="25">
        <v>36</v>
      </c>
      <c r="Q92" s="25">
        <v>134</v>
      </c>
      <c r="R92" s="25">
        <v>60</v>
      </c>
      <c r="S92" s="26">
        <v>19</v>
      </c>
      <c r="T92" s="25">
        <v>230</v>
      </c>
      <c r="U92" s="25">
        <v>144</v>
      </c>
      <c r="V92" s="25">
        <v>137</v>
      </c>
      <c r="W92" s="17">
        <v>6</v>
      </c>
      <c r="X92" s="17">
        <v>6</v>
      </c>
      <c r="Y92" s="25">
        <v>5</v>
      </c>
      <c r="Z92" s="25">
        <v>2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0</v>
      </c>
      <c r="M93" s="25">
        <v>0</v>
      </c>
      <c r="N93" s="25">
        <v>1</v>
      </c>
      <c r="O93" s="26">
        <v>0</v>
      </c>
      <c r="P93" s="25">
        <v>0</v>
      </c>
      <c r="Q93" s="25">
        <v>7</v>
      </c>
      <c r="R93" s="25">
        <v>2</v>
      </c>
      <c r="S93" s="26">
        <v>0</v>
      </c>
      <c r="T93" s="25">
        <v>1</v>
      </c>
      <c r="U93" s="25">
        <v>2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7</v>
      </c>
      <c r="R94" s="25">
        <v>8</v>
      </c>
      <c r="S94" s="26">
        <v>0</v>
      </c>
      <c r="T94" s="25">
        <v>16</v>
      </c>
      <c r="U94" s="25">
        <v>9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0</v>
      </c>
      <c r="P96" s="25">
        <v>0</v>
      </c>
      <c r="Q96" s="25">
        <v>1</v>
      </c>
      <c r="R96" s="25">
        <v>0</v>
      </c>
      <c r="S96" s="26">
        <v>0</v>
      </c>
      <c r="T96" s="25">
        <v>5</v>
      </c>
      <c r="U96" s="25">
        <v>4</v>
      </c>
      <c r="V96" s="25">
        <v>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0</v>
      </c>
      <c r="N97" s="25">
        <v>0</v>
      </c>
      <c r="O97" s="26">
        <v>0</v>
      </c>
      <c r="P97" s="25">
        <v>4</v>
      </c>
      <c r="Q97" s="25">
        <v>3</v>
      </c>
      <c r="R97" s="25">
        <v>4</v>
      </c>
      <c r="S97" s="26">
        <v>0</v>
      </c>
      <c r="T97" s="25">
        <v>10</v>
      </c>
      <c r="U97" s="25">
        <v>6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2</v>
      </c>
      <c r="L98" s="25">
        <v>0</v>
      </c>
      <c r="M98" s="25">
        <v>1</v>
      </c>
      <c r="N98" s="25">
        <v>2</v>
      </c>
      <c r="O98" s="26">
        <v>0</v>
      </c>
      <c r="P98" s="25">
        <v>2</v>
      </c>
      <c r="Q98" s="25">
        <v>7</v>
      </c>
      <c r="R98" s="25">
        <v>7</v>
      </c>
      <c r="S98" s="26">
        <v>3</v>
      </c>
      <c r="T98" s="25">
        <v>13</v>
      </c>
      <c r="U98" s="25">
        <v>15</v>
      </c>
      <c r="V98" s="25">
        <v>22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3</v>
      </c>
      <c r="L99" s="25">
        <v>0</v>
      </c>
      <c r="M99" s="25">
        <v>3</v>
      </c>
      <c r="N99" s="25">
        <v>6</v>
      </c>
      <c r="O99" s="26">
        <v>0</v>
      </c>
      <c r="P99" s="25">
        <v>7</v>
      </c>
      <c r="Q99" s="25">
        <v>10</v>
      </c>
      <c r="R99" s="25">
        <v>1</v>
      </c>
      <c r="S99" s="26">
        <v>0</v>
      </c>
      <c r="T99" s="25">
        <v>32</v>
      </c>
      <c r="U99" s="25">
        <v>12</v>
      </c>
      <c r="V99" s="25">
        <v>11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8</v>
      </c>
      <c r="R100" s="25">
        <v>1</v>
      </c>
      <c r="S100" s="26">
        <v>0</v>
      </c>
      <c r="T100" s="25">
        <v>3</v>
      </c>
      <c r="U100" s="25">
        <v>1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1</v>
      </c>
      <c r="U101" s="25">
        <v>1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19</v>
      </c>
      <c r="K102" s="17">
        <v>2</v>
      </c>
      <c r="L102" s="25">
        <v>4</v>
      </c>
      <c r="M102" s="25">
        <v>2</v>
      </c>
      <c r="N102" s="25">
        <v>3</v>
      </c>
      <c r="O102" s="26">
        <v>1</v>
      </c>
      <c r="P102" s="25">
        <v>14</v>
      </c>
      <c r="Q102" s="25">
        <v>12</v>
      </c>
      <c r="R102" s="25">
        <v>17</v>
      </c>
      <c r="S102" s="26">
        <v>0</v>
      </c>
      <c r="T102" s="25">
        <v>82</v>
      </c>
      <c r="U102" s="25">
        <v>11</v>
      </c>
      <c r="V102" s="25">
        <v>13</v>
      </c>
      <c r="W102" s="17">
        <v>11</v>
      </c>
      <c r="X102" s="17">
        <v>11</v>
      </c>
      <c r="Y102" s="25">
        <v>1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1</v>
      </c>
      <c r="U103" s="25">
        <v>1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1</v>
      </c>
      <c r="R104" s="25">
        <v>3</v>
      </c>
      <c r="S104" s="26">
        <v>0</v>
      </c>
      <c r="T104" s="25">
        <v>0</v>
      </c>
      <c r="U104" s="25">
        <v>0</v>
      </c>
      <c r="V104" s="25">
        <v>0</v>
      </c>
      <c r="W104" s="17">
        <v>3</v>
      </c>
      <c r="X104" s="17">
        <v>3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2</v>
      </c>
      <c r="N105" s="25">
        <v>1</v>
      </c>
      <c r="O105" s="26">
        <v>0</v>
      </c>
      <c r="P105" s="25">
        <v>0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2</v>
      </c>
      <c r="L106" s="25">
        <v>2</v>
      </c>
      <c r="M106" s="25">
        <v>4</v>
      </c>
      <c r="N106" s="25">
        <v>2</v>
      </c>
      <c r="O106" s="26">
        <v>0</v>
      </c>
      <c r="P106" s="25">
        <v>22</v>
      </c>
      <c r="Q106" s="25">
        <v>33</v>
      </c>
      <c r="R106" s="25">
        <v>10</v>
      </c>
      <c r="S106" s="26">
        <v>6</v>
      </c>
      <c r="T106" s="25">
        <v>14</v>
      </c>
      <c r="U106" s="25">
        <v>7</v>
      </c>
      <c r="V106" s="25">
        <v>11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3</v>
      </c>
      <c r="K109" s="17">
        <v>2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7</v>
      </c>
      <c r="V109" s="25">
        <v>2</v>
      </c>
      <c r="W109" s="17">
        <v>0</v>
      </c>
      <c r="X109" s="17">
        <v>0</v>
      </c>
      <c r="Y109" s="25">
        <v>0</v>
      </c>
      <c r="Z109" s="25">
        <v>2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16</v>
      </c>
      <c r="K110" s="17">
        <v>17</v>
      </c>
      <c r="L110" s="25">
        <v>1</v>
      </c>
      <c r="M110" s="25">
        <v>1</v>
      </c>
      <c r="N110" s="25">
        <v>7</v>
      </c>
      <c r="O110" s="26">
        <v>0</v>
      </c>
      <c r="P110" s="25">
        <v>33</v>
      </c>
      <c r="Q110" s="25">
        <v>25</v>
      </c>
      <c r="R110" s="25">
        <v>19</v>
      </c>
      <c r="S110" s="26">
        <v>1</v>
      </c>
      <c r="T110" s="25">
        <v>5</v>
      </c>
      <c r="U110" s="25">
        <v>5</v>
      </c>
      <c r="V110" s="25">
        <v>6</v>
      </c>
      <c r="W110" s="17">
        <v>15</v>
      </c>
      <c r="X110" s="17">
        <v>14</v>
      </c>
      <c r="Y110" s="25">
        <v>2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1</v>
      </c>
      <c r="V111" s="25">
        <v>3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5</v>
      </c>
      <c r="K112" s="17">
        <v>4</v>
      </c>
      <c r="L112" s="25">
        <v>2</v>
      </c>
      <c r="M112" s="25">
        <v>7</v>
      </c>
      <c r="N112" s="25">
        <v>0</v>
      </c>
      <c r="O112" s="26">
        <v>0</v>
      </c>
      <c r="P112" s="25">
        <v>5</v>
      </c>
      <c r="Q112" s="25">
        <v>22</v>
      </c>
      <c r="R112" s="25">
        <v>8</v>
      </c>
      <c r="S112" s="26">
        <v>3</v>
      </c>
      <c r="T112" s="25">
        <v>19</v>
      </c>
      <c r="U112" s="25">
        <v>15</v>
      </c>
      <c r="V112" s="25">
        <v>12</v>
      </c>
      <c r="W112" s="17">
        <v>9</v>
      </c>
      <c r="X112" s="17">
        <v>9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2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11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7</v>
      </c>
      <c r="M114" s="25">
        <v>8</v>
      </c>
      <c r="N114" s="25">
        <v>6</v>
      </c>
      <c r="O114" s="26">
        <v>0</v>
      </c>
      <c r="P114" s="25">
        <v>13</v>
      </c>
      <c r="Q114" s="25">
        <v>21</v>
      </c>
      <c r="R114" s="25">
        <v>9</v>
      </c>
      <c r="S114" s="26">
        <v>5</v>
      </c>
      <c r="T114" s="25">
        <v>91</v>
      </c>
      <c r="U114" s="25">
        <v>15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3</v>
      </c>
      <c r="L115" s="25">
        <v>1</v>
      </c>
      <c r="M115" s="25">
        <v>1</v>
      </c>
      <c r="N115" s="25">
        <v>2</v>
      </c>
      <c r="O115" s="26">
        <v>0</v>
      </c>
      <c r="P115" s="25">
        <v>0</v>
      </c>
      <c r="Q115" s="25">
        <v>5</v>
      </c>
      <c r="R115" s="25">
        <v>3</v>
      </c>
      <c r="S115" s="26">
        <v>2</v>
      </c>
      <c r="T115" s="25">
        <v>31</v>
      </c>
      <c r="U115" s="25">
        <v>1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1</v>
      </c>
      <c r="L116" s="25">
        <v>3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2</v>
      </c>
      <c r="T116" s="25">
        <v>12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1</v>
      </c>
      <c r="L117" s="25">
        <v>1</v>
      </c>
      <c r="M117" s="25">
        <v>0</v>
      </c>
      <c r="N117" s="25">
        <v>0</v>
      </c>
      <c r="O117" s="26">
        <v>1</v>
      </c>
      <c r="P117" s="25">
        <v>0</v>
      </c>
      <c r="Q117" s="25">
        <v>3</v>
      </c>
      <c r="R117" s="25">
        <v>3</v>
      </c>
      <c r="S117" s="26">
        <v>2</v>
      </c>
      <c r="T117" s="25">
        <v>22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2</v>
      </c>
      <c r="L118" s="25">
        <v>1</v>
      </c>
      <c r="M118" s="25">
        <v>2</v>
      </c>
      <c r="N118" s="25">
        <v>1</v>
      </c>
      <c r="O118" s="26">
        <v>1</v>
      </c>
      <c r="P118" s="25">
        <v>0</v>
      </c>
      <c r="Q118" s="25">
        <v>6</v>
      </c>
      <c r="R118" s="25">
        <v>5</v>
      </c>
      <c r="S118" s="26">
        <v>3</v>
      </c>
      <c r="T118" s="25">
        <v>44</v>
      </c>
      <c r="U118" s="25">
        <v>10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18</v>
      </c>
      <c r="L119" s="25">
        <v>11</v>
      </c>
      <c r="M119" s="25">
        <v>12</v>
      </c>
      <c r="N119" s="25">
        <v>8</v>
      </c>
      <c r="O119" s="26">
        <v>1</v>
      </c>
      <c r="P119" s="25">
        <v>23</v>
      </c>
      <c r="Q119" s="25">
        <v>65</v>
      </c>
      <c r="R119" s="25">
        <v>31</v>
      </c>
      <c r="S119" s="26">
        <v>1</v>
      </c>
      <c r="T119" s="25">
        <v>100</v>
      </c>
      <c r="U119" s="25">
        <v>55</v>
      </c>
      <c r="V119" s="25">
        <v>24</v>
      </c>
      <c r="W119" s="17">
        <v>11</v>
      </c>
      <c r="X119" s="17">
        <v>6</v>
      </c>
      <c r="Y119" s="25">
        <v>0</v>
      </c>
      <c r="Z119" s="25">
        <v>5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4</v>
      </c>
      <c r="M120" s="25">
        <v>5</v>
      </c>
      <c r="N120" s="25">
        <v>2</v>
      </c>
      <c r="O120" s="26">
        <v>0</v>
      </c>
      <c r="P120" s="25">
        <v>1</v>
      </c>
      <c r="Q120" s="25">
        <v>6</v>
      </c>
      <c r="R120" s="25">
        <v>7</v>
      </c>
      <c r="S120" s="26">
        <v>0</v>
      </c>
      <c r="T120" s="25">
        <v>14</v>
      </c>
      <c r="U120" s="25">
        <v>2</v>
      </c>
      <c r="V120" s="25">
        <v>0</v>
      </c>
      <c r="W120" s="17">
        <v>13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0</v>
      </c>
      <c r="M122" s="25">
        <v>1</v>
      </c>
      <c r="N122" s="25">
        <v>6</v>
      </c>
      <c r="O122" s="26">
        <v>0</v>
      </c>
      <c r="P122" s="25">
        <v>0</v>
      </c>
      <c r="Q122" s="25">
        <v>2</v>
      </c>
      <c r="R122" s="25">
        <v>7</v>
      </c>
      <c r="S122" s="26">
        <v>5</v>
      </c>
      <c r="T122" s="25">
        <v>39</v>
      </c>
      <c r="U122" s="25">
        <v>5</v>
      </c>
      <c r="V122" s="25">
        <v>6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4</v>
      </c>
      <c r="L123" s="25">
        <v>3</v>
      </c>
      <c r="M123" s="25">
        <v>7</v>
      </c>
      <c r="N123" s="25">
        <v>8</v>
      </c>
      <c r="O123" s="26">
        <v>0</v>
      </c>
      <c r="P123" s="25">
        <v>8</v>
      </c>
      <c r="Q123" s="25">
        <v>27</v>
      </c>
      <c r="R123" s="25">
        <v>26</v>
      </c>
      <c r="S123" s="26">
        <v>0</v>
      </c>
      <c r="T123" s="25">
        <v>1</v>
      </c>
      <c r="U123" s="25">
        <v>1</v>
      </c>
      <c r="V123" s="25">
        <v>3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0</v>
      </c>
      <c r="L124" s="25">
        <v>9</v>
      </c>
      <c r="M124" s="25">
        <v>8</v>
      </c>
      <c r="N124" s="25">
        <v>2</v>
      </c>
      <c r="O124" s="26">
        <v>0</v>
      </c>
      <c r="P124" s="25">
        <v>16</v>
      </c>
      <c r="Q124" s="25">
        <v>14</v>
      </c>
      <c r="R124" s="25">
        <v>18</v>
      </c>
      <c r="S124" s="26">
        <v>0</v>
      </c>
      <c r="T124" s="25">
        <v>43</v>
      </c>
      <c r="U124" s="25">
        <v>9</v>
      </c>
      <c r="V124" s="25">
        <v>5</v>
      </c>
      <c r="W124" s="17">
        <v>1</v>
      </c>
      <c r="X124" s="17">
        <v>1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0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5</v>
      </c>
      <c r="M126" s="25">
        <v>3</v>
      </c>
      <c r="N126" s="25">
        <v>1</v>
      </c>
      <c r="O126" s="26">
        <v>0</v>
      </c>
      <c r="P126" s="25">
        <v>3</v>
      </c>
      <c r="Q126" s="25">
        <v>10</v>
      </c>
      <c r="R126" s="25">
        <v>7</v>
      </c>
      <c r="S126" s="26">
        <v>0</v>
      </c>
      <c r="T126" s="25">
        <v>30</v>
      </c>
      <c r="U126" s="25">
        <v>27</v>
      </c>
      <c r="V126" s="25">
        <v>28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2</v>
      </c>
      <c r="N127" s="25">
        <v>1</v>
      </c>
      <c r="O127" s="26">
        <v>0</v>
      </c>
      <c r="P127" s="25">
        <v>4</v>
      </c>
      <c r="Q127" s="25">
        <v>14</v>
      </c>
      <c r="R127" s="25">
        <v>10</v>
      </c>
      <c r="S127" s="26">
        <v>3</v>
      </c>
      <c r="T127" s="25">
        <v>7</v>
      </c>
      <c r="U127" s="25">
        <v>8</v>
      </c>
      <c r="V127" s="25">
        <v>10</v>
      </c>
      <c r="W127" s="17">
        <v>0</v>
      </c>
      <c r="X127" s="17">
        <v>0</v>
      </c>
      <c r="Y127" s="25">
        <v>1</v>
      </c>
      <c r="Z127" s="25">
        <v>1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1</v>
      </c>
      <c r="L128" s="25">
        <v>1</v>
      </c>
      <c r="M128" s="25">
        <v>2</v>
      </c>
      <c r="N128" s="25">
        <v>1</v>
      </c>
      <c r="O128" s="26">
        <v>0</v>
      </c>
      <c r="P128" s="25">
        <v>1</v>
      </c>
      <c r="Q128" s="25">
        <v>2</v>
      </c>
      <c r="R128" s="25">
        <v>2</v>
      </c>
      <c r="S128" s="26">
        <v>0</v>
      </c>
      <c r="T128" s="25">
        <v>2</v>
      </c>
      <c r="U128" s="25">
        <v>6</v>
      </c>
      <c r="V128" s="25">
        <v>6</v>
      </c>
      <c r="W128" s="17">
        <v>0</v>
      </c>
      <c r="X128" s="17">
        <v>0</v>
      </c>
      <c r="Y128" s="25">
        <v>1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2</v>
      </c>
      <c r="L130" s="25">
        <v>1</v>
      </c>
      <c r="M130" s="25">
        <v>3</v>
      </c>
      <c r="N130" s="25">
        <v>0</v>
      </c>
      <c r="O130" s="26">
        <v>0</v>
      </c>
      <c r="P130" s="25">
        <v>0</v>
      </c>
      <c r="Q130" s="25">
        <v>0</v>
      </c>
      <c r="R130" s="25">
        <v>1</v>
      </c>
      <c r="S130" s="26">
        <v>0</v>
      </c>
      <c r="T130" s="25">
        <v>8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1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2</v>
      </c>
      <c r="L133" s="25">
        <v>3</v>
      </c>
      <c r="M133" s="25">
        <v>2</v>
      </c>
      <c r="N133" s="25">
        <v>1</v>
      </c>
      <c r="O133" s="26">
        <v>0</v>
      </c>
      <c r="P133" s="25">
        <v>3</v>
      </c>
      <c r="Q133" s="25">
        <v>6</v>
      </c>
      <c r="R133" s="25">
        <v>8</v>
      </c>
      <c r="S133" s="26">
        <v>0</v>
      </c>
      <c r="T133" s="25">
        <v>5</v>
      </c>
      <c r="U133" s="25">
        <v>2</v>
      </c>
      <c r="V133" s="25">
        <v>7</v>
      </c>
      <c r="W133" s="17">
        <v>2</v>
      </c>
      <c r="X133" s="17">
        <v>2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5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2</v>
      </c>
      <c r="M135" s="25">
        <v>0</v>
      </c>
      <c r="N135" s="25">
        <v>1</v>
      </c>
      <c r="O135" s="26">
        <v>0</v>
      </c>
      <c r="P135" s="25">
        <v>1</v>
      </c>
      <c r="Q135" s="25">
        <v>1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3</v>
      </c>
      <c r="L136" s="25">
        <v>4</v>
      </c>
      <c r="M136" s="25">
        <v>4</v>
      </c>
      <c r="N136" s="25">
        <v>1</v>
      </c>
      <c r="O136" s="26">
        <v>1</v>
      </c>
      <c r="P136" s="25">
        <v>5</v>
      </c>
      <c r="Q136" s="25">
        <v>19</v>
      </c>
      <c r="R136" s="25">
        <v>8</v>
      </c>
      <c r="S136" s="26">
        <v>18</v>
      </c>
      <c r="T136" s="25">
        <v>100</v>
      </c>
      <c r="U136" s="25">
        <v>32</v>
      </c>
      <c r="V136" s="25">
        <v>12</v>
      </c>
      <c r="W136" s="17">
        <v>1</v>
      </c>
      <c r="X136" s="17">
        <v>9</v>
      </c>
      <c r="Y136" s="25">
        <v>7</v>
      </c>
      <c r="Z136" s="25">
        <v>3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13</v>
      </c>
      <c r="L137" s="25">
        <v>5</v>
      </c>
      <c r="M137" s="25">
        <v>4</v>
      </c>
      <c r="N137" s="25">
        <v>4</v>
      </c>
      <c r="O137" s="26">
        <v>1</v>
      </c>
      <c r="P137" s="25">
        <v>6</v>
      </c>
      <c r="Q137" s="25">
        <v>21</v>
      </c>
      <c r="R137" s="25">
        <v>9</v>
      </c>
      <c r="S137" s="26">
        <v>6</v>
      </c>
      <c r="T137" s="25">
        <v>2</v>
      </c>
      <c r="U137" s="25">
        <v>6</v>
      </c>
      <c r="V137" s="25">
        <v>5</v>
      </c>
      <c r="W137" s="17">
        <v>2</v>
      </c>
      <c r="X137" s="17">
        <v>2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6</v>
      </c>
      <c r="L138" s="25">
        <v>2</v>
      </c>
      <c r="M138" s="25">
        <v>1</v>
      </c>
      <c r="N138" s="25">
        <v>4</v>
      </c>
      <c r="O138" s="26">
        <v>0</v>
      </c>
      <c r="P138" s="25">
        <v>4</v>
      </c>
      <c r="Q138" s="25">
        <v>7</v>
      </c>
      <c r="R138" s="25">
        <v>6</v>
      </c>
      <c r="S138" s="26">
        <v>2</v>
      </c>
      <c r="T138" s="25">
        <v>28</v>
      </c>
      <c r="U138" s="25">
        <v>28</v>
      </c>
      <c r="V138" s="25">
        <v>30</v>
      </c>
      <c r="W138" s="17">
        <v>1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2</v>
      </c>
      <c r="N139" s="25">
        <v>0</v>
      </c>
      <c r="O139" s="26">
        <v>0</v>
      </c>
      <c r="P139" s="25">
        <v>0</v>
      </c>
      <c r="Q139" s="25">
        <v>0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1</v>
      </c>
      <c r="L140" s="25">
        <v>3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3</v>
      </c>
      <c r="S140" s="26">
        <v>0</v>
      </c>
      <c r="T140" s="25">
        <v>3</v>
      </c>
      <c r="U140" s="25">
        <v>1</v>
      </c>
      <c r="V140" s="25">
        <v>2</v>
      </c>
      <c r="W140" s="17">
        <v>3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2</v>
      </c>
      <c r="T141" s="25">
        <v>7</v>
      </c>
      <c r="U141" s="25">
        <v>1</v>
      </c>
      <c r="V141" s="25">
        <v>4</v>
      </c>
      <c r="W141" s="17">
        <v>0</v>
      </c>
      <c r="X141" s="17">
        <v>0</v>
      </c>
      <c r="Y141" s="25">
        <v>0</v>
      </c>
      <c r="Z141" s="25">
        <v>0</v>
      </c>
      <c r="AA141" s="25">
        <v>1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3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3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9</v>
      </c>
      <c r="R144" s="25">
        <v>3</v>
      </c>
      <c r="S144" s="26">
        <v>3</v>
      </c>
      <c r="T144" s="25">
        <v>4</v>
      </c>
      <c r="U144" s="25">
        <v>8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1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5</v>
      </c>
      <c r="L146" s="25">
        <v>9</v>
      </c>
      <c r="M146" s="25">
        <v>4</v>
      </c>
      <c r="N146" s="25">
        <v>5</v>
      </c>
      <c r="O146" s="26">
        <v>0</v>
      </c>
      <c r="P146" s="25">
        <v>6</v>
      </c>
      <c r="Q146" s="25">
        <v>80</v>
      </c>
      <c r="R146" s="25">
        <v>74</v>
      </c>
      <c r="S146" s="26">
        <v>3</v>
      </c>
      <c r="T146" s="25">
        <v>11</v>
      </c>
      <c r="U146" s="25">
        <v>1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4</v>
      </c>
      <c r="K147" s="17">
        <v>3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8</v>
      </c>
      <c r="R147" s="25">
        <v>4</v>
      </c>
      <c r="S147" s="26">
        <v>2</v>
      </c>
      <c r="T147" s="25">
        <v>6</v>
      </c>
      <c r="U147" s="25">
        <v>5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1</v>
      </c>
      <c r="M149" s="25">
        <v>1</v>
      </c>
      <c r="N149" s="25">
        <v>0</v>
      </c>
      <c r="O149" s="26">
        <v>0</v>
      </c>
      <c r="P149" s="25">
        <v>1</v>
      </c>
      <c r="Q149" s="25">
        <v>6</v>
      </c>
      <c r="R149" s="25">
        <v>4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35</v>
      </c>
      <c r="L150" s="25">
        <v>25</v>
      </c>
      <c r="M150" s="25">
        <v>17</v>
      </c>
      <c r="N150" s="25">
        <v>9</v>
      </c>
      <c r="O150" s="26">
        <v>2</v>
      </c>
      <c r="P150" s="25">
        <v>40</v>
      </c>
      <c r="Q150" s="25">
        <v>77</v>
      </c>
      <c r="R150" s="25">
        <v>27</v>
      </c>
      <c r="S150" s="26">
        <v>6</v>
      </c>
      <c r="T150" s="25">
        <v>234</v>
      </c>
      <c r="U150" s="25">
        <v>146</v>
      </c>
      <c r="V150" s="25">
        <v>57</v>
      </c>
      <c r="W150" s="17">
        <v>54</v>
      </c>
      <c r="X150" s="17">
        <v>35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1</v>
      </c>
      <c r="Q153" s="25">
        <v>7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4</v>
      </c>
      <c r="Q154" s="25">
        <v>4</v>
      </c>
      <c r="R154" s="25">
        <v>1</v>
      </c>
      <c r="S154" s="26">
        <v>1</v>
      </c>
      <c r="T154" s="25">
        <v>4</v>
      </c>
      <c r="U154" s="25">
        <v>1</v>
      </c>
      <c r="V154" s="25">
        <v>1</v>
      </c>
      <c r="W154" s="17">
        <v>1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0</v>
      </c>
      <c r="L155" s="25">
        <v>0</v>
      </c>
      <c r="M155" s="25">
        <v>2</v>
      </c>
      <c r="N155" s="25">
        <v>0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2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2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0</v>
      </c>
      <c r="M157" s="25">
        <v>1</v>
      </c>
      <c r="N157" s="25">
        <v>0</v>
      </c>
      <c r="O157" s="26">
        <v>0</v>
      </c>
      <c r="P157" s="25">
        <v>1</v>
      </c>
      <c r="Q157" s="25">
        <v>5</v>
      </c>
      <c r="R157" s="25">
        <v>0</v>
      </c>
      <c r="S157" s="26">
        <v>2</v>
      </c>
      <c r="T157" s="25">
        <v>3</v>
      </c>
      <c r="U157" s="25">
        <v>2</v>
      </c>
      <c r="V157" s="25">
        <v>1</v>
      </c>
      <c r="W157" s="17">
        <v>1</v>
      </c>
      <c r="X157" s="17">
        <v>1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3</v>
      </c>
      <c r="L161" s="25">
        <v>3</v>
      </c>
      <c r="M161" s="25">
        <v>2</v>
      </c>
      <c r="N161" s="25">
        <v>2</v>
      </c>
      <c r="O161" s="26">
        <v>0</v>
      </c>
      <c r="P161" s="25">
        <v>7</v>
      </c>
      <c r="Q161" s="25">
        <v>9</v>
      </c>
      <c r="R161" s="25">
        <v>7</v>
      </c>
      <c r="S161" s="26">
        <v>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0</v>
      </c>
      <c r="N163" s="25">
        <v>1</v>
      </c>
      <c r="O163" s="26">
        <v>0</v>
      </c>
      <c r="P163" s="25">
        <v>2</v>
      </c>
      <c r="Q163" s="25">
        <v>3</v>
      </c>
      <c r="R163" s="25">
        <v>3</v>
      </c>
      <c r="S163" s="26">
        <v>0</v>
      </c>
      <c r="T163" s="25">
        <v>2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0</v>
      </c>
      <c r="N164" s="25">
        <v>3</v>
      </c>
      <c r="O164" s="26">
        <v>1</v>
      </c>
      <c r="P164" s="25">
        <v>2</v>
      </c>
      <c r="Q164" s="25">
        <v>3</v>
      </c>
      <c r="R164" s="25">
        <v>7</v>
      </c>
      <c r="S164" s="26">
        <v>0</v>
      </c>
      <c r="T164" s="25">
        <v>0</v>
      </c>
      <c r="U164" s="25">
        <v>0</v>
      </c>
      <c r="V164" s="25">
        <v>0</v>
      </c>
      <c r="W164" s="17">
        <v>11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2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1</v>
      </c>
      <c r="Q168" s="25">
        <v>3</v>
      </c>
      <c r="R168" s="25">
        <v>1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1</v>
      </c>
      <c r="N169" s="25">
        <v>1</v>
      </c>
      <c r="O169" s="26">
        <v>0</v>
      </c>
      <c r="P169" s="25">
        <v>4</v>
      </c>
      <c r="Q169" s="25">
        <v>5</v>
      </c>
      <c r="R169" s="25">
        <v>2</v>
      </c>
      <c r="S169" s="26">
        <v>0</v>
      </c>
      <c r="T169" s="25">
        <v>6</v>
      </c>
      <c r="U169" s="25">
        <v>8</v>
      </c>
      <c r="V169" s="25">
        <v>13</v>
      </c>
      <c r="W169" s="17">
        <v>6</v>
      </c>
      <c r="X169" s="17">
        <v>1</v>
      </c>
      <c r="Y169" s="25">
        <v>0</v>
      </c>
      <c r="Z169" s="25">
        <v>0</v>
      </c>
      <c r="AA169" s="25">
        <v>2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0</v>
      </c>
      <c r="M170" s="25">
        <v>0</v>
      </c>
      <c r="N170" s="25">
        <v>0</v>
      </c>
      <c r="O170" s="26">
        <v>0</v>
      </c>
      <c r="P170" s="25">
        <v>2</v>
      </c>
      <c r="Q170" s="25">
        <v>9</v>
      </c>
      <c r="R170" s="25">
        <v>4</v>
      </c>
      <c r="S170" s="26">
        <v>4</v>
      </c>
      <c r="T170" s="25">
        <v>25</v>
      </c>
      <c r="U170" s="25">
        <v>40</v>
      </c>
      <c r="V170" s="25">
        <v>34</v>
      </c>
      <c r="W170" s="17">
        <v>0</v>
      </c>
      <c r="X170" s="17">
        <v>0</v>
      </c>
      <c r="Y170" s="25">
        <v>0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2</v>
      </c>
      <c r="Q171" s="25">
        <v>4</v>
      </c>
      <c r="R171" s="25">
        <v>1</v>
      </c>
      <c r="S171" s="26">
        <v>0</v>
      </c>
      <c r="T171" s="25">
        <v>8</v>
      </c>
      <c r="U171" s="25">
        <v>23</v>
      </c>
      <c r="V171" s="25">
        <v>4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0</v>
      </c>
      <c r="Q172" s="25">
        <v>3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3</v>
      </c>
      <c r="L173" s="25">
        <v>0</v>
      </c>
      <c r="M173" s="25">
        <v>3</v>
      </c>
      <c r="N173" s="25">
        <v>0</v>
      </c>
      <c r="O173" s="26">
        <v>0</v>
      </c>
      <c r="P173" s="25">
        <v>3</v>
      </c>
      <c r="Q173" s="25">
        <v>2</v>
      </c>
      <c r="R173" s="25">
        <v>1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0</v>
      </c>
      <c r="S175" s="26">
        <v>1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1</v>
      </c>
      <c r="L176" s="25">
        <v>1</v>
      </c>
      <c r="M176" s="25">
        <v>2</v>
      </c>
      <c r="N176" s="25">
        <v>1</v>
      </c>
      <c r="O176" s="26">
        <v>0</v>
      </c>
      <c r="P176" s="25">
        <v>3</v>
      </c>
      <c r="Q176" s="25">
        <v>1</v>
      </c>
      <c r="R176" s="25">
        <v>0</v>
      </c>
      <c r="S176" s="26">
        <v>0</v>
      </c>
      <c r="T176" s="25">
        <v>7</v>
      </c>
      <c r="U176" s="25">
        <v>1</v>
      </c>
      <c r="V176" s="25">
        <v>3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1</v>
      </c>
      <c r="Q177" s="25">
        <v>5</v>
      </c>
      <c r="R177" s="25">
        <v>1</v>
      </c>
      <c r="S177" s="26">
        <v>0</v>
      </c>
      <c r="T177" s="25">
        <v>0</v>
      </c>
      <c r="U177" s="25">
        <v>1</v>
      </c>
      <c r="V177" s="25">
        <v>0</v>
      </c>
      <c r="W177" s="17">
        <v>2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2</v>
      </c>
      <c r="L178" s="25">
        <v>1</v>
      </c>
      <c r="M178" s="25">
        <v>1</v>
      </c>
      <c r="N178" s="25">
        <v>0</v>
      </c>
      <c r="O178" s="26">
        <v>0</v>
      </c>
      <c r="P178" s="25">
        <v>0</v>
      </c>
      <c r="Q178" s="25">
        <v>2</v>
      </c>
      <c r="R178" s="25">
        <v>1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3</v>
      </c>
      <c r="N180" s="25">
        <v>0</v>
      </c>
      <c r="O180" s="26">
        <v>0</v>
      </c>
      <c r="P180" s="25">
        <v>0</v>
      </c>
      <c r="Q180" s="25">
        <v>6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0</v>
      </c>
      <c r="Q181" s="25">
        <v>3</v>
      </c>
      <c r="R181" s="25">
        <v>0</v>
      </c>
      <c r="S181" s="26">
        <v>0</v>
      </c>
      <c r="T181" s="25">
        <v>0</v>
      </c>
      <c r="U181" s="25">
        <v>3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0</v>
      </c>
      <c r="N182" s="25">
        <v>3</v>
      </c>
      <c r="O182" s="26">
        <v>0</v>
      </c>
      <c r="P182" s="25">
        <v>3</v>
      </c>
      <c r="Q182" s="25">
        <v>15</v>
      </c>
      <c r="R182" s="25">
        <v>1</v>
      </c>
      <c r="S182" s="26">
        <v>1</v>
      </c>
      <c r="T182" s="25">
        <v>15</v>
      </c>
      <c r="U182" s="25">
        <v>5</v>
      </c>
      <c r="V182" s="25">
        <v>3</v>
      </c>
      <c r="W182" s="17">
        <v>0</v>
      </c>
      <c r="X182" s="17">
        <v>0</v>
      </c>
      <c r="Y182" s="25">
        <v>1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2</v>
      </c>
      <c r="L183" s="25">
        <v>1</v>
      </c>
      <c r="M183" s="25">
        <v>0</v>
      </c>
      <c r="N183" s="25">
        <v>2</v>
      </c>
      <c r="O183" s="26">
        <v>0</v>
      </c>
      <c r="P183" s="25">
        <v>0</v>
      </c>
      <c r="Q183" s="25">
        <v>5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2</v>
      </c>
      <c r="M184" s="25">
        <v>2</v>
      </c>
      <c r="N184" s="25">
        <v>1</v>
      </c>
      <c r="O184" s="26">
        <v>0</v>
      </c>
      <c r="P184" s="25">
        <v>1</v>
      </c>
      <c r="Q184" s="25">
        <v>5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12</v>
      </c>
      <c r="K185" s="17">
        <v>12</v>
      </c>
      <c r="L185" s="25">
        <v>6</v>
      </c>
      <c r="M185" s="25">
        <v>12</v>
      </c>
      <c r="N185" s="25">
        <v>11</v>
      </c>
      <c r="O185" s="26">
        <v>2</v>
      </c>
      <c r="P185" s="25">
        <v>18</v>
      </c>
      <c r="Q185" s="25">
        <v>45</v>
      </c>
      <c r="R185" s="25">
        <v>37</v>
      </c>
      <c r="S185" s="26">
        <v>32</v>
      </c>
      <c r="T185" s="25">
        <v>143</v>
      </c>
      <c r="U185" s="25">
        <v>141</v>
      </c>
      <c r="V185" s="25">
        <v>72</v>
      </c>
      <c r="W185" s="17">
        <v>0</v>
      </c>
      <c r="X185" s="17">
        <v>1</v>
      </c>
      <c r="Y185" s="25">
        <v>1</v>
      </c>
      <c r="Z185" s="25">
        <v>0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4</v>
      </c>
      <c r="M186" s="25">
        <v>4</v>
      </c>
      <c r="N186" s="25">
        <v>2</v>
      </c>
      <c r="O186" s="26">
        <v>0</v>
      </c>
      <c r="P186" s="25">
        <v>6</v>
      </c>
      <c r="Q186" s="25">
        <v>35</v>
      </c>
      <c r="R186" s="25">
        <v>14</v>
      </c>
      <c r="S186" s="26">
        <v>6</v>
      </c>
      <c r="T186" s="25">
        <v>27</v>
      </c>
      <c r="U186" s="25">
        <v>6</v>
      </c>
      <c r="V186" s="25">
        <v>0</v>
      </c>
      <c r="W186" s="17">
        <v>13</v>
      </c>
      <c r="X186" s="17">
        <v>13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11</v>
      </c>
      <c r="K187" s="17">
        <v>7</v>
      </c>
      <c r="L187" s="25">
        <v>14</v>
      </c>
      <c r="M187" s="25">
        <v>11</v>
      </c>
      <c r="N187" s="25">
        <v>3</v>
      </c>
      <c r="O187" s="26">
        <v>1</v>
      </c>
      <c r="P187" s="25">
        <v>15</v>
      </c>
      <c r="Q187" s="25">
        <v>49</v>
      </c>
      <c r="R187" s="25">
        <v>26</v>
      </c>
      <c r="S187" s="26">
        <v>22</v>
      </c>
      <c r="T187" s="25">
        <v>11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6</v>
      </c>
      <c r="K188" s="17">
        <v>1</v>
      </c>
      <c r="L188" s="25">
        <v>1</v>
      </c>
      <c r="M188" s="25">
        <v>2</v>
      </c>
      <c r="N188" s="25">
        <v>1</v>
      </c>
      <c r="O188" s="26">
        <v>0</v>
      </c>
      <c r="P188" s="25">
        <v>0</v>
      </c>
      <c r="Q188" s="25">
        <v>3</v>
      </c>
      <c r="R188" s="25">
        <v>9</v>
      </c>
      <c r="S188" s="26">
        <v>12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7</v>
      </c>
      <c r="K189" s="17">
        <v>6</v>
      </c>
      <c r="L189" s="25">
        <v>4</v>
      </c>
      <c r="M189" s="25">
        <v>5</v>
      </c>
      <c r="N189" s="25">
        <v>1</v>
      </c>
      <c r="O189" s="26">
        <v>0</v>
      </c>
      <c r="P189" s="25">
        <v>5</v>
      </c>
      <c r="Q189" s="25">
        <v>7</v>
      </c>
      <c r="R189" s="25">
        <v>6</v>
      </c>
      <c r="S189" s="26">
        <v>14</v>
      </c>
      <c r="T189" s="25">
        <v>17</v>
      </c>
      <c r="U189" s="25">
        <v>0</v>
      </c>
      <c r="V189" s="25">
        <v>0</v>
      </c>
      <c r="W189" s="17">
        <v>6</v>
      </c>
      <c r="X189" s="17">
        <v>6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3</v>
      </c>
      <c r="M190" s="25">
        <v>3</v>
      </c>
      <c r="N190" s="25">
        <v>0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1</v>
      </c>
      <c r="L191" s="25">
        <v>3</v>
      </c>
      <c r="M191" s="25">
        <v>4</v>
      </c>
      <c r="N191" s="25">
        <v>6</v>
      </c>
      <c r="O191" s="26">
        <v>0</v>
      </c>
      <c r="P191" s="25">
        <v>6</v>
      </c>
      <c r="Q191" s="25">
        <v>8</v>
      </c>
      <c r="R191" s="25">
        <v>4</v>
      </c>
      <c r="S191" s="26">
        <v>8</v>
      </c>
      <c r="T191" s="25">
        <v>30</v>
      </c>
      <c r="U191" s="25">
        <v>18</v>
      </c>
      <c r="V191" s="25">
        <v>18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10</v>
      </c>
      <c r="L192" s="25">
        <v>3</v>
      </c>
      <c r="M192" s="25">
        <v>9</v>
      </c>
      <c r="N192" s="25">
        <v>0</v>
      </c>
      <c r="O192" s="26">
        <v>0</v>
      </c>
      <c r="P192" s="25">
        <v>5</v>
      </c>
      <c r="Q192" s="25">
        <v>9</v>
      </c>
      <c r="R192" s="25">
        <v>4</v>
      </c>
      <c r="S192" s="26">
        <v>5</v>
      </c>
      <c r="T192" s="25">
        <v>7</v>
      </c>
      <c r="U192" s="25">
        <v>1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10</v>
      </c>
      <c r="K193" s="17">
        <v>10</v>
      </c>
      <c r="L193" s="25">
        <v>5</v>
      </c>
      <c r="M193" s="25">
        <v>6</v>
      </c>
      <c r="N193" s="25">
        <v>4</v>
      </c>
      <c r="O193" s="26">
        <v>2</v>
      </c>
      <c r="P193" s="25">
        <v>12</v>
      </c>
      <c r="Q193" s="25">
        <v>20</v>
      </c>
      <c r="R193" s="25">
        <v>12</v>
      </c>
      <c r="S193" s="26">
        <v>16</v>
      </c>
      <c r="T193" s="25">
        <v>38</v>
      </c>
      <c r="U193" s="25">
        <v>13</v>
      </c>
      <c r="V193" s="25">
        <v>11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3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0</v>
      </c>
      <c r="R195" s="25">
        <v>1</v>
      </c>
      <c r="S195" s="26">
        <v>0</v>
      </c>
      <c r="T195" s="25">
        <v>2</v>
      </c>
      <c r="U195" s="25">
        <v>0</v>
      </c>
      <c r="V195" s="25">
        <v>1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0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8</v>
      </c>
      <c r="S196" s="26">
        <v>5</v>
      </c>
      <c r="T196" s="25">
        <v>7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2</v>
      </c>
      <c r="L197" s="25">
        <v>2</v>
      </c>
      <c r="M197" s="25">
        <v>0</v>
      </c>
      <c r="N197" s="25">
        <v>0</v>
      </c>
      <c r="O197" s="26">
        <v>2</v>
      </c>
      <c r="P197" s="25">
        <v>2</v>
      </c>
      <c r="Q197" s="25">
        <v>5</v>
      </c>
      <c r="R197" s="25">
        <v>4</v>
      </c>
      <c r="S197" s="26">
        <v>5</v>
      </c>
      <c r="T197" s="25">
        <v>12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5</v>
      </c>
      <c r="S199" s="26">
        <v>4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1</v>
      </c>
      <c r="N200" s="25">
        <v>2</v>
      </c>
      <c r="O200" s="26">
        <v>0</v>
      </c>
      <c r="P200" s="25">
        <v>1</v>
      </c>
      <c r="Q200" s="25">
        <v>4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2</v>
      </c>
      <c r="N201" s="25">
        <v>2</v>
      </c>
      <c r="O201" s="26">
        <v>0</v>
      </c>
      <c r="P201" s="25">
        <v>0</v>
      </c>
      <c r="Q201" s="25">
        <v>4</v>
      </c>
      <c r="R201" s="25">
        <v>5</v>
      </c>
      <c r="S201" s="26">
        <v>0</v>
      </c>
      <c r="T201" s="25">
        <v>3</v>
      </c>
      <c r="U201" s="25">
        <v>5</v>
      </c>
      <c r="V201" s="25">
        <v>7</v>
      </c>
      <c r="W201" s="17">
        <v>0</v>
      </c>
      <c r="X201" s="17">
        <v>0</v>
      </c>
      <c r="Y201" s="25">
        <v>0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0</v>
      </c>
      <c r="L202" s="25">
        <v>4</v>
      </c>
      <c r="M202" s="25">
        <v>5</v>
      </c>
      <c r="N202" s="25">
        <v>6</v>
      </c>
      <c r="O202" s="26">
        <v>0</v>
      </c>
      <c r="P202" s="25">
        <v>5</v>
      </c>
      <c r="Q202" s="25">
        <v>5</v>
      </c>
      <c r="R202" s="25">
        <v>13</v>
      </c>
      <c r="S202" s="26">
        <v>8</v>
      </c>
      <c r="T202" s="25">
        <v>4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4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1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2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1</v>
      </c>
      <c r="S206" s="26">
        <v>0</v>
      </c>
      <c r="T206" s="25">
        <v>2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5</v>
      </c>
      <c r="M208" s="25">
        <v>5</v>
      </c>
      <c r="N208" s="25">
        <v>6</v>
      </c>
      <c r="O208" s="26">
        <v>0</v>
      </c>
      <c r="P208" s="25">
        <v>7</v>
      </c>
      <c r="Q208" s="25">
        <v>19</v>
      </c>
      <c r="R208" s="25">
        <v>5</v>
      </c>
      <c r="S208" s="26">
        <v>11</v>
      </c>
      <c r="T208" s="25">
        <v>4</v>
      </c>
      <c r="U208" s="25">
        <v>20</v>
      </c>
      <c r="V208" s="25">
        <v>12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3</v>
      </c>
      <c r="L209" s="25">
        <v>3</v>
      </c>
      <c r="M209" s="25">
        <v>0</v>
      </c>
      <c r="N209" s="25">
        <v>0</v>
      </c>
      <c r="O209" s="26">
        <v>0</v>
      </c>
      <c r="P209" s="25">
        <v>0</v>
      </c>
      <c r="Q209" s="25">
        <v>7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7</v>
      </c>
      <c r="L210" s="25">
        <v>10</v>
      </c>
      <c r="M210" s="25">
        <v>6</v>
      </c>
      <c r="N210" s="25">
        <v>11</v>
      </c>
      <c r="O210" s="26">
        <v>0</v>
      </c>
      <c r="P210" s="25">
        <v>18</v>
      </c>
      <c r="Q210" s="25">
        <v>40</v>
      </c>
      <c r="R210" s="25">
        <v>23</v>
      </c>
      <c r="S210" s="26">
        <v>41</v>
      </c>
      <c r="T210" s="25">
        <v>36</v>
      </c>
      <c r="U210" s="25">
        <v>38</v>
      </c>
      <c r="V210" s="25">
        <v>27</v>
      </c>
      <c r="W210" s="17">
        <v>0</v>
      </c>
      <c r="X210" s="17">
        <v>19</v>
      </c>
      <c r="Y210" s="25">
        <v>0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4</v>
      </c>
      <c r="L211" s="25">
        <v>7</v>
      </c>
      <c r="M211" s="25">
        <v>8</v>
      </c>
      <c r="N211" s="25">
        <v>4</v>
      </c>
      <c r="O211" s="26">
        <v>0</v>
      </c>
      <c r="P211" s="25">
        <v>5</v>
      </c>
      <c r="Q211" s="25">
        <v>24</v>
      </c>
      <c r="R211" s="25">
        <v>16</v>
      </c>
      <c r="S211" s="26">
        <v>9</v>
      </c>
      <c r="T211" s="25">
        <v>27</v>
      </c>
      <c r="U211" s="25">
        <v>16</v>
      </c>
      <c r="V211" s="25">
        <v>17</v>
      </c>
      <c r="W211" s="17">
        <v>4</v>
      </c>
      <c r="X211" s="17">
        <v>4</v>
      </c>
      <c r="Y211" s="25">
        <v>0</v>
      </c>
      <c r="Z211" s="25">
        <v>2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0</v>
      </c>
      <c r="L212" s="25">
        <v>2</v>
      </c>
      <c r="M212" s="25">
        <v>2</v>
      </c>
      <c r="N212" s="25">
        <v>1</v>
      </c>
      <c r="O212" s="26">
        <v>0</v>
      </c>
      <c r="P212" s="25">
        <v>0</v>
      </c>
      <c r="Q212" s="25">
        <v>1</v>
      </c>
      <c r="R212" s="25">
        <v>3</v>
      </c>
      <c r="S212" s="26">
        <v>9</v>
      </c>
      <c r="T212" s="25">
        <v>19</v>
      </c>
      <c r="U212" s="25">
        <v>8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5</v>
      </c>
      <c r="K213" s="17">
        <v>3</v>
      </c>
      <c r="L213" s="25">
        <v>0</v>
      </c>
      <c r="M213" s="25">
        <v>2</v>
      </c>
      <c r="N213" s="25">
        <v>1</v>
      </c>
      <c r="O213" s="26">
        <v>0</v>
      </c>
      <c r="P213" s="25">
        <v>4</v>
      </c>
      <c r="Q213" s="25">
        <v>13</v>
      </c>
      <c r="R213" s="25">
        <v>8</v>
      </c>
      <c r="S213" s="26">
        <v>23</v>
      </c>
      <c r="T213" s="25">
        <v>35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4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1</v>
      </c>
      <c r="O215" s="26">
        <v>0</v>
      </c>
      <c r="P215" s="25">
        <v>3</v>
      </c>
      <c r="Q215" s="25">
        <v>1</v>
      </c>
      <c r="R215" s="25">
        <v>3</v>
      </c>
      <c r="S215" s="26">
        <v>0</v>
      </c>
      <c r="T215" s="25">
        <v>2</v>
      </c>
      <c r="U215" s="25">
        <v>1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2</v>
      </c>
      <c r="L218" s="25">
        <v>2</v>
      </c>
      <c r="M218" s="25">
        <v>1</v>
      </c>
      <c r="N218" s="25">
        <v>1</v>
      </c>
      <c r="O218" s="26">
        <v>0</v>
      </c>
      <c r="P218" s="25">
        <v>1</v>
      </c>
      <c r="Q218" s="25">
        <v>6</v>
      </c>
      <c r="R218" s="25">
        <v>0</v>
      </c>
      <c r="S218" s="26">
        <v>0</v>
      </c>
      <c r="T218" s="25">
        <v>0</v>
      </c>
      <c r="U218" s="25">
        <v>2</v>
      </c>
      <c r="V218" s="25">
        <v>3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4</v>
      </c>
      <c r="S219" s="26">
        <v>2</v>
      </c>
      <c r="T219" s="25">
        <v>1</v>
      </c>
      <c r="U219" s="25">
        <v>3</v>
      </c>
      <c r="V219" s="25">
        <v>0</v>
      </c>
      <c r="W219" s="17">
        <v>0</v>
      </c>
      <c r="X219" s="17">
        <v>0</v>
      </c>
      <c r="Y219" s="25">
        <v>0</v>
      </c>
      <c r="Z219" s="25">
        <v>1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0</v>
      </c>
      <c r="N220" s="25">
        <v>1</v>
      </c>
      <c r="O220" s="26">
        <v>0</v>
      </c>
      <c r="P220" s="25">
        <v>0</v>
      </c>
      <c r="Q220" s="25">
        <v>8</v>
      </c>
      <c r="R220" s="25">
        <v>3</v>
      </c>
      <c r="S220" s="26">
        <v>2</v>
      </c>
      <c r="T220" s="25">
        <v>4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1</v>
      </c>
      <c r="M221" s="25">
        <v>4</v>
      </c>
      <c r="N221" s="25">
        <v>4</v>
      </c>
      <c r="O221" s="26">
        <v>1</v>
      </c>
      <c r="P221" s="25">
        <v>3</v>
      </c>
      <c r="Q221" s="25">
        <v>26</v>
      </c>
      <c r="R221" s="25">
        <v>12</v>
      </c>
      <c r="S221" s="26">
        <v>11</v>
      </c>
      <c r="T221" s="25">
        <v>22</v>
      </c>
      <c r="U221" s="25">
        <v>20</v>
      </c>
      <c r="V221" s="25">
        <v>10</v>
      </c>
      <c r="W221" s="17">
        <v>4</v>
      </c>
      <c r="X221" s="17">
        <v>4</v>
      </c>
      <c r="Y221" s="25">
        <v>0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1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13</v>
      </c>
      <c r="L223" s="25">
        <v>11</v>
      </c>
      <c r="M223" s="25">
        <v>11</v>
      </c>
      <c r="N223" s="25">
        <v>7</v>
      </c>
      <c r="O223" s="26">
        <v>0</v>
      </c>
      <c r="P223" s="25">
        <v>14</v>
      </c>
      <c r="Q223" s="25">
        <v>46</v>
      </c>
      <c r="R223" s="25">
        <v>29</v>
      </c>
      <c r="S223" s="26">
        <v>38</v>
      </c>
      <c r="T223" s="25">
        <v>119</v>
      </c>
      <c r="U223" s="25">
        <v>80</v>
      </c>
      <c r="V223" s="25">
        <v>36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3</v>
      </c>
      <c r="L224" s="25">
        <v>1</v>
      </c>
      <c r="M224" s="25">
        <v>1</v>
      </c>
      <c r="N224" s="25">
        <v>0</v>
      </c>
      <c r="O224" s="26">
        <v>0</v>
      </c>
      <c r="P224" s="25">
        <v>0</v>
      </c>
      <c r="Q224" s="25">
        <v>2</v>
      </c>
      <c r="R224" s="25">
        <v>3</v>
      </c>
      <c r="S224" s="26">
        <v>2</v>
      </c>
      <c r="T224" s="25">
        <v>12</v>
      </c>
      <c r="U224" s="25">
        <v>0</v>
      </c>
      <c r="V224" s="25">
        <v>2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7</v>
      </c>
      <c r="R225" s="25">
        <v>1</v>
      </c>
      <c r="S225" s="26">
        <v>2</v>
      </c>
      <c r="T225" s="25">
        <v>11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1</v>
      </c>
      <c r="V226" s="25">
        <v>1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24</v>
      </c>
      <c r="L227" s="25">
        <v>14</v>
      </c>
      <c r="M227" s="25">
        <v>11</v>
      </c>
      <c r="N227" s="25">
        <v>15</v>
      </c>
      <c r="O227" s="26">
        <v>3</v>
      </c>
      <c r="P227" s="25">
        <v>19</v>
      </c>
      <c r="Q227" s="25">
        <v>40</v>
      </c>
      <c r="R227" s="25">
        <v>19</v>
      </c>
      <c r="S227" s="26">
        <v>138</v>
      </c>
      <c r="T227" s="25">
        <v>88</v>
      </c>
      <c r="U227" s="25">
        <v>39</v>
      </c>
      <c r="V227" s="25">
        <v>14</v>
      </c>
      <c r="W227" s="17">
        <v>9</v>
      </c>
      <c r="X227" s="17">
        <v>10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1</v>
      </c>
      <c r="M228" s="25">
        <v>4</v>
      </c>
      <c r="N228" s="25">
        <v>1</v>
      </c>
      <c r="O228" s="26">
        <v>0</v>
      </c>
      <c r="P228" s="25">
        <v>0</v>
      </c>
      <c r="Q228" s="25">
        <v>4</v>
      </c>
      <c r="R228" s="25">
        <v>4</v>
      </c>
      <c r="S228" s="26">
        <v>16</v>
      </c>
      <c r="T228" s="25">
        <v>10</v>
      </c>
      <c r="U228" s="25">
        <v>2</v>
      </c>
      <c r="V228" s="25">
        <v>3</v>
      </c>
      <c r="W228" s="17">
        <v>1</v>
      </c>
      <c r="X228" s="17">
        <v>1</v>
      </c>
      <c r="Y228" s="25">
        <v>0</v>
      </c>
      <c r="Z228" s="25">
        <v>1</v>
      </c>
      <c r="AA228" s="25">
        <v>3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1</v>
      </c>
      <c r="L229" s="25">
        <v>0</v>
      </c>
      <c r="M229" s="25">
        <v>1</v>
      </c>
      <c r="N229" s="25">
        <v>0</v>
      </c>
      <c r="O229" s="26">
        <v>0</v>
      </c>
      <c r="P229" s="25">
        <v>0</v>
      </c>
      <c r="Q229" s="25">
        <v>5</v>
      </c>
      <c r="R229" s="25">
        <v>0</v>
      </c>
      <c r="S229" s="26">
        <v>2</v>
      </c>
      <c r="T229" s="25">
        <v>3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4</v>
      </c>
      <c r="L230" s="25">
        <v>3</v>
      </c>
      <c r="M230" s="25">
        <v>1</v>
      </c>
      <c r="N230" s="25">
        <v>4</v>
      </c>
      <c r="O230" s="26">
        <v>0</v>
      </c>
      <c r="P230" s="25">
        <v>0</v>
      </c>
      <c r="Q230" s="25">
        <v>6</v>
      </c>
      <c r="R230" s="25">
        <v>3</v>
      </c>
      <c r="S230" s="26">
        <v>3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1</v>
      </c>
      <c r="M231" s="25">
        <v>5</v>
      </c>
      <c r="N231" s="25">
        <v>0</v>
      </c>
      <c r="O231" s="26">
        <v>0</v>
      </c>
      <c r="P231" s="25">
        <v>2</v>
      </c>
      <c r="Q231" s="25">
        <v>7</v>
      </c>
      <c r="R231" s="25">
        <v>4</v>
      </c>
      <c r="S231" s="26">
        <v>2</v>
      </c>
      <c r="T231" s="25">
        <v>14</v>
      </c>
      <c r="U231" s="25">
        <v>0</v>
      </c>
      <c r="V231" s="25">
        <v>0</v>
      </c>
      <c r="W231" s="17">
        <v>0</v>
      </c>
      <c r="X231" s="17">
        <v>0</v>
      </c>
      <c r="Y231" s="25">
        <v>1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1</v>
      </c>
      <c r="L232" s="25">
        <v>0</v>
      </c>
      <c r="M232" s="25">
        <v>1</v>
      </c>
      <c r="N232" s="25">
        <v>0</v>
      </c>
      <c r="O232" s="26">
        <v>0</v>
      </c>
      <c r="P232" s="25">
        <v>3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34</v>
      </c>
      <c r="L233" s="25">
        <v>22</v>
      </c>
      <c r="M233" s="25">
        <v>15</v>
      </c>
      <c r="N233" s="25">
        <v>15</v>
      </c>
      <c r="O233" s="26">
        <v>3</v>
      </c>
      <c r="P233" s="25">
        <v>23</v>
      </c>
      <c r="Q233" s="25">
        <v>71</v>
      </c>
      <c r="R233" s="25">
        <v>37</v>
      </c>
      <c r="S233" s="26">
        <v>24</v>
      </c>
      <c r="T233" s="25">
        <v>87</v>
      </c>
      <c r="U233" s="25">
        <v>35</v>
      </c>
      <c r="V233" s="25">
        <v>40</v>
      </c>
      <c r="W233" s="17">
        <v>0</v>
      </c>
      <c r="X233" s="17">
        <v>0</v>
      </c>
      <c r="Y233" s="25">
        <v>0</v>
      </c>
      <c r="Z233" s="25">
        <v>3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1</v>
      </c>
      <c r="N234" s="25">
        <v>0</v>
      </c>
      <c r="O234" s="26">
        <v>0</v>
      </c>
      <c r="P234" s="25">
        <v>2</v>
      </c>
      <c r="Q234" s="25">
        <v>3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2</v>
      </c>
      <c r="M235" s="25">
        <v>0</v>
      </c>
      <c r="N235" s="25">
        <v>1</v>
      </c>
      <c r="O235" s="26">
        <v>0</v>
      </c>
      <c r="P235" s="25">
        <v>7</v>
      </c>
      <c r="Q235" s="25">
        <v>11</v>
      </c>
      <c r="R235" s="25">
        <v>16</v>
      </c>
      <c r="S235" s="26">
        <v>0</v>
      </c>
      <c r="T235" s="25">
        <v>2</v>
      </c>
      <c r="U235" s="25">
        <v>4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0</v>
      </c>
      <c r="L236" s="25">
        <v>4</v>
      </c>
      <c r="M236" s="25">
        <v>1</v>
      </c>
      <c r="N236" s="25">
        <v>0</v>
      </c>
      <c r="O236" s="26">
        <v>0</v>
      </c>
      <c r="P236" s="25">
        <v>4</v>
      </c>
      <c r="Q236" s="25">
        <v>13</v>
      </c>
      <c r="R236" s="25">
        <v>6</v>
      </c>
      <c r="S236" s="26">
        <v>3</v>
      </c>
      <c r="T236" s="25">
        <v>1</v>
      </c>
      <c r="U236" s="25">
        <v>3</v>
      </c>
      <c r="V236" s="25">
        <v>0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7</v>
      </c>
      <c r="L238" s="25">
        <v>4</v>
      </c>
      <c r="M238" s="25">
        <v>2</v>
      </c>
      <c r="N238" s="25">
        <v>4</v>
      </c>
      <c r="O238" s="26">
        <v>0</v>
      </c>
      <c r="P238" s="25">
        <v>6</v>
      </c>
      <c r="Q238" s="25">
        <v>17</v>
      </c>
      <c r="R238" s="25">
        <v>16</v>
      </c>
      <c r="S238" s="26">
        <v>6</v>
      </c>
      <c r="T238" s="25">
        <v>36</v>
      </c>
      <c r="U238" s="25">
        <v>4</v>
      </c>
      <c r="V238" s="25">
        <v>2</v>
      </c>
      <c r="W238" s="17">
        <v>0</v>
      </c>
      <c r="X238" s="17">
        <v>0</v>
      </c>
      <c r="Y238" s="25">
        <v>3</v>
      </c>
      <c r="Z238" s="25">
        <v>4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1</v>
      </c>
      <c r="S239" s="26">
        <v>0</v>
      </c>
      <c r="T239" s="25">
        <v>6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3</v>
      </c>
      <c r="Q240" s="25">
        <v>3</v>
      </c>
      <c r="R240" s="25">
        <v>0</v>
      </c>
      <c r="S240" s="26">
        <v>0</v>
      </c>
      <c r="T240" s="25">
        <v>6</v>
      </c>
      <c r="U240" s="25">
        <v>0</v>
      </c>
      <c r="V240" s="25">
        <v>1</v>
      </c>
      <c r="W240" s="17">
        <v>0</v>
      </c>
      <c r="X240" s="17">
        <v>0</v>
      </c>
      <c r="Y240" s="25">
        <v>0</v>
      </c>
      <c r="Z240" s="25">
        <v>0</v>
      </c>
      <c r="AA240" s="25">
        <v>1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12</v>
      </c>
      <c r="U241" s="25">
        <v>14</v>
      </c>
      <c r="V241" s="25">
        <v>18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1</v>
      </c>
      <c r="N242" s="25">
        <v>0</v>
      </c>
      <c r="O242" s="26">
        <v>0</v>
      </c>
      <c r="P242" s="25">
        <v>3</v>
      </c>
      <c r="Q242" s="25">
        <v>1</v>
      </c>
      <c r="R242" s="25">
        <v>0</v>
      </c>
      <c r="S242" s="26">
        <v>0</v>
      </c>
      <c r="T242" s="25">
        <v>6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0</v>
      </c>
      <c r="L243" s="25">
        <v>2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8</v>
      </c>
      <c r="L244" s="25">
        <v>7</v>
      </c>
      <c r="M244" s="25">
        <v>9</v>
      </c>
      <c r="N244" s="25">
        <v>6</v>
      </c>
      <c r="O244" s="26">
        <v>1</v>
      </c>
      <c r="P244" s="25">
        <v>15</v>
      </c>
      <c r="Q244" s="25">
        <v>32</v>
      </c>
      <c r="R244" s="25">
        <v>17</v>
      </c>
      <c r="S244" s="26">
        <v>3</v>
      </c>
      <c r="T244" s="25">
        <v>15</v>
      </c>
      <c r="U244" s="25">
        <v>11</v>
      </c>
      <c r="V244" s="25">
        <v>20</v>
      </c>
      <c r="W244" s="17">
        <v>0</v>
      </c>
      <c r="X244" s="17">
        <v>10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1</v>
      </c>
      <c r="O245" s="26">
        <v>0</v>
      </c>
      <c r="P245" s="25">
        <v>3</v>
      </c>
      <c r="Q245" s="25">
        <v>4</v>
      </c>
      <c r="R245" s="25">
        <v>1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5</v>
      </c>
      <c r="R246" s="25">
        <v>1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2</v>
      </c>
      <c r="N247" s="25">
        <v>1</v>
      </c>
      <c r="O247" s="26">
        <v>0</v>
      </c>
      <c r="P247" s="25">
        <v>5</v>
      </c>
      <c r="Q247" s="25">
        <v>5</v>
      </c>
      <c r="R247" s="25">
        <v>9</v>
      </c>
      <c r="S247" s="26">
        <v>0</v>
      </c>
      <c r="T247" s="25">
        <v>0</v>
      </c>
      <c r="U247" s="25">
        <v>2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1</v>
      </c>
      <c r="M248" s="25">
        <v>2</v>
      </c>
      <c r="N248" s="25">
        <v>4</v>
      </c>
      <c r="O248" s="26">
        <v>0</v>
      </c>
      <c r="P248" s="25">
        <v>2</v>
      </c>
      <c r="Q248" s="25">
        <v>4</v>
      </c>
      <c r="R248" s="25">
        <v>6</v>
      </c>
      <c r="S248" s="26">
        <v>4</v>
      </c>
      <c r="T248" s="25">
        <v>6</v>
      </c>
      <c r="U248" s="25">
        <v>2</v>
      </c>
      <c r="V248" s="25">
        <v>7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6</v>
      </c>
      <c r="L249" s="25">
        <v>1</v>
      </c>
      <c r="M249" s="25">
        <v>4</v>
      </c>
      <c r="N249" s="25">
        <v>5</v>
      </c>
      <c r="O249" s="26">
        <v>2</v>
      </c>
      <c r="P249" s="25">
        <v>6</v>
      </c>
      <c r="Q249" s="25">
        <v>14</v>
      </c>
      <c r="R249" s="25">
        <v>13</v>
      </c>
      <c r="S249" s="26">
        <v>6</v>
      </c>
      <c r="T249" s="25">
        <v>9</v>
      </c>
      <c r="U249" s="25">
        <v>7</v>
      </c>
      <c r="V249" s="25">
        <v>17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1</v>
      </c>
      <c r="M250" s="25">
        <v>5</v>
      </c>
      <c r="N250" s="25">
        <v>3</v>
      </c>
      <c r="O250" s="26">
        <v>0</v>
      </c>
      <c r="P250" s="25">
        <v>5</v>
      </c>
      <c r="Q250" s="25">
        <v>16</v>
      </c>
      <c r="R250" s="25">
        <v>7</v>
      </c>
      <c r="S250" s="26">
        <v>1</v>
      </c>
      <c r="T250" s="25">
        <v>6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8</v>
      </c>
      <c r="R252" s="25">
        <v>2</v>
      </c>
      <c r="S252" s="26">
        <v>1</v>
      </c>
      <c r="T252" s="25">
        <v>4</v>
      </c>
      <c r="U252" s="25">
        <v>0</v>
      </c>
      <c r="V252" s="25">
        <v>16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4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0</v>
      </c>
      <c r="R255" s="25">
        <v>0</v>
      </c>
      <c r="S255" s="26">
        <v>1</v>
      </c>
      <c r="T255" s="25">
        <v>4</v>
      </c>
      <c r="U255" s="25">
        <v>4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5</v>
      </c>
      <c r="L256" s="25">
        <v>6</v>
      </c>
      <c r="M256" s="25">
        <v>7</v>
      </c>
      <c r="N256" s="25">
        <v>6</v>
      </c>
      <c r="O256" s="26">
        <v>0</v>
      </c>
      <c r="P256" s="25">
        <v>9</v>
      </c>
      <c r="Q256" s="25">
        <v>17</v>
      </c>
      <c r="R256" s="25">
        <v>9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4</v>
      </c>
      <c r="N257" s="25">
        <v>3</v>
      </c>
      <c r="O257" s="26">
        <v>0</v>
      </c>
      <c r="P257" s="25">
        <v>2</v>
      </c>
      <c r="Q257" s="25">
        <v>0</v>
      </c>
      <c r="R257" s="25">
        <v>0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4</v>
      </c>
      <c r="L258" s="25">
        <v>1</v>
      </c>
      <c r="M258" s="25">
        <v>4</v>
      </c>
      <c r="N258" s="25">
        <v>7</v>
      </c>
      <c r="O258" s="26">
        <v>0</v>
      </c>
      <c r="P258" s="25">
        <v>5</v>
      </c>
      <c r="Q258" s="25">
        <v>9</v>
      </c>
      <c r="R258" s="25">
        <v>3</v>
      </c>
      <c r="S258" s="26">
        <v>0</v>
      </c>
      <c r="T258" s="25">
        <v>6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3</v>
      </c>
      <c r="M259" s="25">
        <v>6</v>
      </c>
      <c r="N259" s="25">
        <v>4</v>
      </c>
      <c r="O259" s="26">
        <v>0</v>
      </c>
      <c r="P259" s="25">
        <v>4</v>
      </c>
      <c r="Q259" s="25">
        <v>5</v>
      </c>
      <c r="R259" s="25">
        <v>2</v>
      </c>
      <c r="S259" s="26">
        <v>0</v>
      </c>
      <c r="T259" s="25">
        <v>6</v>
      </c>
      <c r="U259" s="25">
        <v>6</v>
      </c>
      <c r="V259" s="25">
        <v>6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1</v>
      </c>
      <c r="N262" s="25">
        <v>1</v>
      </c>
      <c r="O262" s="26">
        <v>0</v>
      </c>
      <c r="P262" s="25">
        <v>3</v>
      </c>
      <c r="Q262" s="25">
        <v>4</v>
      </c>
      <c r="R262" s="25">
        <v>2</v>
      </c>
      <c r="S262" s="26">
        <v>0</v>
      </c>
      <c r="T262" s="25">
        <v>8</v>
      </c>
      <c r="U262" s="25">
        <v>7</v>
      </c>
      <c r="V262" s="25">
        <v>5</v>
      </c>
      <c r="W262" s="17">
        <v>0</v>
      </c>
      <c r="X262" s="17">
        <v>0</v>
      </c>
      <c r="Y262" s="25">
        <v>0</v>
      </c>
      <c r="Z262" s="25">
        <v>2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1</v>
      </c>
      <c r="M263" s="25">
        <v>1</v>
      </c>
      <c r="N263" s="25">
        <v>2</v>
      </c>
      <c r="O263" s="26">
        <v>0</v>
      </c>
      <c r="P263" s="25">
        <v>1</v>
      </c>
      <c r="Q263" s="25">
        <v>3</v>
      </c>
      <c r="R263" s="25">
        <v>0</v>
      </c>
      <c r="S263" s="26">
        <v>0</v>
      </c>
      <c r="T263" s="25">
        <v>2</v>
      </c>
      <c r="U263" s="25">
        <v>6</v>
      </c>
      <c r="V263" s="25">
        <v>10</v>
      </c>
      <c r="W263" s="17">
        <v>0</v>
      </c>
      <c r="X263" s="17">
        <v>0</v>
      </c>
      <c r="Y263" s="25">
        <v>0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4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8</v>
      </c>
      <c r="K266" s="17">
        <v>2</v>
      </c>
      <c r="L266" s="25">
        <v>4</v>
      </c>
      <c r="M266" s="25">
        <v>5</v>
      </c>
      <c r="N266" s="25">
        <v>2</v>
      </c>
      <c r="O266" s="26">
        <v>0</v>
      </c>
      <c r="P266" s="25">
        <v>2</v>
      </c>
      <c r="Q266" s="25">
        <v>16</v>
      </c>
      <c r="R266" s="25">
        <v>10</v>
      </c>
      <c r="S266" s="26">
        <v>14</v>
      </c>
      <c r="T266" s="25">
        <v>29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1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4</v>
      </c>
      <c r="O267" s="26">
        <v>0</v>
      </c>
      <c r="P267" s="25">
        <v>3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1</v>
      </c>
      <c r="M268" s="25">
        <v>1</v>
      </c>
      <c r="N268" s="25">
        <v>0</v>
      </c>
      <c r="O268" s="26">
        <v>1</v>
      </c>
      <c r="P268" s="25">
        <v>2</v>
      </c>
      <c r="Q268" s="25">
        <v>2</v>
      </c>
      <c r="R268" s="25">
        <v>2</v>
      </c>
      <c r="S268" s="26">
        <v>0</v>
      </c>
      <c r="T268" s="25">
        <v>2</v>
      </c>
      <c r="U268" s="25">
        <v>2</v>
      </c>
      <c r="V268" s="25">
        <v>1</v>
      </c>
      <c r="W268" s="17">
        <v>3</v>
      </c>
      <c r="X268" s="17">
        <v>3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14</v>
      </c>
      <c r="L269" s="25">
        <v>7</v>
      </c>
      <c r="M269" s="25">
        <v>7</v>
      </c>
      <c r="N269" s="25">
        <v>7</v>
      </c>
      <c r="O269" s="26">
        <v>0</v>
      </c>
      <c r="P269" s="25">
        <v>13</v>
      </c>
      <c r="Q269" s="25">
        <v>31</v>
      </c>
      <c r="R269" s="25">
        <v>13</v>
      </c>
      <c r="S269" s="26">
        <v>7</v>
      </c>
      <c r="T269" s="25">
        <v>40</v>
      </c>
      <c r="U269" s="25">
        <v>58</v>
      </c>
      <c r="V269" s="25">
        <v>65</v>
      </c>
      <c r="W269" s="17">
        <v>0</v>
      </c>
      <c r="X269" s="17">
        <v>6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6</v>
      </c>
      <c r="K272" s="17">
        <v>5</v>
      </c>
      <c r="L272" s="25">
        <v>16</v>
      </c>
      <c r="M272" s="25">
        <v>7</v>
      </c>
      <c r="N272" s="25">
        <v>9</v>
      </c>
      <c r="O272" s="26">
        <v>0</v>
      </c>
      <c r="P272" s="25">
        <v>11</v>
      </c>
      <c r="Q272" s="25">
        <v>32</v>
      </c>
      <c r="R272" s="25">
        <v>21</v>
      </c>
      <c r="S272" s="26">
        <v>11</v>
      </c>
      <c r="T272" s="25">
        <v>99</v>
      </c>
      <c r="U272" s="25">
        <v>50</v>
      </c>
      <c r="V272" s="25">
        <v>50</v>
      </c>
      <c r="W272" s="17">
        <v>0</v>
      </c>
      <c r="X272" s="17">
        <v>2</v>
      </c>
      <c r="Y272" s="25">
        <v>0</v>
      </c>
      <c r="Z272" s="25">
        <v>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1</v>
      </c>
      <c r="M273" s="25">
        <v>0</v>
      </c>
      <c r="N273" s="25">
        <v>0</v>
      </c>
      <c r="O273" s="26">
        <v>0</v>
      </c>
      <c r="P273" s="25">
        <v>0</v>
      </c>
      <c r="Q273" s="25">
        <v>1</v>
      </c>
      <c r="R273" s="25">
        <v>2</v>
      </c>
      <c r="S273" s="26">
        <v>4</v>
      </c>
      <c r="T273" s="25">
        <v>8</v>
      </c>
      <c r="U273" s="25">
        <v>1</v>
      </c>
      <c r="V273" s="25">
        <v>11</v>
      </c>
      <c r="W273" s="17">
        <v>3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3</v>
      </c>
      <c r="R276" s="25">
        <v>2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2</v>
      </c>
      <c r="Q278" s="25">
        <v>3</v>
      </c>
      <c r="R278" s="25">
        <v>1</v>
      </c>
      <c r="S278" s="26">
        <v>0</v>
      </c>
      <c r="T278" s="25">
        <v>8</v>
      </c>
      <c r="U278" s="25">
        <v>2</v>
      </c>
      <c r="V278" s="25">
        <v>5</v>
      </c>
      <c r="W278" s="17">
        <v>0</v>
      </c>
      <c r="X278" s="17">
        <v>0</v>
      </c>
      <c r="Y278" s="25">
        <v>2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2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3</v>
      </c>
      <c r="Q280" s="25">
        <v>6</v>
      </c>
      <c r="R280" s="25">
        <v>2</v>
      </c>
      <c r="S280" s="26">
        <v>0</v>
      </c>
      <c r="T280" s="25">
        <v>3</v>
      </c>
      <c r="U280" s="25">
        <v>1</v>
      </c>
      <c r="V280" s="25">
        <v>3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1</v>
      </c>
      <c r="O281" s="26">
        <v>0</v>
      </c>
      <c r="P281" s="25">
        <v>1</v>
      </c>
      <c r="Q281" s="25">
        <v>10</v>
      </c>
      <c r="R281" s="25">
        <v>7</v>
      </c>
      <c r="S281" s="26">
        <v>0</v>
      </c>
      <c r="T281" s="25">
        <v>0</v>
      </c>
      <c r="U281" s="25">
        <v>2</v>
      </c>
      <c r="V281" s="25">
        <v>2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3</v>
      </c>
      <c r="Q282" s="25">
        <v>20</v>
      </c>
      <c r="R282" s="25">
        <v>7</v>
      </c>
      <c r="S282" s="26">
        <v>0</v>
      </c>
      <c r="T282" s="25">
        <v>12</v>
      </c>
      <c r="U282" s="25">
        <v>21</v>
      </c>
      <c r="V282" s="25">
        <v>2</v>
      </c>
      <c r="W282" s="17">
        <v>0</v>
      </c>
      <c r="X282" s="17">
        <v>0</v>
      </c>
      <c r="Y282" s="25">
        <v>0</v>
      </c>
      <c r="Z282" s="25">
        <v>2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3</v>
      </c>
      <c r="L283" s="25">
        <v>2</v>
      </c>
      <c r="M283" s="25">
        <v>2</v>
      </c>
      <c r="N283" s="25">
        <v>1</v>
      </c>
      <c r="O283" s="26">
        <v>0</v>
      </c>
      <c r="P283" s="25">
        <v>1</v>
      </c>
      <c r="Q283" s="25">
        <v>5</v>
      </c>
      <c r="R283" s="25">
        <v>1</v>
      </c>
      <c r="S283" s="26">
        <v>0</v>
      </c>
      <c r="T283" s="25">
        <v>5</v>
      </c>
      <c r="U283" s="25">
        <v>8</v>
      </c>
      <c r="V283" s="25">
        <v>0</v>
      </c>
      <c r="W283" s="17">
        <v>0</v>
      </c>
      <c r="X283" s="17">
        <v>0</v>
      </c>
      <c r="Y283" s="25">
        <v>0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4</v>
      </c>
      <c r="L285" s="25">
        <v>2</v>
      </c>
      <c r="M285" s="25">
        <v>2</v>
      </c>
      <c r="N285" s="25">
        <v>3</v>
      </c>
      <c r="O285" s="26">
        <v>0</v>
      </c>
      <c r="P285" s="25">
        <v>3</v>
      </c>
      <c r="Q285" s="25">
        <v>14</v>
      </c>
      <c r="R285" s="25">
        <v>6</v>
      </c>
      <c r="S285" s="26">
        <v>2</v>
      </c>
      <c r="T285" s="25">
        <v>7</v>
      </c>
      <c r="U285" s="25">
        <v>8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2</v>
      </c>
      <c r="S286" s="26">
        <v>2</v>
      </c>
      <c r="T286" s="25">
        <v>2</v>
      </c>
      <c r="U286" s="25">
        <v>0</v>
      </c>
      <c r="V286" s="25">
        <v>2</v>
      </c>
      <c r="W286" s="17">
        <v>0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1</v>
      </c>
      <c r="M287" s="25">
        <v>1</v>
      </c>
      <c r="N287" s="25">
        <v>0</v>
      </c>
      <c r="O287" s="26">
        <v>0</v>
      </c>
      <c r="P287" s="25">
        <v>3</v>
      </c>
      <c r="Q287" s="25">
        <v>11</v>
      </c>
      <c r="R287" s="25">
        <v>0</v>
      </c>
      <c r="S287" s="26">
        <v>0</v>
      </c>
      <c r="T287" s="25">
        <v>10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2</v>
      </c>
      <c r="L288" s="25">
        <v>2</v>
      </c>
      <c r="M288" s="25">
        <v>7</v>
      </c>
      <c r="N288" s="25">
        <v>7</v>
      </c>
      <c r="O288" s="26">
        <v>0</v>
      </c>
      <c r="P288" s="25">
        <v>7</v>
      </c>
      <c r="Q288" s="25">
        <v>24</v>
      </c>
      <c r="R288" s="25">
        <v>10</v>
      </c>
      <c r="S288" s="26">
        <v>2</v>
      </c>
      <c r="T288" s="25">
        <v>15</v>
      </c>
      <c r="U288" s="25">
        <v>3</v>
      </c>
      <c r="V288" s="25">
        <v>9</v>
      </c>
      <c r="W288" s="17">
        <v>3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1</v>
      </c>
      <c r="L289" s="25">
        <v>0</v>
      </c>
      <c r="M289" s="25">
        <v>0</v>
      </c>
      <c r="N289" s="25">
        <v>2</v>
      </c>
      <c r="O289" s="26">
        <v>0</v>
      </c>
      <c r="P289" s="25">
        <v>1</v>
      </c>
      <c r="Q289" s="25">
        <v>7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3</v>
      </c>
      <c r="Q293" s="25">
        <v>4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0</v>
      </c>
      <c r="L294" s="25">
        <v>2</v>
      </c>
      <c r="M294" s="25">
        <v>3</v>
      </c>
      <c r="N294" s="25">
        <v>1</v>
      </c>
      <c r="O294" s="26">
        <v>0</v>
      </c>
      <c r="P294" s="25">
        <v>5</v>
      </c>
      <c r="Q294" s="25">
        <v>4</v>
      </c>
      <c r="R294" s="25">
        <v>6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1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1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6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0</v>
      </c>
      <c r="S297" s="26">
        <v>0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2</v>
      </c>
      <c r="N298" s="25">
        <v>1</v>
      </c>
      <c r="O298" s="26">
        <v>0</v>
      </c>
      <c r="P298" s="25">
        <v>1</v>
      </c>
      <c r="Q298" s="25">
        <v>4</v>
      </c>
      <c r="R298" s="25">
        <v>2</v>
      </c>
      <c r="S298" s="26">
        <v>7</v>
      </c>
      <c r="T298" s="25">
        <v>3</v>
      </c>
      <c r="U298" s="25">
        <v>2</v>
      </c>
      <c r="V298" s="25">
        <v>3</v>
      </c>
      <c r="W298" s="17">
        <v>0</v>
      </c>
      <c r="X298" s="17">
        <v>0</v>
      </c>
      <c r="Y298" s="25">
        <v>0</v>
      </c>
      <c r="Z298" s="25">
        <v>0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10</v>
      </c>
      <c r="K299" s="17">
        <v>8</v>
      </c>
      <c r="L299" s="25">
        <v>4</v>
      </c>
      <c r="M299" s="25">
        <v>6</v>
      </c>
      <c r="N299" s="25">
        <v>4</v>
      </c>
      <c r="O299" s="26">
        <v>0</v>
      </c>
      <c r="P299" s="25">
        <v>5</v>
      </c>
      <c r="Q299" s="25">
        <v>5</v>
      </c>
      <c r="R299" s="25">
        <v>3</v>
      </c>
      <c r="S299" s="26">
        <v>18</v>
      </c>
      <c r="T299" s="25">
        <v>13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9</v>
      </c>
      <c r="L300" s="25">
        <v>4</v>
      </c>
      <c r="M300" s="25">
        <v>4</v>
      </c>
      <c r="N300" s="25">
        <v>3</v>
      </c>
      <c r="O300" s="26">
        <v>0</v>
      </c>
      <c r="P300" s="25">
        <v>9</v>
      </c>
      <c r="Q300" s="25">
        <v>19</v>
      </c>
      <c r="R300" s="25">
        <v>10</v>
      </c>
      <c r="S300" s="26">
        <v>12</v>
      </c>
      <c r="T300" s="25">
        <v>19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3</v>
      </c>
      <c r="L301" s="25">
        <v>2</v>
      </c>
      <c r="M301" s="25">
        <v>7</v>
      </c>
      <c r="N301" s="25">
        <v>2</v>
      </c>
      <c r="O301" s="26">
        <v>0</v>
      </c>
      <c r="P301" s="25">
        <v>3</v>
      </c>
      <c r="Q301" s="25">
        <v>7</v>
      </c>
      <c r="R301" s="25">
        <v>7</v>
      </c>
      <c r="S301" s="26">
        <v>8</v>
      </c>
      <c r="T301" s="25">
        <v>5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1</v>
      </c>
      <c r="M302" s="25">
        <v>1</v>
      </c>
      <c r="N302" s="25">
        <v>2</v>
      </c>
      <c r="O302" s="26">
        <v>0</v>
      </c>
      <c r="P302" s="25">
        <v>0</v>
      </c>
      <c r="Q302" s="25">
        <v>5</v>
      </c>
      <c r="R302" s="25">
        <v>1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3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3</v>
      </c>
      <c r="K304" s="17">
        <v>3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5</v>
      </c>
      <c r="R304" s="25">
        <v>3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3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3</v>
      </c>
      <c r="M306" s="25">
        <v>0</v>
      </c>
      <c r="N306" s="25">
        <v>3</v>
      </c>
      <c r="O306" s="26">
        <v>0</v>
      </c>
      <c r="P306" s="25">
        <v>1</v>
      </c>
      <c r="Q306" s="25">
        <v>12</v>
      </c>
      <c r="R306" s="25">
        <v>5</v>
      </c>
      <c r="S306" s="26">
        <v>0</v>
      </c>
      <c r="T306" s="25">
        <v>69</v>
      </c>
      <c r="U306" s="25">
        <v>2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2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1</v>
      </c>
      <c r="S307" s="26">
        <v>0</v>
      </c>
      <c r="T307" s="25">
        <v>6</v>
      </c>
      <c r="U307" s="25">
        <v>3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3</v>
      </c>
      <c r="R308" s="25">
        <v>1</v>
      </c>
      <c r="S308" s="26">
        <v>0</v>
      </c>
      <c r="T308" s="25">
        <v>2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11</v>
      </c>
      <c r="M309" s="25">
        <v>3</v>
      </c>
      <c r="N309" s="25">
        <v>6</v>
      </c>
      <c r="O309" s="26">
        <v>0</v>
      </c>
      <c r="P309" s="25">
        <v>15</v>
      </c>
      <c r="Q309" s="25">
        <v>33</v>
      </c>
      <c r="R309" s="25">
        <v>33</v>
      </c>
      <c r="S309" s="26">
        <v>16</v>
      </c>
      <c r="T309" s="25">
        <v>88</v>
      </c>
      <c r="U309" s="25">
        <v>65</v>
      </c>
      <c r="V309" s="25">
        <v>30</v>
      </c>
      <c r="W309" s="17">
        <v>0</v>
      </c>
      <c r="X309" s="17">
        <v>23</v>
      </c>
      <c r="Y309" s="25">
        <v>0</v>
      </c>
      <c r="Z309" s="25">
        <v>1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3</v>
      </c>
      <c r="L310" s="25">
        <v>3</v>
      </c>
      <c r="M310" s="25">
        <v>3</v>
      </c>
      <c r="N310" s="25">
        <v>5</v>
      </c>
      <c r="O310" s="26">
        <v>0</v>
      </c>
      <c r="P310" s="25">
        <v>9</v>
      </c>
      <c r="Q310" s="25">
        <v>8</v>
      </c>
      <c r="R310" s="25">
        <v>7</v>
      </c>
      <c r="S310" s="26">
        <v>10</v>
      </c>
      <c r="T310" s="25">
        <v>12</v>
      </c>
      <c r="U310" s="25">
        <v>8</v>
      </c>
      <c r="V310" s="25">
        <v>1</v>
      </c>
      <c r="W310" s="17">
        <v>12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0</v>
      </c>
      <c r="S311" s="26">
        <v>1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2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2</v>
      </c>
      <c r="L313" s="25">
        <v>1</v>
      </c>
      <c r="M313" s="25">
        <v>2</v>
      </c>
      <c r="N313" s="25">
        <v>2</v>
      </c>
      <c r="O313" s="26">
        <v>0</v>
      </c>
      <c r="P313" s="25">
        <v>5</v>
      </c>
      <c r="Q313" s="25">
        <v>6</v>
      </c>
      <c r="R313" s="25">
        <v>2</v>
      </c>
      <c r="S313" s="26">
        <v>1</v>
      </c>
      <c r="T313" s="25">
        <v>18</v>
      </c>
      <c r="U313" s="25">
        <v>2</v>
      </c>
      <c r="V313" s="25">
        <v>2</v>
      </c>
      <c r="W313" s="17">
        <v>4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5</v>
      </c>
      <c r="Q314" s="25">
        <v>3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2</v>
      </c>
      <c r="T315" s="25">
        <v>3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0</v>
      </c>
      <c r="M316" s="25">
        <v>1</v>
      </c>
      <c r="N316" s="25">
        <v>1</v>
      </c>
      <c r="O316" s="26">
        <v>0</v>
      </c>
      <c r="P316" s="25">
        <v>7</v>
      </c>
      <c r="Q316" s="25">
        <v>6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2</v>
      </c>
      <c r="N317" s="25">
        <v>4</v>
      </c>
      <c r="O317" s="26">
        <v>0</v>
      </c>
      <c r="P317" s="25">
        <v>1</v>
      </c>
      <c r="Q317" s="25">
        <v>2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1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1</v>
      </c>
      <c r="Q319" s="25">
        <v>2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1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14</v>
      </c>
      <c r="K321" s="17">
        <v>10</v>
      </c>
      <c r="L321" s="25">
        <v>4</v>
      </c>
      <c r="M321" s="25">
        <v>2</v>
      </c>
      <c r="N321" s="25">
        <v>3</v>
      </c>
      <c r="O321" s="26">
        <v>1</v>
      </c>
      <c r="P321" s="25">
        <v>7</v>
      </c>
      <c r="Q321" s="25">
        <v>19</v>
      </c>
      <c r="R321" s="25">
        <v>9</v>
      </c>
      <c r="S321" s="26">
        <v>20</v>
      </c>
      <c r="T321" s="25">
        <v>55</v>
      </c>
      <c r="U321" s="25">
        <v>38</v>
      </c>
      <c r="V321" s="25">
        <v>13</v>
      </c>
      <c r="W321" s="17">
        <v>0</v>
      </c>
      <c r="X321" s="17">
        <v>2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2</v>
      </c>
      <c r="M322" s="25">
        <v>1</v>
      </c>
      <c r="N322" s="25">
        <v>4</v>
      </c>
      <c r="O322" s="26">
        <v>0</v>
      </c>
      <c r="P322" s="25">
        <v>2</v>
      </c>
      <c r="Q322" s="25">
        <v>10</v>
      </c>
      <c r="R322" s="25">
        <v>4</v>
      </c>
      <c r="S322" s="26">
        <v>0</v>
      </c>
      <c r="T322" s="25">
        <v>0</v>
      </c>
      <c r="U322" s="25">
        <v>0</v>
      </c>
      <c r="V322" s="25">
        <v>4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1</v>
      </c>
      <c r="Q323" s="25">
        <v>2</v>
      </c>
      <c r="R323" s="25">
        <v>3</v>
      </c>
      <c r="S323" s="26">
        <v>0</v>
      </c>
      <c r="T323" s="25">
        <v>3</v>
      </c>
      <c r="U323" s="25">
        <v>2</v>
      </c>
      <c r="V323" s="25">
        <v>1</v>
      </c>
      <c r="W323" s="17">
        <v>0</v>
      </c>
      <c r="X323" s="17">
        <v>4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2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0</v>
      </c>
      <c r="S324" s="26">
        <v>0</v>
      </c>
      <c r="T324" s="25">
        <v>3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1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3</v>
      </c>
      <c r="R327" s="25">
        <v>2</v>
      </c>
      <c r="S327" s="26">
        <v>1</v>
      </c>
      <c r="T327" s="25">
        <v>3</v>
      </c>
      <c r="U327" s="25">
        <v>12</v>
      </c>
      <c r="V327" s="25">
        <v>10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2</v>
      </c>
      <c r="M329" s="25">
        <v>0</v>
      </c>
      <c r="N329" s="25">
        <v>1</v>
      </c>
      <c r="O329" s="26">
        <v>0</v>
      </c>
      <c r="P329" s="25">
        <v>0</v>
      </c>
      <c r="Q329" s="25">
        <v>2</v>
      </c>
      <c r="R329" s="25">
        <v>12</v>
      </c>
      <c r="S329" s="26">
        <v>4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6</v>
      </c>
      <c r="R330" s="25">
        <v>1</v>
      </c>
      <c r="S330" s="26">
        <v>0</v>
      </c>
      <c r="T330" s="25">
        <v>3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4</v>
      </c>
      <c r="R331" s="25">
        <v>1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2</v>
      </c>
      <c r="T333" s="25">
        <v>4</v>
      </c>
      <c r="U333" s="25">
        <v>1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1</v>
      </c>
      <c r="M334" s="25">
        <v>1</v>
      </c>
      <c r="N334" s="25">
        <v>0</v>
      </c>
      <c r="O334" s="26">
        <v>0</v>
      </c>
      <c r="P334" s="25">
        <v>2</v>
      </c>
      <c r="Q334" s="25">
        <v>1</v>
      </c>
      <c r="R334" s="25">
        <v>2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1</v>
      </c>
      <c r="O335" s="26">
        <v>0</v>
      </c>
      <c r="P335" s="25">
        <v>1</v>
      </c>
      <c r="Q335" s="25">
        <v>5</v>
      </c>
      <c r="R335" s="25">
        <v>2</v>
      </c>
      <c r="S335" s="26">
        <v>0</v>
      </c>
      <c r="T335" s="25">
        <v>17</v>
      </c>
      <c r="U335" s="25">
        <v>11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4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2</v>
      </c>
      <c r="T337" s="25">
        <v>11</v>
      </c>
      <c r="U337" s="25">
        <v>2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21</v>
      </c>
      <c r="L338" s="25">
        <v>9</v>
      </c>
      <c r="M338" s="25">
        <v>15</v>
      </c>
      <c r="N338" s="25">
        <v>9</v>
      </c>
      <c r="O338" s="26">
        <v>4</v>
      </c>
      <c r="P338" s="25">
        <v>14</v>
      </c>
      <c r="Q338" s="25">
        <v>78</v>
      </c>
      <c r="R338" s="25">
        <v>46</v>
      </c>
      <c r="S338" s="26">
        <v>44</v>
      </c>
      <c r="T338" s="25">
        <v>42</v>
      </c>
      <c r="U338" s="25">
        <v>13</v>
      </c>
      <c r="V338" s="25">
        <v>17</v>
      </c>
      <c r="W338" s="17">
        <v>0</v>
      </c>
      <c r="X338" s="17">
        <v>2</v>
      </c>
      <c r="Y338" s="25">
        <v>0</v>
      </c>
      <c r="Z338" s="25">
        <v>2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11</v>
      </c>
      <c r="M339" s="25">
        <v>5</v>
      </c>
      <c r="N339" s="25">
        <v>14</v>
      </c>
      <c r="O339" s="26">
        <v>1</v>
      </c>
      <c r="P339" s="25">
        <v>9</v>
      </c>
      <c r="Q339" s="25">
        <v>53</v>
      </c>
      <c r="R339" s="25">
        <v>37</v>
      </c>
      <c r="S339" s="26">
        <v>10</v>
      </c>
      <c r="T339" s="25">
        <v>32</v>
      </c>
      <c r="U339" s="25">
        <v>5</v>
      </c>
      <c r="V339" s="25">
        <v>0</v>
      </c>
      <c r="W339" s="17">
        <v>10</v>
      </c>
      <c r="X339" s="17">
        <v>18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0</v>
      </c>
      <c r="N340" s="25">
        <v>0</v>
      </c>
      <c r="O340" s="26">
        <v>0</v>
      </c>
      <c r="P340" s="25">
        <v>1</v>
      </c>
      <c r="Q340" s="25">
        <v>3</v>
      </c>
      <c r="R340" s="25">
        <v>3</v>
      </c>
      <c r="S340" s="26">
        <v>6</v>
      </c>
      <c r="T340" s="25">
        <v>2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6</v>
      </c>
      <c r="M341" s="25">
        <v>0</v>
      </c>
      <c r="N341" s="25">
        <v>4</v>
      </c>
      <c r="O341" s="26">
        <v>0</v>
      </c>
      <c r="P341" s="25">
        <v>5</v>
      </c>
      <c r="Q341" s="25">
        <v>7</v>
      </c>
      <c r="R341" s="25">
        <v>2</v>
      </c>
      <c r="S341" s="26">
        <v>6</v>
      </c>
      <c r="T341" s="25">
        <v>23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3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0</v>
      </c>
      <c r="T342" s="25">
        <v>0</v>
      </c>
      <c r="U342" s="25">
        <v>2</v>
      </c>
      <c r="V342" s="25">
        <v>2</v>
      </c>
      <c r="W342" s="17">
        <v>1</v>
      </c>
      <c r="X342" s="17">
        <v>1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1</v>
      </c>
      <c r="O343" s="26">
        <v>0</v>
      </c>
      <c r="P343" s="25">
        <v>1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2</v>
      </c>
      <c r="S344" s="26">
        <v>0</v>
      </c>
      <c r="T344" s="25">
        <v>14</v>
      </c>
      <c r="U344" s="25">
        <v>3</v>
      </c>
      <c r="V344" s="25">
        <v>5</v>
      </c>
      <c r="W344" s="17">
        <v>2</v>
      </c>
      <c r="X344" s="17">
        <v>2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2</v>
      </c>
      <c r="T345" s="25">
        <v>7</v>
      </c>
      <c r="U345" s="25">
        <v>0</v>
      </c>
      <c r="V345" s="25">
        <v>0</v>
      </c>
      <c r="W345" s="17">
        <v>2</v>
      </c>
      <c r="X345" s="17">
        <v>2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2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0</v>
      </c>
      <c r="L347" s="25">
        <v>2</v>
      </c>
      <c r="M347" s="25">
        <v>3</v>
      </c>
      <c r="N347" s="25">
        <v>3</v>
      </c>
      <c r="O347" s="26">
        <v>0</v>
      </c>
      <c r="P347" s="25">
        <v>1</v>
      </c>
      <c r="Q347" s="25">
        <v>14</v>
      </c>
      <c r="R347" s="25">
        <v>6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1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3</v>
      </c>
      <c r="L349" s="25">
        <v>2</v>
      </c>
      <c r="M349" s="25">
        <v>0</v>
      </c>
      <c r="N349" s="25">
        <v>0</v>
      </c>
      <c r="O349" s="26">
        <v>0</v>
      </c>
      <c r="P349" s="25">
        <v>0</v>
      </c>
      <c r="Q349" s="25">
        <v>1</v>
      </c>
      <c r="R349" s="25">
        <v>3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6</v>
      </c>
      <c r="K350" s="17">
        <v>2</v>
      </c>
      <c r="L350" s="25">
        <v>0</v>
      </c>
      <c r="M350" s="25">
        <v>2</v>
      </c>
      <c r="N350" s="25">
        <v>4</v>
      </c>
      <c r="O350" s="26">
        <v>0</v>
      </c>
      <c r="P350" s="25">
        <v>1</v>
      </c>
      <c r="Q350" s="25">
        <v>3</v>
      </c>
      <c r="R350" s="25">
        <v>3</v>
      </c>
      <c r="S350" s="26">
        <v>0</v>
      </c>
      <c r="T350" s="25">
        <v>3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6</v>
      </c>
      <c r="L351" s="25">
        <v>4</v>
      </c>
      <c r="M351" s="25">
        <v>7</v>
      </c>
      <c r="N351" s="25">
        <v>1</v>
      </c>
      <c r="O351" s="26">
        <v>0</v>
      </c>
      <c r="P351" s="25">
        <v>2</v>
      </c>
      <c r="Q351" s="25">
        <v>10</v>
      </c>
      <c r="R351" s="25">
        <v>5</v>
      </c>
      <c r="S351" s="26">
        <v>0</v>
      </c>
      <c r="T351" s="25">
        <v>60</v>
      </c>
      <c r="U351" s="25">
        <v>3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3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2</v>
      </c>
      <c r="R373" s="25">
        <v>3</v>
      </c>
      <c r="S373" s="26">
        <v>4</v>
      </c>
      <c r="T373" s="25">
        <v>0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2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2</v>
      </c>
      <c r="N379" s="25">
        <v>3</v>
      </c>
      <c r="O379" s="26">
        <v>0</v>
      </c>
      <c r="P379" s="25">
        <v>2</v>
      </c>
      <c r="Q379" s="25">
        <v>7</v>
      </c>
      <c r="R379" s="25">
        <v>3</v>
      </c>
      <c r="S379" s="26">
        <v>0</v>
      </c>
      <c r="T379" s="25">
        <v>9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3</v>
      </c>
      <c r="K380" s="17">
        <v>0</v>
      </c>
      <c r="L380" s="25">
        <v>0</v>
      </c>
      <c r="M380" s="25">
        <v>0</v>
      </c>
      <c r="N380" s="25">
        <v>3</v>
      </c>
      <c r="O380" s="26">
        <v>0</v>
      </c>
      <c r="P380" s="25">
        <v>0</v>
      </c>
      <c r="Q380" s="25">
        <v>13</v>
      </c>
      <c r="R380" s="25">
        <v>11</v>
      </c>
      <c r="S380" s="26">
        <v>0</v>
      </c>
      <c r="T380" s="25">
        <v>4</v>
      </c>
      <c r="U380" s="25">
        <v>5</v>
      </c>
      <c r="V380" s="25">
        <v>0</v>
      </c>
      <c r="W380" s="17">
        <v>0</v>
      </c>
      <c r="X380" s="17">
        <v>0</v>
      </c>
      <c r="Y380" s="25">
        <v>2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2</v>
      </c>
      <c r="M381" s="25">
        <v>1</v>
      </c>
      <c r="N381" s="25">
        <v>2</v>
      </c>
      <c r="O381" s="26">
        <v>0</v>
      </c>
      <c r="P381" s="25">
        <v>3</v>
      </c>
      <c r="Q381" s="25">
        <v>5</v>
      </c>
      <c r="R381" s="25">
        <v>5</v>
      </c>
      <c r="S381" s="26">
        <v>0</v>
      </c>
      <c r="T381" s="25">
        <v>1</v>
      </c>
      <c r="U381" s="25">
        <v>0</v>
      </c>
      <c r="V381" s="25">
        <v>7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1</v>
      </c>
      <c r="M422" s="25">
        <v>3</v>
      </c>
      <c r="N422" s="25">
        <v>2</v>
      </c>
      <c r="O422" s="26">
        <v>0</v>
      </c>
      <c r="P422" s="25">
        <v>2</v>
      </c>
      <c r="Q422" s="25">
        <v>4</v>
      </c>
      <c r="R422" s="25">
        <v>3</v>
      </c>
      <c r="S422" s="26">
        <v>4</v>
      </c>
      <c r="T422" s="25">
        <v>14</v>
      </c>
      <c r="U422" s="25">
        <v>0</v>
      </c>
      <c r="V422" s="25">
        <v>0</v>
      </c>
      <c r="W422" s="17">
        <v>9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3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1</v>
      </c>
      <c r="R434" s="25">
        <v>1</v>
      </c>
      <c r="S434" s="26">
        <v>1</v>
      </c>
      <c r="T434" s="25">
        <v>0</v>
      </c>
      <c r="U434" s="25">
        <v>0</v>
      </c>
      <c r="V434" s="25">
        <v>5</v>
      </c>
      <c r="W434" s="17">
        <v>0</v>
      </c>
      <c r="X434" s="17">
        <v>1</v>
      </c>
      <c r="Y434" s="25">
        <v>0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2</v>
      </c>
      <c r="M435" s="25">
        <v>2</v>
      </c>
      <c r="N435" s="25">
        <v>1</v>
      </c>
      <c r="O435" s="26">
        <v>0</v>
      </c>
      <c r="P435" s="25">
        <v>1</v>
      </c>
      <c r="Q435" s="25">
        <v>3</v>
      </c>
      <c r="R435" s="25">
        <v>1</v>
      </c>
      <c r="S435" s="26">
        <v>0</v>
      </c>
      <c r="T435" s="25">
        <v>11</v>
      </c>
      <c r="U435" s="25">
        <v>3</v>
      </c>
      <c r="V435" s="25">
        <v>2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6</v>
      </c>
      <c r="R436" s="25">
        <v>2</v>
      </c>
      <c r="S436" s="26">
        <v>2</v>
      </c>
      <c r="T436" s="25">
        <v>6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4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1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2</v>
      </c>
      <c r="L446" s="26">
        <v>0</v>
      </c>
      <c r="M446" s="25">
        <v>0</v>
      </c>
      <c r="N446" s="25">
        <v>2</v>
      </c>
      <c r="O446" s="26">
        <v>0</v>
      </c>
      <c r="P446" s="25">
        <v>1</v>
      </c>
      <c r="Q446" s="25">
        <v>0</v>
      </c>
      <c r="R446" s="25">
        <v>2</v>
      </c>
      <c r="S446" s="26">
        <v>6</v>
      </c>
      <c r="T446" s="25">
        <v>3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1</v>
      </c>
      <c r="Q447" s="25">
        <v>4</v>
      </c>
      <c r="R447" s="25">
        <v>3</v>
      </c>
      <c r="S447" s="26">
        <v>2</v>
      </c>
      <c r="T447" s="25">
        <v>7</v>
      </c>
      <c r="U447" s="25">
        <v>4</v>
      </c>
      <c r="V447" s="25">
        <v>6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1</v>
      </c>
      <c r="S448" s="26">
        <v>2</v>
      </c>
      <c r="T448" s="25">
        <v>2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4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1</v>
      </c>
      <c r="M451" s="25">
        <v>2</v>
      </c>
      <c r="N451" s="25">
        <v>1</v>
      </c>
      <c r="O451" s="26">
        <v>0</v>
      </c>
      <c r="P451" s="25">
        <v>4</v>
      </c>
      <c r="Q451" s="25">
        <v>9</v>
      </c>
      <c r="R451" s="25">
        <v>3</v>
      </c>
      <c r="S451" s="26">
        <v>2</v>
      </c>
      <c r="T451" s="25">
        <v>26</v>
      </c>
      <c r="U451" s="25">
        <v>21</v>
      </c>
      <c r="V451" s="25">
        <v>12</v>
      </c>
      <c r="W451" s="17">
        <v>0</v>
      </c>
      <c r="X451" s="17">
        <v>0</v>
      </c>
      <c r="Y451" s="25">
        <v>0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3</v>
      </c>
      <c r="M455" s="25">
        <v>3</v>
      </c>
      <c r="N455" s="25">
        <v>1</v>
      </c>
      <c r="O455" s="26">
        <v>0</v>
      </c>
      <c r="P455" s="25">
        <v>1</v>
      </c>
      <c r="Q455" s="25">
        <v>9</v>
      </c>
      <c r="R455" s="25">
        <v>2</v>
      </c>
      <c r="S455" s="26">
        <v>2</v>
      </c>
      <c r="T455" s="25">
        <v>4</v>
      </c>
      <c r="U455" s="25">
        <v>1</v>
      </c>
      <c r="V455" s="25">
        <v>0</v>
      </c>
      <c r="W455" s="17">
        <v>1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2</v>
      </c>
      <c r="M457" s="25">
        <v>0</v>
      </c>
      <c r="N457" s="25">
        <v>3</v>
      </c>
      <c r="O457" s="26">
        <v>0</v>
      </c>
      <c r="P457" s="25">
        <v>0</v>
      </c>
      <c r="Q457" s="25">
        <v>0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2</v>
      </c>
      <c r="X457" s="17">
        <v>2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1</v>
      </c>
      <c r="Q458" s="25">
        <v>0</v>
      </c>
      <c r="R458" s="25">
        <v>1</v>
      </c>
      <c r="S458" s="26">
        <v>0</v>
      </c>
      <c r="T458" s="25">
        <v>5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1</v>
      </c>
      <c r="M459" s="25">
        <v>1</v>
      </c>
      <c r="N459" s="25">
        <v>0</v>
      </c>
      <c r="O459" s="26">
        <v>0</v>
      </c>
      <c r="P459" s="25">
        <v>2</v>
      </c>
      <c r="Q459" s="25">
        <v>0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1</v>
      </c>
      <c r="Q506" s="25">
        <v>1</v>
      </c>
      <c r="R506" s="25">
        <v>0</v>
      </c>
      <c r="S506" s="26">
        <v>0</v>
      </c>
      <c r="T506" s="25">
        <v>0</v>
      </c>
      <c r="U506" s="25">
        <v>1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1</v>
      </c>
      <c r="N507" s="25">
        <v>0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2</v>
      </c>
      <c r="R508" s="25">
        <v>5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1</v>
      </c>
      <c r="K522" s="17">
        <v>0</v>
      </c>
      <c r="L522" s="26">
        <v>0</v>
      </c>
      <c r="M522" s="25">
        <v>0</v>
      </c>
      <c r="N522" s="25">
        <v>1</v>
      </c>
      <c r="O522" s="26">
        <v>0</v>
      </c>
      <c r="P522" s="25">
        <v>2</v>
      </c>
      <c r="Q522" s="25">
        <v>2</v>
      </c>
      <c r="R522" s="25">
        <v>4</v>
      </c>
      <c r="S522" s="26">
        <v>0</v>
      </c>
      <c r="T522" s="25">
        <v>24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2</v>
      </c>
      <c r="M532" s="25">
        <v>0</v>
      </c>
      <c r="N532" s="25">
        <v>0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3</v>
      </c>
      <c r="M535" s="25">
        <v>1</v>
      </c>
      <c r="N535" s="25">
        <v>0</v>
      </c>
      <c r="O535" s="26">
        <v>0</v>
      </c>
      <c r="P535" s="25">
        <v>0</v>
      </c>
      <c r="Q535" s="25">
        <v>7</v>
      </c>
      <c r="R535" s="25">
        <v>2</v>
      </c>
      <c r="S535" s="26">
        <v>0</v>
      </c>
      <c r="T535" s="25">
        <v>4</v>
      </c>
      <c r="U535" s="25">
        <v>8</v>
      </c>
      <c r="V535" s="25">
        <v>5</v>
      </c>
      <c r="W535" s="17">
        <v>0</v>
      </c>
      <c r="X535" s="17">
        <v>0</v>
      </c>
      <c r="Y535" s="25">
        <v>1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2</v>
      </c>
      <c r="R550" s="25">
        <v>1</v>
      </c>
      <c r="S550" s="26">
        <v>2</v>
      </c>
      <c r="T550" s="25">
        <v>0</v>
      </c>
      <c r="U550" s="25">
        <v>1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1</v>
      </c>
      <c r="V551" s="25">
        <v>0</v>
      </c>
      <c r="W551" s="17">
        <v>0</v>
      </c>
      <c r="X551" s="17">
        <v>0</v>
      </c>
      <c r="Y551" s="25">
        <v>0</v>
      </c>
      <c r="Z551" s="25">
        <v>1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4</v>
      </c>
      <c r="L552" s="26">
        <v>1</v>
      </c>
      <c r="M552" s="25">
        <v>0</v>
      </c>
      <c r="N552" s="25">
        <v>1</v>
      </c>
      <c r="O552" s="26">
        <v>0</v>
      </c>
      <c r="P552" s="25">
        <v>1</v>
      </c>
      <c r="Q552" s="25">
        <v>0</v>
      </c>
      <c r="R552" s="25">
        <v>2</v>
      </c>
      <c r="S552" s="26">
        <v>6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1</v>
      </c>
      <c r="M553" s="25">
        <v>0</v>
      </c>
      <c r="N553" s="25">
        <v>1</v>
      </c>
      <c r="O553" s="26">
        <v>0</v>
      </c>
      <c r="P553" s="25">
        <v>1</v>
      </c>
      <c r="Q553" s="25">
        <v>3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3</v>
      </c>
      <c r="L555" s="26">
        <v>1</v>
      </c>
      <c r="M555" s="25">
        <v>0</v>
      </c>
      <c r="N555" s="25">
        <v>1</v>
      </c>
      <c r="O555" s="26">
        <v>0</v>
      </c>
      <c r="P555" s="25">
        <v>0</v>
      </c>
      <c r="Q555" s="25">
        <v>2</v>
      </c>
      <c r="R555" s="25">
        <v>4</v>
      </c>
      <c r="S555" s="26">
        <v>6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2</v>
      </c>
      <c r="N570" s="25">
        <v>0</v>
      </c>
      <c r="O570" s="26">
        <v>0</v>
      </c>
      <c r="P570" s="25">
        <v>4</v>
      </c>
      <c r="Q570" s="25">
        <v>7</v>
      </c>
      <c r="R570" s="25">
        <v>6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1</v>
      </c>
      <c r="U571" s="25">
        <v>8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40</v>
      </c>
      <c r="K592" s="17">
        <v>29</v>
      </c>
      <c r="L592" s="26">
        <v>10</v>
      </c>
      <c r="M592" s="25">
        <v>13</v>
      </c>
      <c r="N592" s="25">
        <v>12</v>
      </c>
      <c r="O592" s="26">
        <v>0</v>
      </c>
      <c r="P592" s="25">
        <v>30</v>
      </c>
      <c r="Q592" s="25">
        <v>53</v>
      </c>
      <c r="R592" s="25">
        <v>26</v>
      </c>
      <c r="S592" s="26">
        <v>76</v>
      </c>
      <c r="T592" s="25">
        <v>87</v>
      </c>
      <c r="U592" s="25">
        <v>11</v>
      </c>
      <c r="V592" s="25">
        <v>178</v>
      </c>
      <c r="W592" s="17">
        <v>13</v>
      </c>
      <c r="X592" s="17">
        <v>14</v>
      </c>
      <c r="Y592" s="25">
        <v>0</v>
      </c>
      <c r="Z592" s="25">
        <v>0</v>
      </c>
      <c r="AA592" s="25">
        <v>4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2</v>
      </c>
      <c r="S594" s="26">
        <v>0</v>
      </c>
      <c r="T594" s="25">
        <v>5</v>
      </c>
      <c r="U594" s="25">
        <v>5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2</v>
      </c>
      <c r="Q598" s="25">
        <v>1</v>
      </c>
      <c r="R598" s="25">
        <v>1</v>
      </c>
      <c r="S598" s="26">
        <v>2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1</v>
      </c>
      <c r="S599" s="26">
        <v>0</v>
      </c>
      <c r="T599" s="25">
        <v>3</v>
      </c>
      <c r="U599" s="25">
        <v>1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4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1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1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2</v>
      </c>
      <c r="Q614" s="25">
        <v>1</v>
      </c>
      <c r="R614" s="25">
        <v>1</v>
      </c>
      <c r="S614" s="26">
        <v>0</v>
      </c>
      <c r="T614" s="25">
        <v>3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2</v>
      </c>
      <c r="R618" s="25">
        <v>1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2</v>
      </c>
      <c r="R620" s="25">
        <v>3</v>
      </c>
      <c r="S620" s="26">
        <v>3</v>
      </c>
      <c r="T620" s="25">
        <v>18</v>
      </c>
      <c r="U620" s="25">
        <v>4</v>
      </c>
      <c r="V620" s="25">
        <v>0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3</v>
      </c>
      <c r="S622" s="26">
        <v>3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1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3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10</v>
      </c>
      <c r="L657" s="26">
        <v>7</v>
      </c>
      <c r="M657" s="25">
        <v>6</v>
      </c>
      <c r="N657" s="25">
        <v>7</v>
      </c>
      <c r="O657" s="26">
        <v>0</v>
      </c>
      <c r="P657" s="25">
        <v>6</v>
      </c>
      <c r="Q657" s="25">
        <v>23</v>
      </c>
      <c r="R657" s="25">
        <v>23</v>
      </c>
      <c r="S657" s="26">
        <v>14</v>
      </c>
      <c r="T657" s="25">
        <v>42</v>
      </c>
      <c r="U657" s="25">
        <v>9</v>
      </c>
      <c r="V657" s="25">
        <v>15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1</v>
      </c>
      <c r="S666" s="26">
        <v>0</v>
      </c>
      <c r="T666" s="25">
        <v>0</v>
      </c>
      <c r="U666" s="25">
        <v>1</v>
      </c>
      <c r="V666" s="25">
        <v>1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2</v>
      </c>
      <c r="M669" s="25">
        <v>2</v>
      </c>
      <c r="N669" s="25">
        <v>2</v>
      </c>
      <c r="O669" s="26">
        <v>0</v>
      </c>
      <c r="P669" s="25">
        <v>2</v>
      </c>
      <c r="Q669" s="25">
        <v>7</v>
      </c>
      <c r="R669" s="25">
        <v>5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6</v>
      </c>
      <c r="O671" s="26">
        <v>0</v>
      </c>
      <c r="P671" s="25">
        <v>2</v>
      </c>
      <c r="Q671" s="25">
        <v>5</v>
      </c>
      <c r="R671" s="25">
        <v>4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2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2</v>
      </c>
      <c r="Q693" s="25">
        <v>1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1</v>
      </c>
      <c r="M694" s="25">
        <v>2</v>
      </c>
      <c r="N694" s="25">
        <v>0</v>
      </c>
      <c r="O694" s="26">
        <v>0</v>
      </c>
      <c r="P694" s="25">
        <v>3</v>
      </c>
      <c r="Q694" s="25">
        <v>2</v>
      </c>
      <c r="R694" s="25">
        <v>1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1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1</v>
      </c>
      <c r="R718" s="25">
        <v>1</v>
      </c>
      <c r="S718" s="26">
        <v>8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7</v>
      </c>
      <c r="U721" s="25">
        <v>0</v>
      </c>
      <c r="V721" s="25">
        <v>0</v>
      </c>
      <c r="W721" s="17">
        <v>0</v>
      </c>
      <c r="X721" s="17">
        <v>1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1</v>
      </c>
      <c r="M729" s="25">
        <v>1</v>
      </c>
      <c r="N729" s="25">
        <v>0</v>
      </c>
      <c r="O729" s="26">
        <v>0</v>
      </c>
      <c r="P729" s="25">
        <v>2</v>
      </c>
      <c r="Q729" s="25">
        <v>1</v>
      </c>
      <c r="R729" s="25">
        <v>1</v>
      </c>
      <c r="S729" s="26">
        <v>0</v>
      </c>
      <c r="T729" s="25">
        <v>1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1</v>
      </c>
      <c r="R732" s="25">
        <v>2</v>
      </c>
      <c r="S732" s="26">
        <v>1</v>
      </c>
      <c r="T732" s="25">
        <v>6</v>
      </c>
      <c r="U732" s="25">
        <v>0</v>
      </c>
      <c r="V732" s="25">
        <v>3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4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1</v>
      </c>
      <c r="Q735" s="25">
        <v>3</v>
      </c>
      <c r="R735" s="25">
        <v>2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2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1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1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1</v>
      </c>
      <c r="Q758" s="25">
        <v>6</v>
      </c>
      <c r="R758" s="25">
        <v>2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3</v>
      </c>
      <c r="L760" s="26">
        <v>3</v>
      </c>
      <c r="M760" s="25">
        <v>3</v>
      </c>
      <c r="N760" s="25">
        <v>1</v>
      </c>
      <c r="O760" s="26">
        <v>0</v>
      </c>
      <c r="P760" s="25">
        <v>0</v>
      </c>
      <c r="Q760" s="25">
        <v>6</v>
      </c>
      <c r="R760" s="25">
        <v>4</v>
      </c>
      <c r="S760" s="26">
        <v>0</v>
      </c>
      <c r="T760" s="25">
        <v>4</v>
      </c>
      <c r="U760" s="25">
        <v>6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3</v>
      </c>
      <c r="K762" s="17">
        <v>1</v>
      </c>
      <c r="L762" s="26">
        <v>3</v>
      </c>
      <c r="M762" s="25">
        <v>1</v>
      </c>
      <c r="N762" s="25">
        <v>0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5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5</v>
      </c>
      <c r="L763" s="26">
        <v>4</v>
      </c>
      <c r="M763" s="25">
        <v>2</v>
      </c>
      <c r="N763" s="25">
        <v>2</v>
      </c>
      <c r="O763" s="26">
        <v>0</v>
      </c>
      <c r="P763" s="25">
        <v>4</v>
      </c>
      <c r="Q763" s="25">
        <v>9</v>
      </c>
      <c r="R763" s="25">
        <v>10</v>
      </c>
      <c r="S763" s="26">
        <v>4</v>
      </c>
      <c r="T763" s="25">
        <v>9</v>
      </c>
      <c r="U763" s="25">
        <v>0</v>
      </c>
      <c r="V763" s="25">
        <v>3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1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2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0</v>
      </c>
      <c r="R767" s="25">
        <v>0</v>
      </c>
      <c r="S767" s="26">
        <v>0</v>
      </c>
      <c r="T767" s="25">
        <v>2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1</v>
      </c>
      <c r="Q770" s="25">
        <v>15</v>
      </c>
      <c r="R770" s="25">
        <v>18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1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3</v>
      </c>
      <c r="K772" s="17">
        <v>2</v>
      </c>
      <c r="L772" s="26">
        <v>0</v>
      </c>
      <c r="M772" s="25">
        <v>1</v>
      </c>
      <c r="N772" s="25">
        <v>3</v>
      </c>
      <c r="O772" s="26">
        <v>1</v>
      </c>
      <c r="P772" s="25">
        <v>2</v>
      </c>
      <c r="Q772" s="25">
        <v>9</v>
      </c>
      <c r="R772" s="25">
        <v>12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2</v>
      </c>
      <c r="M773" s="25">
        <v>0</v>
      </c>
      <c r="N773" s="25">
        <v>0</v>
      </c>
      <c r="O773" s="26">
        <v>0</v>
      </c>
      <c r="P773" s="25">
        <v>2</v>
      </c>
      <c r="Q773" s="25">
        <v>2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1</v>
      </c>
      <c r="Q774" s="25">
        <v>2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2</v>
      </c>
      <c r="L779" s="26">
        <v>2</v>
      </c>
      <c r="M779" s="25">
        <v>0</v>
      </c>
      <c r="N779" s="25">
        <v>0</v>
      </c>
      <c r="O779" s="26">
        <v>0</v>
      </c>
      <c r="P779" s="25">
        <v>2</v>
      </c>
      <c r="Q779" s="25">
        <v>4</v>
      </c>
      <c r="R779" s="25">
        <v>6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1322</v>
      </c>
      <c r="G2" s="341"/>
      <c r="H2" s="342"/>
      <c r="I2" s="3" t="s">
        <v>0</v>
      </c>
      <c r="J2" s="4">
        <f>SUBTOTAL(9,J5:J953)</f>
        <v>1012</v>
      </c>
      <c r="K2" s="4">
        <f>SUBTOTAL(9,K5:K953)</f>
        <v>1074</v>
      </c>
      <c r="L2" s="4">
        <f t="shared" ref="L2:AA2" si="0">SUBTOTAL(9,L5:L953)</f>
        <v>743</v>
      </c>
      <c r="M2" s="4">
        <f t="shared" si="0"/>
        <v>632</v>
      </c>
      <c r="N2" s="4">
        <f t="shared" si="0"/>
        <v>602</v>
      </c>
      <c r="O2" s="4">
        <f t="shared" si="0"/>
        <v>74</v>
      </c>
      <c r="P2" s="4">
        <f t="shared" si="0"/>
        <v>1029</v>
      </c>
      <c r="Q2" s="4">
        <f t="shared" si="0"/>
        <v>3098</v>
      </c>
      <c r="R2" s="4">
        <f t="shared" si="0"/>
        <v>1843</v>
      </c>
      <c r="S2" s="4">
        <f t="shared" si="0"/>
        <v>1210</v>
      </c>
      <c r="T2" s="4">
        <f t="shared" si="0"/>
        <v>4381</v>
      </c>
      <c r="U2" s="4">
        <f t="shared" si="0"/>
        <v>2504</v>
      </c>
      <c r="V2" s="4">
        <f t="shared" si="0"/>
        <v>1950</v>
      </c>
      <c r="W2" s="4">
        <f t="shared" si="0"/>
        <v>461</v>
      </c>
      <c r="X2" s="4">
        <f t="shared" si="0"/>
        <v>525</v>
      </c>
      <c r="Y2" s="4">
        <f t="shared" si="0"/>
        <v>15</v>
      </c>
      <c r="Z2" s="4">
        <f t="shared" si="0"/>
        <v>35</v>
      </c>
      <c r="AA2" s="4">
        <f t="shared" si="0"/>
        <v>34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2</v>
      </c>
      <c r="M5" s="23">
        <v>1</v>
      </c>
      <c r="N5" s="23">
        <v>0</v>
      </c>
      <c r="O5" s="23">
        <v>0</v>
      </c>
      <c r="P5" s="24">
        <v>3</v>
      </c>
      <c r="Q5" s="24">
        <v>1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0</v>
      </c>
      <c r="N6" s="25">
        <v>0</v>
      </c>
      <c r="O6" s="26">
        <v>14</v>
      </c>
      <c r="P6" s="25">
        <v>7</v>
      </c>
      <c r="Q6" s="25">
        <v>7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2</v>
      </c>
      <c r="N7" s="25">
        <v>0</v>
      </c>
      <c r="O7" s="26">
        <v>0</v>
      </c>
      <c r="P7" s="25">
        <v>1</v>
      </c>
      <c r="Q7" s="25">
        <v>2</v>
      </c>
      <c r="R7" s="25">
        <v>0</v>
      </c>
      <c r="S7" s="26">
        <v>0</v>
      </c>
      <c r="T7" s="25">
        <v>0</v>
      </c>
      <c r="U7" s="25">
        <v>0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2</v>
      </c>
      <c r="M8" s="25">
        <v>0</v>
      </c>
      <c r="N8" s="25">
        <v>0</v>
      </c>
      <c r="O8" s="26">
        <v>0</v>
      </c>
      <c r="P8" s="25">
        <v>0</v>
      </c>
      <c r="Q8" s="25">
        <v>5</v>
      </c>
      <c r="R8" s="25">
        <v>1</v>
      </c>
      <c r="S8" s="26">
        <v>0</v>
      </c>
      <c r="T8" s="25">
        <v>27</v>
      </c>
      <c r="U8" s="25">
        <v>12</v>
      </c>
      <c r="V8" s="25">
        <v>6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3</v>
      </c>
      <c r="K9" s="17">
        <v>2</v>
      </c>
      <c r="L9" s="25">
        <v>1</v>
      </c>
      <c r="M9" s="25">
        <v>0</v>
      </c>
      <c r="N9" s="25">
        <v>3</v>
      </c>
      <c r="O9" s="26">
        <v>0</v>
      </c>
      <c r="P9" s="25">
        <v>0</v>
      </c>
      <c r="Q9" s="25">
        <v>4</v>
      </c>
      <c r="R9" s="25">
        <v>1</v>
      </c>
      <c r="S9" s="26">
        <v>1</v>
      </c>
      <c r="T9" s="25">
        <v>13</v>
      </c>
      <c r="U9" s="25">
        <v>1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24</v>
      </c>
      <c r="K10" s="17">
        <v>32</v>
      </c>
      <c r="L10" s="25">
        <v>20</v>
      </c>
      <c r="M10" s="25">
        <v>10</v>
      </c>
      <c r="N10" s="25">
        <v>7</v>
      </c>
      <c r="O10" s="26">
        <v>1</v>
      </c>
      <c r="P10" s="25">
        <v>29</v>
      </c>
      <c r="Q10" s="25">
        <v>51</v>
      </c>
      <c r="R10" s="25">
        <v>19</v>
      </c>
      <c r="S10" s="26">
        <v>40</v>
      </c>
      <c r="T10" s="25">
        <v>103</v>
      </c>
      <c r="U10" s="25">
        <v>41</v>
      </c>
      <c r="V10" s="25">
        <v>27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16</v>
      </c>
      <c r="K11" s="17">
        <v>10</v>
      </c>
      <c r="L11" s="25">
        <v>1</v>
      </c>
      <c r="M11" s="25">
        <v>4</v>
      </c>
      <c r="N11" s="25">
        <v>7</v>
      </c>
      <c r="O11" s="26">
        <v>0</v>
      </c>
      <c r="P11" s="25">
        <v>6</v>
      </c>
      <c r="Q11" s="25">
        <v>26</v>
      </c>
      <c r="R11" s="25">
        <v>17</v>
      </c>
      <c r="S11" s="26">
        <v>21</v>
      </c>
      <c r="T11" s="25">
        <v>55</v>
      </c>
      <c r="U11" s="25">
        <v>39</v>
      </c>
      <c r="V11" s="25">
        <v>47</v>
      </c>
      <c r="W11" s="17">
        <v>6</v>
      </c>
      <c r="X11" s="17">
        <v>3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14</v>
      </c>
      <c r="K12" s="17">
        <v>15</v>
      </c>
      <c r="L12" s="25">
        <v>8</v>
      </c>
      <c r="M12" s="25">
        <v>6</v>
      </c>
      <c r="N12" s="25">
        <v>11</v>
      </c>
      <c r="O12" s="26">
        <v>1</v>
      </c>
      <c r="P12" s="25">
        <v>17</v>
      </c>
      <c r="Q12" s="25">
        <v>48</v>
      </c>
      <c r="R12" s="25">
        <v>21</v>
      </c>
      <c r="S12" s="26">
        <v>124</v>
      </c>
      <c r="T12" s="25">
        <v>52</v>
      </c>
      <c r="U12" s="25">
        <v>12</v>
      </c>
      <c r="V12" s="25">
        <v>14</v>
      </c>
      <c r="W12" s="17">
        <v>0</v>
      </c>
      <c r="X12" s="17">
        <v>16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8</v>
      </c>
      <c r="L13" s="25">
        <v>10</v>
      </c>
      <c r="M13" s="25">
        <v>6</v>
      </c>
      <c r="N13" s="25">
        <v>12</v>
      </c>
      <c r="O13" s="26">
        <v>2</v>
      </c>
      <c r="P13" s="25">
        <v>5</v>
      </c>
      <c r="Q13" s="25">
        <v>35</v>
      </c>
      <c r="R13" s="25">
        <v>17</v>
      </c>
      <c r="S13" s="26">
        <v>35</v>
      </c>
      <c r="T13" s="25">
        <v>65</v>
      </c>
      <c r="U13" s="25">
        <v>42</v>
      </c>
      <c r="V13" s="25">
        <v>17</v>
      </c>
      <c r="W13" s="17">
        <v>0</v>
      </c>
      <c r="X13" s="17">
        <v>5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2</v>
      </c>
      <c r="L14" s="25">
        <v>4</v>
      </c>
      <c r="M14" s="25">
        <v>3</v>
      </c>
      <c r="N14" s="25">
        <v>3</v>
      </c>
      <c r="O14" s="26">
        <v>0</v>
      </c>
      <c r="P14" s="25">
        <v>8</v>
      </c>
      <c r="Q14" s="25">
        <v>24</v>
      </c>
      <c r="R14" s="25">
        <v>9</v>
      </c>
      <c r="S14" s="26">
        <v>3</v>
      </c>
      <c r="T14" s="25">
        <v>56</v>
      </c>
      <c r="U14" s="25">
        <v>51</v>
      </c>
      <c r="V14" s="25">
        <v>43</v>
      </c>
      <c r="W14" s="17">
        <v>1</v>
      </c>
      <c r="X14" s="17">
        <v>1</v>
      </c>
      <c r="Y14" s="25">
        <v>0</v>
      </c>
      <c r="Z14" s="25">
        <v>1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2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2</v>
      </c>
      <c r="R15" s="25">
        <v>3</v>
      </c>
      <c r="S15" s="26">
        <v>1</v>
      </c>
      <c r="T15" s="25">
        <v>2</v>
      </c>
      <c r="U15" s="25">
        <v>1</v>
      </c>
      <c r="V15" s="25">
        <v>1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6</v>
      </c>
      <c r="K16" s="17">
        <v>13</v>
      </c>
      <c r="L16" s="25">
        <v>11</v>
      </c>
      <c r="M16" s="25">
        <v>8</v>
      </c>
      <c r="N16" s="25">
        <v>4</v>
      </c>
      <c r="O16" s="26">
        <v>1</v>
      </c>
      <c r="P16" s="25">
        <v>13</v>
      </c>
      <c r="Q16" s="25">
        <v>31</v>
      </c>
      <c r="R16" s="25">
        <v>14</v>
      </c>
      <c r="S16" s="26">
        <v>10</v>
      </c>
      <c r="T16" s="25">
        <v>35</v>
      </c>
      <c r="U16" s="25">
        <v>11</v>
      </c>
      <c r="V16" s="25">
        <v>14</v>
      </c>
      <c r="W16" s="17">
        <v>0</v>
      </c>
      <c r="X16" s="17">
        <v>12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5</v>
      </c>
      <c r="K17" s="17">
        <v>9</v>
      </c>
      <c r="L17" s="25">
        <v>3</v>
      </c>
      <c r="M17" s="25">
        <v>7</v>
      </c>
      <c r="N17" s="25">
        <v>10</v>
      </c>
      <c r="O17" s="26">
        <v>0</v>
      </c>
      <c r="P17" s="25">
        <v>9</v>
      </c>
      <c r="Q17" s="25">
        <v>40</v>
      </c>
      <c r="R17" s="25">
        <v>20</v>
      </c>
      <c r="S17" s="26">
        <v>8</v>
      </c>
      <c r="T17" s="25">
        <v>43</v>
      </c>
      <c r="U17" s="25">
        <v>26</v>
      </c>
      <c r="V17" s="25">
        <v>23</v>
      </c>
      <c r="W17" s="17">
        <v>14</v>
      </c>
      <c r="X17" s="17">
        <v>21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4</v>
      </c>
      <c r="L18" s="25">
        <v>5</v>
      </c>
      <c r="M18" s="25">
        <v>4</v>
      </c>
      <c r="N18" s="25">
        <v>3</v>
      </c>
      <c r="O18" s="26">
        <v>0</v>
      </c>
      <c r="P18" s="25">
        <v>4</v>
      </c>
      <c r="Q18" s="25">
        <v>12</v>
      </c>
      <c r="R18" s="25">
        <v>5</v>
      </c>
      <c r="S18" s="26">
        <v>12</v>
      </c>
      <c r="T18" s="25">
        <v>15</v>
      </c>
      <c r="U18" s="25">
        <v>7</v>
      </c>
      <c r="V18" s="25">
        <v>2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32</v>
      </c>
      <c r="L19" s="25">
        <v>27</v>
      </c>
      <c r="M19" s="25">
        <v>20</v>
      </c>
      <c r="N19" s="25">
        <v>24</v>
      </c>
      <c r="O19" s="26">
        <v>1</v>
      </c>
      <c r="P19" s="25">
        <v>31</v>
      </c>
      <c r="Q19" s="25">
        <v>132</v>
      </c>
      <c r="R19" s="25">
        <v>49</v>
      </c>
      <c r="S19" s="26">
        <v>35</v>
      </c>
      <c r="T19" s="25">
        <v>118</v>
      </c>
      <c r="U19" s="25">
        <v>117</v>
      </c>
      <c r="V19" s="25">
        <v>95</v>
      </c>
      <c r="W19" s="17">
        <v>84</v>
      </c>
      <c r="X19" s="17">
        <v>90</v>
      </c>
      <c r="Y19" s="25">
        <v>0</v>
      </c>
      <c r="Z19" s="25">
        <v>4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0</v>
      </c>
      <c r="L20" s="25">
        <v>1</v>
      </c>
      <c r="M20" s="25">
        <v>1</v>
      </c>
      <c r="N20" s="25">
        <v>0</v>
      </c>
      <c r="O20" s="26">
        <v>0</v>
      </c>
      <c r="P20" s="25">
        <v>2</v>
      </c>
      <c r="Q20" s="25">
        <v>3</v>
      </c>
      <c r="R20" s="25">
        <v>4</v>
      </c>
      <c r="S20" s="26">
        <v>0</v>
      </c>
      <c r="T20" s="25">
        <v>5</v>
      </c>
      <c r="U20" s="25">
        <v>5</v>
      </c>
      <c r="V20" s="25">
        <v>1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3</v>
      </c>
      <c r="M21" s="25">
        <v>1</v>
      </c>
      <c r="N21" s="25">
        <v>2</v>
      </c>
      <c r="O21" s="26">
        <v>1</v>
      </c>
      <c r="P21" s="25">
        <v>0</v>
      </c>
      <c r="Q21" s="25">
        <v>8</v>
      </c>
      <c r="R21" s="25">
        <v>1</v>
      </c>
      <c r="S21" s="26">
        <v>2</v>
      </c>
      <c r="T21" s="25">
        <v>6</v>
      </c>
      <c r="U21" s="25">
        <v>8</v>
      </c>
      <c r="V21" s="25">
        <v>8</v>
      </c>
      <c r="W21" s="17">
        <v>0</v>
      </c>
      <c r="X21" s="17">
        <v>5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1</v>
      </c>
      <c r="M22" s="25">
        <v>1</v>
      </c>
      <c r="N22" s="25">
        <v>0</v>
      </c>
      <c r="O22" s="26">
        <v>0</v>
      </c>
      <c r="P22" s="25">
        <v>2</v>
      </c>
      <c r="Q22" s="25">
        <v>2</v>
      </c>
      <c r="R22" s="25">
        <v>1</v>
      </c>
      <c r="S22" s="26">
        <v>4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2</v>
      </c>
      <c r="L25" s="25">
        <v>0</v>
      </c>
      <c r="M25" s="25">
        <v>2</v>
      </c>
      <c r="N25" s="25">
        <v>0</v>
      </c>
      <c r="O25" s="26">
        <v>0</v>
      </c>
      <c r="P25" s="25">
        <v>0</v>
      </c>
      <c r="Q25" s="25">
        <v>9</v>
      </c>
      <c r="R25" s="25">
        <v>2</v>
      </c>
      <c r="S25" s="26">
        <v>6</v>
      </c>
      <c r="T25" s="25">
        <v>3</v>
      </c>
      <c r="U25" s="25">
        <v>4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15</v>
      </c>
      <c r="L26" s="25">
        <v>11</v>
      </c>
      <c r="M26" s="25">
        <v>5</v>
      </c>
      <c r="N26" s="25">
        <v>9</v>
      </c>
      <c r="O26" s="26">
        <v>0</v>
      </c>
      <c r="P26" s="25">
        <v>21</v>
      </c>
      <c r="Q26" s="25">
        <v>71</v>
      </c>
      <c r="R26" s="25">
        <v>27</v>
      </c>
      <c r="S26" s="26">
        <v>10</v>
      </c>
      <c r="T26" s="25">
        <v>101</v>
      </c>
      <c r="U26" s="25">
        <v>45</v>
      </c>
      <c r="V26" s="25">
        <v>27</v>
      </c>
      <c r="W26" s="17">
        <v>1</v>
      </c>
      <c r="X26" s="17">
        <v>4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29</v>
      </c>
      <c r="L27" s="25">
        <v>17</v>
      </c>
      <c r="M27" s="25">
        <v>19</v>
      </c>
      <c r="N27" s="25">
        <v>13</v>
      </c>
      <c r="O27" s="26">
        <v>2</v>
      </c>
      <c r="P27" s="25">
        <v>33</v>
      </c>
      <c r="Q27" s="25">
        <v>89</v>
      </c>
      <c r="R27" s="25">
        <v>51</v>
      </c>
      <c r="S27" s="26">
        <v>37</v>
      </c>
      <c r="T27" s="25">
        <v>189</v>
      </c>
      <c r="U27" s="25">
        <v>40</v>
      </c>
      <c r="V27" s="25">
        <v>44</v>
      </c>
      <c r="W27" s="17">
        <v>0</v>
      </c>
      <c r="X27" s="17">
        <v>12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16</v>
      </c>
      <c r="K28" s="17">
        <v>34</v>
      </c>
      <c r="L28" s="25">
        <v>7</v>
      </c>
      <c r="M28" s="25">
        <v>14</v>
      </c>
      <c r="N28" s="25">
        <v>12</v>
      </c>
      <c r="O28" s="26">
        <v>0</v>
      </c>
      <c r="P28" s="25">
        <v>24</v>
      </c>
      <c r="Q28" s="25">
        <v>50</v>
      </c>
      <c r="R28" s="25">
        <v>32</v>
      </c>
      <c r="S28" s="26">
        <v>30</v>
      </c>
      <c r="T28" s="25">
        <v>380</v>
      </c>
      <c r="U28" s="25">
        <v>220</v>
      </c>
      <c r="V28" s="25">
        <v>133</v>
      </c>
      <c r="W28" s="17">
        <v>5</v>
      </c>
      <c r="X28" s="17">
        <v>7</v>
      </c>
      <c r="Y28" s="25">
        <v>0</v>
      </c>
      <c r="Z28" s="25">
        <v>2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14</v>
      </c>
      <c r="M29" s="25">
        <v>8</v>
      </c>
      <c r="N29" s="25">
        <v>6</v>
      </c>
      <c r="O29" s="26">
        <v>5</v>
      </c>
      <c r="P29" s="25">
        <v>14</v>
      </c>
      <c r="Q29" s="25">
        <v>69</v>
      </c>
      <c r="R29" s="25">
        <v>28</v>
      </c>
      <c r="S29" s="26">
        <v>2</v>
      </c>
      <c r="T29" s="25">
        <v>36</v>
      </c>
      <c r="U29" s="25">
        <v>39</v>
      </c>
      <c r="V29" s="25">
        <v>9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15</v>
      </c>
      <c r="L30" s="25">
        <v>20</v>
      </c>
      <c r="M30" s="25">
        <v>3</v>
      </c>
      <c r="N30" s="25">
        <v>11</v>
      </c>
      <c r="O30" s="26">
        <v>0</v>
      </c>
      <c r="P30" s="25">
        <v>16</v>
      </c>
      <c r="Q30" s="25">
        <v>58</v>
      </c>
      <c r="R30" s="25">
        <v>19</v>
      </c>
      <c r="S30" s="26">
        <v>22</v>
      </c>
      <c r="T30" s="25">
        <v>188</v>
      </c>
      <c r="U30" s="25">
        <v>125</v>
      </c>
      <c r="V30" s="25">
        <v>88</v>
      </c>
      <c r="W30" s="17">
        <v>11</v>
      </c>
      <c r="X30" s="17">
        <v>27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2</v>
      </c>
      <c r="L31" s="25">
        <v>3</v>
      </c>
      <c r="M31" s="25">
        <v>0</v>
      </c>
      <c r="N31" s="25">
        <v>1</v>
      </c>
      <c r="O31" s="26">
        <v>0</v>
      </c>
      <c r="P31" s="25">
        <v>1</v>
      </c>
      <c r="Q31" s="25">
        <v>8</v>
      </c>
      <c r="R31" s="25">
        <v>5</v>
      </c>
      <c r="S31" s="26">
        <v>3</v>
      </c>
      <c r="T31" s="25">
        <v>11</v>
      </c>
      <c r="U31" s="25">
        <v>10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12</v>
      </c>
      <c r="K32" s="17">
        <v>11</v>
      </c>
      <c r="L32" s="25">
        <v>4</v>
      </c>
      <c r="M32" s="25">
        <v>5</v>
      </c>
      <c r="N32" s="25">
        <v>4</v>
      </c>
      <c r="O32" s="26">
        <v>1</v>
      </c>
      <c r="P32" s="25">
        <v>6</v>
      </c>
      <c r="Q32" s="25">
        <v>22</v>
      </c>
      <c r="R32" s="25">
        <v>13</v>
      </c>
      <c r="S32" s="26">
        <v>20</v>
      </c>
      <c r="T32" s="25">
        <v>43</v>
      </c>
      <c r="U32" s="25">
        <v>49</v>
      </c>
      <c r="V32" s="25">
        <v>32</v>
      </c>
      <c r="W32" s="17">
        <v>12</v>
      </c>
      <c r="X32" s="17">
        <v>12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23</v>
      </c>
      <c r="L33" s="25">
        <v>8</v>
      </c>
      <c r="M33" s="25">
        <v>3</v>
      </c>
      <c r="N33" s="25">
        <v>8</v>
      </c>
      <c r="O33" s="26">
        <v>0</v>
      </c>
      <c r="P33" s="25">
        <v>9</v>
      </c>
      <c r="Q33" s="25">
        <v>27</v>
      </c>
      <c r="R33" s="25">
        <v>14</v>
      </c>
      <c r="S33" s="26">
        <v>5</v>
      </c>
      <c r="T33" s="25">
        <v>100</v>
      </c>
      <c r="U33" s="25">
        <v>79</v>
      </c>
      <c r="V33" s="25">
        <v>37</v>
      </c>
      <c r="W33" s="17">
        <v>20</v>
      </c>
      <c r="X33" s="17">
        <v>21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3</v>
      </c>
      <c r="L34" s="25">
        <v>6</v>
      </c>
      <c r="M34" s="25">
        <v>4</v>
      </c>
      <c r="N34" s="25">
        <v>3</v>
      </c>
      <c r="O34" s="26">
        <v>0</v>
      </c>
      <c r="P34" s="25">
        <v>3</v>
      </c>
      <c r="Q34" s="25">
        <v>6</v>
      </c>
      <c r="R34" s="25">
        <v>5</v>
      </c>
      <c r="S34" s="26">
        <v>2</v>
      </c>
      <c r="T34" s="25">
        <v>10</v>
      </c>
      <c r="U34" s="25">
        <v>12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21</v>
      </c>
      <c r="L35" s="25">
        <v>7</v>
      </c>
      <c r="M35" s="25">
        <v>9</v>
      </c>
      <c r="N35" s="25">
        <v>6</v>
      </c>
      <c r="O35" s="26">
        <v>1</v>
      </c>
      <c r="P35" s="25">
        <v>14</v>
      </c>
      <c r="Q35" s="25">
        <v>24</v>
      </c>
      <c r="R35" s="25">
        <v>13</v>
      </c>
      <c r="S35" s="26">
        <v>32</v>
      </c>
      <c r="T35" s="25">
        <v>33</v>
      </c>
      <c r="U35" s="25">
        <v>23</v>
      </c>
      <c r="V35" s="25">
        <v>10</v>
      </c>
      <c r="W35" s="17">
        <v>25</v>
      </c>
      <c r="X35" s="17">
        <v>25</v>
      </c>
      <c r="Y35" s="25">
        <v>0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3</v>
      </c>
      <c r="L36" s="25">
        <v>4</v>
      </c>
      <c r="M36" s="25">
        <v>2</v>
      </c>
      <c r="N36" s="25">
        <v>0</v>
      </c>
      <c r="O36" s="26">
        <v>0</v>
      </c>
      <c r="P36" s="25">
        <v>3</v>
      </c>
      <c r="Q36" s="25">
        <v>14</v>
      </c>
      <c r="R36" s="25">
        <v>7</v>
      </c>
      <c r="S36" s="26">
        <v>6</v>
      </c>
      <c r="T36" s="25">
        <v>29</v>
      </c>
      <c r="U36" s="25">
        <v>8</v>
      </c>
      <c r="V36" s="25">
        <v>2</v>
      </c>
      <c r="W36" s="17">
        <v>5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1</v>
      </c>
      <c r="M38" s="25">
        <v>4</v>
      </c>
      <c r="N38" s="25">
        <v>1</v>
      </c>
      <c r="O38" s="26">
        <v>0</v>
      </c>
      <c r="P38" s="25">
        <v>3</v>
      </c>
      <c r="Q38" s="25">
        <v>6</v>
      </c>
      <c r="R38" s="25">
        <v>1</v>
      </c>
      <c r="S38" s="26">
        <v>0</v>
      </c>
      <c r="T38" s="25">
        <v>17</v>
      </c>
      <c r="U38" s="25">
        <v>18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1</v>
      </c>
      <c r="R39" s="25">
        <v>3</v>
      </c>
      <c r="S39" s="26">
        <v>1</v>
      </c>
      <c r="T39" s="25">
        <v>4</v>
      </c>
      <c r="U39" s="25">
        <v>4</v>
      </c>
      <c r="V39" s="25">
        <v>9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10</v>
      </c>
      <c r="L40" s="25">
        <v>7</v>
      </c>
      <c r="M40" s="25">
        <v>11</v>
      </c>
      <c r="N40" s="25">
        <v>15</v>
      </c>
      <c r="O40" s="26">
        <v>0</v>
      </c>
      <c r="P40" s="25">
        <v>7</v>
      </c>
      <c r="Q40" s="25">
        <v>27</v>
      </c>
      <c r="R40" s="25">
        <v>24</v>
      </c>
      <c r="S40" s="26">
        <v>1</v>
      </c>
      <c r="T40" s="25">
        <v>29</v>
      </c>
      <c r="U40" s="25">
        <v>27</v>
      </c>
      <c r="V40" s="25">
        <v>22</v>
      </c>
      <c r="W40" s="17">
        <v>0</v>
      </c>
      <c r="X40" s="17">
        <v>4</v>
      </c>
      <c r="Y40" s="25">
        <v>1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0</v>
      </c>
      <c r="L43" s="25">
        <v>1</v>
      </c>
      <c r="M43" s="25">
        <v>1</v>
      </c>
      <c r="N43" s="25">
        <v>3</v>
      </c>
      <c r="O43" s="26">
        <v>0</v>
      </c>
      <c r="P43" s="25">
        <v>1</v>
      </c>
      <c r="Q43" s="25">
        <v>7</v>
      </c>
      <c r="R43" s="25">
        <v>3</v>
      </c>
      <c r="S43" s="26">
        <v>1</v>
      </c>
      <c r="T43" s="25">
        <v>3</v>
      </c>
      <c r="U43" s="25">
        <v>3</v>
      </c>
      <c r="V43" s="25">
        <v>4</v>
      </c>
      <c r="W43" s="17">
        <v>9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5</v>
      </c>
      <c r="R44" s="25">
        <v>5</v>
      </c>
      <c r="S44" s="26">
        <v>0</v>
      </c>
      <c r="T44" s="25">
        <v>0</v>
      </c>
      <c r="U44" s="25">
        <v>5</v>
      </c>
      <c r="V44" s="25">
        <v>3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1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3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3</v>
      </c>
      <c r="O51" s="26">
        <v>0</v>
      </c>
      <c r="P51" s="25">
        <v>0</v>
      </c>
      <c r="Q51" s="25">
        <v>0</v>
      </c>
      <c r="R51" s="25">
        <v>2</v>
      </c>
      <c r="S51" s="26">
        <v>0</v>
      </c>
      <c r="T51" s="25">
        <v>3</v>
      </c>
      <c r="U51" s="25">
        <v>1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2</v>
      </c>
      <c r="L52" s="25">
        <v>0</v>
      </c>
      <c r="M52" s="25">
        <v>1</v>
      </c>
      <c r="N52" s="25">
        <v>0</v>
      </c>
      <c r="O52" s="26">
        <v>0</v>
      </c>
      <c r="P52" s="25">
        <v>1</v>
      </c>
      <c r="Q52" s="25">
        <v>1</v>
      </c>
      <c r="R52" s="25">
        <v>0</v>
      </c>
      <c r="S52" s="26">
        <v>0</v>
      </c>
      <c r="T52" s="25">
        <v>3</v>
      </c>
      <c r="U52" s="25">
        <v>11</v>
      </c>
      <c r="V52" s="25">
        <v>7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2</v>
      </c>
      <c r="K53" s="17">
        <v>10</v>
      </c>
      <c r="L53" s="25">
        <v>3</v>
      </c>
      <c r="M53" s="25">
        <v>4</v>
      </c>
      <c r="N53" s="25">
        <v>4</v>
      </c>
      <c r="O53" s="26">
        <v>6</v>
      </c>
      <c r="P53" s="25">
        <v>17</v>
      </c>
      <c r="Q53" s="25">
        <v>34</v>
      </c>
      <c r="R53" s="25">
        <v>18</v>
      </c>
      <c r="S53" s="26">
        <v>9</v>
      </c>
      <c r="T53" s="25">
        <v>67</v>
      </c>
      <c r="U53" s="25">
        <v>41</v>
      </c>
      <c r="V53" s="25">
        <v>31</v>
      </c>
      <c r="W53" s="17">
        <v>4</v>
      </c>
      <c r="X53" s="17">
        <v>2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4</v>
      </c>
      <c r="L55" s="25">
        <v>0</v>
      </c>
      <c r="M55" s="25">
        <v>0</v>
      </c>
      <c r="N55" s="25">
        <v>1</v>
      </c>
      <c r="O55" s="26">
        <v>0</v>
      </c>
      <c r="P55" s="25">
        <v>9</v>
      </c>
      <c r="Q55" s="25">
        <v>4</v>
      </c>
      <c r="R55" s="25">
        <v>3</v>
      </c>
      <c r="S55" s="26">
        <v>0</v>
      </c>
      <c r="T55" s="25">
        <v>6</v>
      </c>
      <c r="U55" s="25">
        <v>1</v>
      </c>
      <c r="V55" s="25">
        <v>6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9</v>
      </c>
      <c r="K56" s="17">
        <v>9</v>
      </c>
      <c r="L56" s="25">
        <v>5</v>
      </c>
      <c r="M56" s="25">
        <v>7</v>
      </c>
      <c r="N56" s="25">
        <v>5</v>
      </c>
      <c r="O56" s="26">
        <v>0</v>
      </c>
      <c r="P56" s="25">
        <v>10</v>
      </c>
      <c r="Q56" s="25">
        <v>11</v>
      </c>
      <c r="R56" s="25">
        <v>17</v>
      </c>
      <c r="S56" s="26">
        <v>3</v>
      </c>
      <c r="T56" s="25">
        <v>18</v>
      </c>
      <c r="U56" s="25">
        <v>12</v>
      </c>
      <c r="V56" s="25">
        <v>10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0</v>
      </c>
      <c r="S58" s="26">
        <v>0</v>
      </c>
      <c r="T58" s="25">
        <v>2</v>
      </c>
      <c r="U58" s="25">
        <v>1</v>
      </c>
      <c r="V58" s="25">
        <v>2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4</v>
      </c>
      <c r="U59" s="25">
        <v>7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0</v>
      </c>
      <c r="R61" s="25">
        <v>1</v>
      </c>
      <c r="S61" s="26">
        <v>0</v>
      </c>
      <c r="T61" s="25">
        <v>0</v>
      </c>
      <c r="U61" s="25">
        <v>1</v>
      </c>
      <c r="V61" s="25">
        <v>3</v>
      </c>
      <c r="W61" s="17">
        <v>0</v>
      </c>
      <c r="X61" s="17">
        <v>0</v>
      </c>
      <c r="Y61" s="25">
        <v>0</v>
      </c>
      <c r="Z61" s="25">
        <v>0</v>
      </c>
      <c r="AA61" s="25">
        <v>1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3</v>
      </c>
      <c r="K62" s="17">
        <v>2</v>
      </c>
      <c r="L62" s="25">
        <v>0</v>
      </c>
      <c r="M62" s="25">
        <v>3</v>
      </c>
      <c r="N62" s="25">
        <v>1</v>
      </c>
      <c r="O62" s="26">
        <v>0</v>
      </c>
      <c r="P62" s="25">
        <v>5</v>
      </c>
      <c r="Q62" s="25">
        <v>4</v>
      </c>
      <c r="R62" s="25">
        <v>9</v>
      </c>
      <c r="S62" s="26">
        <v>0</v>
      </c>
      <c r="T62" s="25">
        <v>7</v>
      </c>
      <c r="U62" s="25">
        <v>8</v>
      </c>
      <c r="V62" s="25">
        <v>4</v>
      </c>
      <c r="W62" s="17">
        <v>2</v>
      </c>
      <c r="X62" s="17">
        <v>1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0</v>
      </c>
      <c r="M64" s="25">
        <v>1</v>
      </c>
      <c r="N64" s="25">
        <v>1</v>
      </c>
      <c r="O64" s="26">
        <v>0</v>
      </c>
      <c r="P64" s="25">
        <v>3</v>
      </c>
      <c r="Q64" s="25">
        <v>3</v>
      </c>
      <c r="R64" s="25">
        <v>4</v>
      </c>
      <c r="S64" s="26">
        <v>0</v>
      </c>
      <c r="T64" s="25">
        <v>6</v>
      </c>
      <c r="U64" s="25">
        <v>10</v>
      </c>
      <c r="V64" s="25">
        <v>9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1</v>
      </c>
      <c r="L65" s="25">
        <v>0</v>
      </c>
      <c r="M65" s="25">
        <v>2</v>
      </c>
      <c r="N65" s="25">
        <v>1</v>
      </c>
      <c r="O65" s="26">
        <v>0</v>
      </c>
      <c r="P65" s="25">
        <v>4</v>
      </c>
      <c r="Q65" s="25">
        <v>25</v>
      </c>
      <c r="R65" s="25">
        <v>19</v>
      </c>
      <c r="S65" s="26">
        <v>0</v>
      </c>
      <c r="T65" s="25">
        <v>6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14</v>
      </c>
      <c r="L66" s="25">
        <v>7</v>
      </c>
      <c r="M66" s="25">
        <v>5</v>
      </c>
      <c r="N66" s="25">
        <v>4</v>
      </c>
      <c r="O66" s="26">
        <v>0</v>
      </c>
      <c r="P66" s="25">
        <v>11</v>
      </c>
      <c r="Q66" s="25">
        <v>25</v>
      </c>
      <c r="R66" s="25">
        <v>12</v>
      </c>
      <c r="S66" s="26">
        <v>9</v>
      </c>
      <c r="T66" s="25">
        <v>43</v>
      </c>
      <c r="U66" s="25">
        <v>7</v>
      </c>
      <c r="V66" s="25">
        <v>8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2</v>
      </c>
      <c r="O67" s="26">
        <v>0</v>
      </c>
      <c r="P67" s="25">
        <v>0</v>
      </c>
      <c r="Q67" s="25">
        <v>5</v>
      </c>
      <c r="R67" s="25">
        <v>5</v>
      </c>
      <c r="S67" s="26">
        <v>0</v>
      </c>
      <c r="T67" s="25">
        <v>2</v>
      </c>
      <c r="U67" s="25">
        <v>10</v>
      </c>
      <c r="V67" s="25">
        <v>4</v>
      </c>
      <c r="W67" s="17">
        <v>0</v>
      </c>
      <c r="X67" s="17">
        <v>0</v>
      </c>
      <c r="Y67" s="25">
        <v>0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</v>
      </c>
      <c r="K68" s="17">
        <v>5</v>
      </c>
      <c r="L68" s="25">
        <v>7</v>
      </c>
      <c r="M68" s="25">
        <v>6</v>
      </c>
      <c r="N68" s="25">
        <v>6</v>
      </c>
      <c r="O68" s="26">
        <v>0</v>
      </c>
      <c r="P68" s="25">
        <v>9</v>
      </c>
      <c r="Q68" s="25">
        <v>38</v>
      </c>
      <c r="R68" s="25">
        <v>22</v>
      </c>
      <c r="S68" s="26">
        <v>2</v>
      </c>
      <c r="T68" s="25">
        <v>12</v>
      </c>
      <c r="U68" s="25">
        <v>5</v>
      </c>
      <c r="V68" s="25">
        <v>1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1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1</v>
      </c>
      <c r="O70" s="26">
        <v>0</v>
      </c>
      <c r="P70" s="25">
        <v>2</v>
      </c>
      <c r="Q70" s="25">
        <v>2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2</v>
      </c>
      <c r="O71" s="26">
        <v>0</v>
      </c>
      <c r="P71" s="25">
        <v>1</v>
      </c>
      <c r="Q71" s="25">
        <v>7</v>
      </c>
      <c r="R71" s="25">
        <v>3</v>
      </c>
      <c r="S71" s="26">
        <v>0</v>
      </c>
      <c r="T71" s="25">
        <v>5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0</v>
      </c>
      <c r="L72" s="25">
        <v>1</v>
      </c>
      <c r="M72" s="25">
        <v>3</v>
      </c>
      <c r="N72" s="25">
        <v>0</v>
      </c>
      <c r="O72" s="26">
        <v>0</v>
      </c>
      <c r="P72" s="25">
        <v>2</v>
      </c>
      <c r="Q72" s="25">
        <v>5</v>
      </c>
      <c r="R72" s="25">
        <v>1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2</v>
      </c>
      <c r="L73" s="25">
        <v>3</v>
      </c>
      <c r="M73" s="25">
        <v>1</v>
      </c>
      <c r="N73" s="25">
        <v>2</v>
      </c>
      <c r="O73" s="26">
        <v>0</v>
      </c>
      <c r="P73" s="25">
        <v>1</v>
      </c>
      <c r="Q73" s="25">
        <v>16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1</v>
      </c>
      <c r="O74" s="26">
        <v>0</v>
      </c>
      <c r="P74" s="25">
        <v>0</v>
      </c>
      <c r="Q74" s="25">
        <v>6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2</v>
      </c>
      <c r="S77" s="26">
        <v>0</v>
      </c>
      <c r="T77" s="25">
        <v>0</v>
      </c>
      <c r="U77" s="25">
        <v>5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7</v>
      </c>
      <c r="L78" s="25">
        <v>5</v>
      </c>
      <c r="M78" s="25">
        <v>7</v>
      </c>
      <c r="N78" s="25">
        <v>3</v>
      </c>
      <c r="O78" s="26">
        <v>0</v>
      </c>
      <c r="P78" s="25">
        <v>5</v>
      </c>
      <c r="Q78" s="25">
        <v>12</v>
      </c>
      <c r="R78" s="25">
        <v>8</v>
      </c>
      <c r="S78" s="26">
        <v>15</v>
      </c>
      <c r="T78" s="25">
        <v>57</v>
      </c>
      <c r="U78" s="25">
        <v>66</v>
      </c>
      <c r="V78" s="25">
        <v>49</v>
      </c>
      <c r="W78" s="17">
        <v>8</v>
      </c>
      <c r="X78" s="17">
        <v>8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2</v>
      </c>
      <c r="M80" s="25">
        <v>0</v>
      </c>
      <c r="N80" s="25">
        <v>1</v>
      </c>
      <c r="O80" s="26">
        <v>0</v>
      </c>
      <c r="P80" s="25">
        <v>1</v>
      </c>
      <c r="Q80" s="25">
        <v>6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2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2</v>
      </c>
      <c r="U83" s="25">
        <v>1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1</v>
      </c>
      <c r="U85" s="25">
        <v>0</v>
      </c>
      <c r="V85" s="25">
        <v>1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3</v>
      </c>
      <c r="U87" s="25">
        <v>2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4</v>
      </c>
      <c r="Q89" s="25">
        <v>4</v>
      </c>
      <c r="R89" s="25">
        <v>2</v>
      </c>
      <c r="S89" s="26">
        <v>0</v>
      </c>
      <c r="T89" s="25">
        <v>3</v>
      </c>
      <c r="U89" s="25">
        <v>2</v>
      </c>
      <c r="V89" s="25">
        <v>0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15</v>
      </c>
      <c r="K92" s="17">
        <v>27</v>
      </c>
      <c r="L92" s="25">
        <v>12</v>
      </c>
      <c r="M92" s="25">
        <v>12</v>
      </c>
      <c r="N92" s="25">
        <v>5</v>
      </c>
      <c r="O92" s="26">
        <v>0</v>
      </c>
      <c r="P92" s="25">
        <v>20</v>
      </c>
      <c r="Q92" s="25">
        <v>72</v>
      </c>
      <c r="R92" s="25">
        <v>54</v>
      </c>
      <c r="S92" s="26">
        <v>15</v>
      </c>
      <c r="T92" s="25">
        <v>163</v>
      </c>
      <c r="U92" s="25">
        <v>136</v>
      </c>
      <c r="V92" s="25">
        <v>116</v>
      </c>
      <c r="W92" s="17">
        <v>2</v>
      </c>
      <c r="X92" s="17">
        <v>3</v>
      </c>
      <c r="Y92" s="25">
        <v>0</v>
      </c>
      <c r="Z92" s="25">
        <v>5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3</v>
      </c>
      <c r="N93" s="25">
        <v>1</v>
      </c>
      <c r="O93" s="26">
        <v>0</v>
      </c>
      <c r="P93" s="25">
        <v>2</v>
      </c>
      <c r="Q93" s="25">
        <v>0</v>
      </c>
      <c r="R93" s="25">
        <v>1</v>
      </c>
      <c r="S93" s="26">
        <v>0</v>
      </c>
      <c r="T93" s="25">
        <v>0</v>
      </c>
      <c r="U93" s="25">
        <v>2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0</v>
      </c>
      <c r="N94" s="25">
        <v>0</v>
      </c>
      <c r="O94" s="26">
        <v>0</v>
      </c>
      <c r="P94" s="25">
        <v>6</v>
      </c>
      <c r="Q94" s="25">
        <v>3</v>
      </c>
      <c r="R94" s="25">
        <v>7</v>
      </c>
      <c r="S94" s="26">
        <v>0</v>
      </c>
      <c r="T94" s="25">
        <v>11</v>
      </c>
      <c r="U94" s="25">
        <v>5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1</v>
      </c>
      <c r="U96" s="25">
        <v>2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1</v>
      </c>
      <c r="Q97" s="25">
        <v>4</v>
      </c>
      <c r="R97" s="25">
        <v>2</v>
      </c>
      <c r="S97" s="26">
        <v>0</v>
      </c>
      <c r="T97" s="25">
        <v>33</v>
      </c>
      <c r="U97" s="25">
        <v>15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0</v>
      </c>
      <c r="L98" s="25">
        <v>1</v>
      </c>
      <c r="M98" s="25">
        <v>0</v>
      </c>
      <c r="N98" s="25">
        <v>2</v>
      </c>
      <c r="O98" s="26">
        <v>0</v>
      </c>
      <c r="P98" s="25">
        <v>3</v>
      </c>
      <c r="Q98" s="25">
        <v>9</v>
      </c>
      <c r="R98" s="25">
        <v>13</v>
      </c>
      <c r="S98" s="26">
        <v>1</v>
      </c>
      <c r="T98" s="25">
        <v>14</v>
      </c>
      <c r="U98" s="25">
        <v>12</v>
      </c>
      <c r="V98" s="25">
        <v>22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4</v>
      </c>
      <c r="M99" s="25">
        <v>4</v>
      </c>
      <c r="N99" s="25">
        <v>2</v>
      </c>
      <c r="O99" s="26">
        <v>0</v>
      </c>
      <c r="P99" s="25">
        <v>2</v>
      </c>
      <c r="Q99" s="25">
        <v>13</v>
      </c>
      <c r="R99" s="25">
        <v>9</v>
      </c>
      <c r="S99" s="26">
        <v>2</v>
      </c>
      <c r="T99" s="25">
        <v>35</v>
      </c>
      <c r="U99" s="25">
        <v>13</v>
      </c>
      <c r="V99" s="25">
        <v>23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0</v>
      </c>
      <c r="Q100" s="25">
        <v>0</v>
      </c>
      <c r="R100" s="25">
        <v>3</v>
      </c>
      <c r="S100" s="26">
        <v>0</v>
      </c>
      <c r="T100" s="25">
        <v>6</v>
      </c>
      <c r="U100" s="25">
        <v>6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2</v>
      </c>
      <c r="U101" s="25">
        <v>1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16</v>
      </c>
      <c r="L102" s="25">
        <v>1</v>
      </c>
      <c r="M102" s="25">
        <v>1</v>
      </c>
      <c r="N102" s="25">
        <v>3</v>
      </c>
      <c r="O102" s="26">
        <v>0</v>
      </c>
      <c r="P102" s="25">
        <v>14</v>
      </c>
      <c r="Q102" s="25">
        <v>11</v>
      </c>
      <c r="R102" s="25">
        <v>12</v>
      </c>
      <c r="S102" s="26">
        <v>5</v>
      </c>
      <c r="T102" s="25">
        <v>24</v>
      </c>
      <c r="U102" s="25">
        <v>8</v>
      </c>
      <c r="V102" s="25">
        <v>7</v>
      </c>
      <c r="W102" s="17">
        <v>11</v>
      </c>
      <c r="X102" s="17">
        <v>11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2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2</v>
      </c>
      <c r="R105" s="25">
        <v>0</v>
      </c>
      <c r="S105" s="26">
        <v>0</v>
      </c>
      <c r="T105" s="25">
        <v>3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</v>
      </c>
      <c r="K106" s="17">
        <v>12</v>
      </c>
      <c r="L106" s="25">
        <v>3</v>
      </c>
      <c r="M106" s="25">
        <v>1</v>
      </c>
      <c r="N106" s="25">
        <v>2</v>
      </c>
      <c r="O106" s="26">
        <v>0</v>
      </c>
      <c r="P106" s="25">
        <v>15</v>
      </c>
      <c r="Q106" s="25">
        <v>23</v>
      </c>
      <c r="R106" s="25">
        <v>11</v>
      </c>
      <c r="S106" s="26">
        <v>0</v>
      </c>
      <c r="T106" s="25">
        <v>15</v>
      </c>
      <c r="U106" s="25">
        <v>1</v>
      </c>
      <c r="V106" s="25">
        <v>6</v>
      </c>
      <c r="W106" s="17">
        <v>5</v>
      </c>
      <c r="X106" s="17">
        <v>8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3</v>
      </c>
      <c r="K107" s="17">
        <v>1</v>
      </c>
      <c r="L107" s="25">
        <v>5</v>
      </c>
      <c r="M107" s="25">
        <v>0</v>
      </c>
      <c r="N107" s="25">
        <v>0</v>
      </c>
      <c r="O107" s="26">
        <v>0</v>
      </c>
      <c r="P107" s="25">
        <v>4</v>
      </c>
      <c r="Q107" s="25">
        <v>8</v>
      </c>
      <c r="R107" s="25">
        <v>4</v>
      </c>
      <c r="S107" s="26">
        <v>0</v>
      </c>
      <c r="T107" s="25">
        <v>6</v>
      </c>
      <c r="U107" s="25">
        <v>6</v>
      </c>
      <c r="V107" s="25">
        <v>1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2</v>
      </c>
      <c r="K108" s="17">
        <v>3</v>
      </c>
      <c r="L108" s="25">
        <v>0</v>
      </c>
      <c r="M108" s="25">
        <v>2</v>
      </c>
      <c r="N108" s="25">
        <v>0</v>
      </c>
      <c r="O108" s="26">
        <v>0</v>
      </c>
      <c r="P108" s="25">
        <v>0</v>
      </c>
      <c r="Q108" s="25">
        <v>4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3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15</v>
      </c>
      <c r="L110" s="25">
        <v>4</v>
      </c>
      <c r="M110" s="25">
        <v>2</v>
      </c>
      <c r="N110" s="25">
        <v>2</v>
      </c>
      <c r="O110" s="26">
        <v>0</v>
      </c>
      <c r="P110" s="25">
        <v>18</v>
      </c>
      <c r="Q110" s="25">
        <v>24</v>
      </c>
      <c r="R110" s="25">
        <v>7</v>
      </c>
      <c r="S110" s="26">
        <v>4</v>
      </c>
      <c r="T110" s="25">
        <v>6</v>
      </c>
      <c r="U110" s="25">
        <v>12</v>
      </c>
      <c r="V110" s="25">
        <v>2</v>
      </c>
      <c r="W110" s="17">
        <v>7</v>
      </c>
      <c r="X110" s="17">
        <v>7</v>
      </c>
      <c r="Y110" s="25">
        <v>4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4</v>
      </c>
      <c r="L112" s="25">
        <v>6</v>
      </c>
      <c r="M112" s="25">
        <v>1</v>
      </c>
      <c r="N112" s="25">
        <v>1</v>
      </c>
      <c r="O112" s="26">
        <v>0</v>
      </c>
      <c r="P112" s="25">
        <v>4</v>
      </c>
      <c r="Q112" s="25">
        <v>11</v>
      </c>
      <c r="R112" s="25">
        <v>9</v>
      </c>
      <c r="S112" s="26">
        <v>0</v>
      </c>
      <c r="T112" s="25">
        <v>1</v>
      </c>
      <c r="U112" s="25">
        <v>0</v>
      </c>
      <c r="V112" s="25">
        <v>4</v>
      </c>
      <c r="W112" s="17">
        <v>11</v>
      </c>
      <c r="X112" s="17">
        <v>11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1</v>
      </c>
      <c r="Q113" s="25">
        <v>2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7</v>
      </c>
      <c r="L114" s="25">
        <v>5</v>
      </c>
      <c r="M114" s="25">
        <v>5</v>
      </c>
      <c r="N114" s="25">
        <v>4</v>
      </c>
      <c r="O114" s="26">
        <v>0</v>
      </c>
      <c r="P114" s="25">
        <v>2</v>
      </c>
      <c r="Q114" s="25">
        <v>17</v>
      </c>
      <c r="R114" s="25">
        <v>6</v>
      </c>
      <c r="S114" s="26">
        <v>7</v>
      </c>
      <c r="T114" s="25">
        <v>3</v>
      </c>
      <c r="U114" s="25">
        <v>2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1</v>
      </c>
      <c r="O115" s="26">
        <v>0</v>
      </c>
      <c r="P115" s="25">
        <v>1</v>
      </c>
      <c r="Q115" s="25">
        <v>9</v>
      </c>
      <c r="R115" s="25">
        <v>0</v>
      </c>
      <c r="S115" s="26">
        <v>1</v>
      </c>
      <c r="T115" s="25">
        <v>15</v>
      </c>
      <c r="U115" s="25">
        <v>0</v>
      </c>
      <c r="V115" s="25">
        <v>1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2</v>
      </c>
      <c r="K116" s="17">
        <v>0</v>
      </c>
      <c r="L116" s="25">
        <v>0</v>
      </c>
      <c r="M116" s="25">
        <v>1</v>
      </c>
      <c r="N116" s="25">
        <v>0</v>
      </c>
      <c r="O116" s="26">
        <v>0</v>
      </c>
      <c r="P116" s="25">
        <v>0</v>
      </c>
      <c r="Q116" s="25">
        <v>3</v>
      </c>
      <c r="R116" s="25">
        <v>2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1</v>
      </c>
      <c r="M117" s="25">
        <v>1</v>
      </c>
      <c r="N117" s="25">
        <v>1</v>
      </c>
      <c r="O117" s="26">
        <v>0</v>
      </c>
      <c r="P117" s="25">
        <v>0</v>
      </c>
      <c r="Q117" s="25">
        <v>1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11</v>
      </c>
      <c r="R118" s="25">
        <v>4</v>
      </c>
      <c r="S118" s="26">
        <v>3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7</v>
      </c>
      <c r="K119" s="17">
        <v>4</v>
      </c>
      <c r="L119" s="25">
        <v>16</v>
      </c>
      <c r="M119" s="25">
        <v>15</v>
      </c>
      <c r="N119" s="25">
        <v>15</v>
      </c>
      <c r="O119" s="26">
        <v>0</v>
      </c>
      <c r="P119" s="25">
        <v>8</v>
      </c>
      <c r="Q119" s="25">
        <v>42</v>
      </c>
      <c r="R119" s="25">
        <v>35</v>
      </c>
      <c r="S119" s="26">
        <v>0</v>
      </c>
      <c r="T119" s="25">
        <v>97</v>
      </c>
      <c r="U119" s="25">
        <v>29</v>
      </c>
      <c r="V119" s="25">
        <v>18</v>
      </c>
      <c r="W119" s="17">
        <v>10</v>
      </c>
      <c r="X119" s="17">
        <v>1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2</v>
      </c>
      <c r="M120" s="25">
        <v>1</v>
      </c>
      <c r="N120" s="25">
        <v>1</v>
      </c>
      <c r="O120" s="26">
        <v>0</v>
      </c>
      <c r="P120" s="25">
        <v>1</v>
      </c>
      <c r="Q120" s="25">
        <v>5</v>
      </c>
      <c r="R120" s="25">
        <v>3</v>
      </c>
      <c r="S120" s="26">
        <v>0</v>
      </c>
      <c r="T120" s="25">
        <v>1</v>
      </c>
      <c r="U120" s="25">
        <v>0</v>
      </c>
      <c r="V120" s="25">
        <v>0</v>
      </c>
      <c r="W120" s="17">
        <v>6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0</v>
      </c>
      <c r="N122" s="25">
        <v>4</v>
      </c>
      <c r="O122" s="26">
        <v>0</v>
      </c>
      <c r="P122" s="25">
        <v>5</v>
      </c>
      <c r="Q122" s="25">
        <v>5</v>
      </c>
      <c r="R122" s="25">
        <v>4</v>
      </c>
      <c r="S122" s="26">
        <v>0</v>
      </c>
      <c r="T122" s="25">
        <v>40</v>
      </c>
      <c r="U122" s="25">
        <v>4</v>
      </c>
      <c r="V122" s="25">
        <v>6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5</v>
      </c>
      <c r="L123" s="25">
        <v>3</v>
      </c>
      <c r="M123" s="25">
        <v>2</v>
      </c>
      <c r="N123" s="25">
        <v>4</v>
      </c>
      <c r="O123" s="26">
        <v>0</v>
      </c>
      <c r="P123" s="25">
        <v>1</v>
      </c>
      <c r="Q123" s="25">
        <v>13</v>
      </c>
      <c r="R123" s="25">
        <v>15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5</v>
      </c>
      <c r="K124" s="17">
        <v>6</v>
      </c>
      <c r="L124" s="25">
        <v>1</v>
      </c>
      <c r="M124" s="25">
        <v>4</v>
      </c>
      <c r="N124" s="25">
        <v>7</v>
      </c>
      <c r="O124" s="26">
        <v>0</v>
      </c>
      <c r="P124" s="25">
        <v>14</v>
      </c>
      <c r="Q124" s="25">
        <v>14</v>
      </c>
      <c r="R124" s="25">
        <v>6</v>
      </c>
      <c r="S124" s="26">
        <v>0</v>
      </c>
      <c r="T124" s="25">
        <v>35</v>
      </c>
      <c r="U124" s="25">
        <v>10</v>
      </c>
      <c r="V124" s="25">
        <v>5</v>
      </c>
      <c r="W124" s="17">
        <v>0</v>
      </c>
      <c r="X124" s="17">
        <v>0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8</v>
      </c>
      <c r="K126" s="17">
        <v>5</v>
      </c>
      <c r="L126" s="25">
        <v>1</v>
      </c>
      <c r="M126" s="25">
        <v>2</v>
      </c>
      <c r="N126" s="25">
        <v>2</v>
      </c>
      <c r="O126" s="26">
        <v>0</v>
      </c>
      <c r="P126" s="25">
        <v>4</v>
      </c>
      <c r="Q126" s="25">
        <v>12</v>
      </c>
      <c r="R126" s="25">
        <v>7</v>
      </c>
      <c r="S126" s="26">
        <v>5</v>
      </c>
      <c r="T126" s="25">
        <v>22</v>
      </c>
      <c r="U126" s="25">
        <v>32</v>
      </c>
      <c r="V126" s="25">
        <v>22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7</v>
      </c>
      <c r="R127" s="25">
        <v>5</v>
      </c>
      <c r="S127" s="26">
        <v>0</v>
      </c>
      <c r="T127" s="25">
        <v>5</v>
      </c>
      <c r="U127" s="25">
        <v>6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1</v>
      </c>
      <c r="L128" s="25">
        <v>1</v>
      </c>
      <c r="M128" s="25">
        <v>0</v>
      </c>
      <c r="N128" s="25">
        <v>1</v>
      </c>
      <c r="O128" s="26">
        <v>0</v>
      </c>
      <c r="P128" s="25">
        <v>1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5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2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2</v>
      </c>
      <c r="R130" s="25">
        <v>0</v>
      </c>
      <c r="S130" s="26">
        <v>0</v>
      </c>
      <c r="T130" s="25">
        <v>9</v>
      </c>
      <c r="U130" s="25">
        <v>5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2</v>
      </c>
      <c r="M133" s="25">
        <v>1</v>
      </c>
      <c r="N133" s="25">
        <v>2</v>
      </c>
      <c r="O133" s="26">
        <v>0</v>
      </c>
      <c r="P133" s="25">
        <v>2</v>
      </c>
      <c r="Q133" s="25">
        <v>8</v>
      </c>
      <c r="R133" s="25">
        <v>4</v>
      </c>
      <c r="S133" s="26">
        <v>1</v>
      </c>
      <c r="T133" s="25">
        <v>5</v>
      </c>
      <c r="U133" s="25">
        <v>6</v>
      </c>
      <c r="V133" s="25">
        <v>3</v>
      </c>
      <c r="W133" s="17">
        <v>2</v>
      </c>
      <c r="X133" s="17">
        <v>2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0</v>
      </c>
      <c r="M136" s="25">
        <v>2</v>
      </c>
      <c r="N136" s="25">
        <v>2</v>
      </c>
      <c r="O136" s="26">
        <v>0</v>
      </c>
      <c r="P136" s="25">
        <v>2</v>
      </c>
      <c r="Q136" s="25">
        <v>4</v>
      </c>
      <c r="R136" s="25">
        <v>8</v>
      </c>
      <c r="S136" s="26">
        <v>0</v>
      </c>
      <c r="T136" s="25">
        <v>13</v>
      </c>
      <c r="U136" s="25">
        <v>21</v>
      </c>
      <c r="V136" s="25">
        <v>8</v>
      </c>
      <c r="W136" s="17">
        <v>5</v>
      </c>
      <c r="X136" s="17">
        <v>5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5</v>
      </c>
      <c r="L137" s="25">
        <v>4</v>
      </c>
      <c r="M137" s="25">
        <v>4</v>
      </c>
      <c r="N137" s="25">
        <v>3</v>
      </c>
      <c r="O137" s="26">
        <v>1</v>
      </c>
      <c r="P137" s="25">
        <v>2</v>
      </c>
      <c r="Q137" s="25">
        <v>18</v>
      </c>
      <c r="R137" s="25">
        <v>13</v>
      </c>
      <c r="S137" s="26">
        <v>4</v>
      </c>
      <c r="T137" s="25">
        <v>2</v>
      </c>
      <c r="U137" s="25">
        <v>4</v>
      </c>
      <c r="V137" s="25">
        <v>5</v>
      </c>
      <c r="W137" s="17">
        <v>9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9</v>
      </c>
      <c r="K138" s="17">
        <v>7</v>
      </c>
      <c r="L138" s="25">
        <v>4</v>
      </c>
      <c r="M138" s="25">
        <v>4</v>
      </c>
      <c r="N138" s="25">
        <v>2</v>
      </c>
      <c r="O138" s="26">
        <v>0</v>
      </c>
      <c r="P138" s="25">
        <v>5</v>
      </c>
      <c r="Q138" s="25">
        <v>3</v>
      </c>
      <c r="R138" s="25">
        <v>2</v>
      </c>
      <c r="S138" s="26">
        <v>3</v>
      </c>
      <c r="T138" s="25">
        <v>14</v>
      </c>
      <c r="U138" s="25">
        <v>16</v>
      </c>
      <c r="V138" s="25">
        <v>18</v>
      </c>
      <c r="W138" s="17">
        <v>1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1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1</v>
      </c>
      <c r="S144" s="26">
        <v>0</v>
      </c>
      <c r="T144" s="25">
        <v>3</v>
      </c>
      <c r="U144" s="25">
        <v>9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5</v>
      </c>
      <c r="M146" s="25">
        <v>4</v>
      </c>
      <c r="N146" s="25">
        <v>1</v>
      </c>
      <c r="O146" s="26">
        <v>0</v>
      </c>
      <c r="P146" s="25">
        <v>2</v>
      </c>
      <c r="Q146" s="25">
        <v>26</v>
      </c>
      <c r="R146" s="25">
        <v>18</v>
      </c>
      <c r="S146" s="26">
        <v>2</v>
      </c>
      <c r="T146" s="25">
        <v>0</v>
      </c>
      <c r="U146" s="25">
        <v>2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4</v>
      </c>
      <c r="K147" s="17">
        <v>5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9</v>
      </c>
      <c r="R149" s="25">
        <v>2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51</v>
      </c>
      <c r="K150" s="17">
        <v>36</v>
      </c>
      <c r="L150" s="25">
        <v>16</v>
      </c>
      <c r="M150" s="25">
        <v>15</v>
      </c>
      <c r="N150" s="25">
        <v>20</v>
      </c>
      <c r="O150" s="26">
        <v>0</v>
      </c>
      <c r="P150" s="25">
        <v>26</v>
      </c>
      <c r="Q150" s="25">
        <v>81</v>
      </c>
      <c r="R150" s="25">
        <v>36</v>
      </c>
      <c r="S150" s="26">
        <v>2</v>
      </c>
      <c r="T150" s="25">
        <v>179</v>
      </c>
      <c r="U150" s="25">
        <v>121</v>
      </c>
      <c r="V150" s="25">
        <v>42</v>
      </c>
      <c r="W150" s="17">
        <v>57</v>
      </c>
      <c r="X150" s="17">
        <v>28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3</v>
      </c>
      <c r="R153" s="25">
        <v>3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4</v>
      </c>
      <c r="R154" s="25">
        <v>2</v>
      </c>
      <c r="S154" s="26">
        <v>1</v>
      </c>
      <c r="T154" s="25">
        <v>4</v>
      </c>
      <c r="U154" s="25">
        <v>2</v>
      </c>
      <c r="V154" s="25">
        <v>1</v>
      </c>
      <c r="W154" s="17">
        <v>1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2</v>
      </c>
      <c r="O155" s="26">
        <v>0</v>
      </c>
      <c r="P155" s="25">
        <v>2</v>
      </c>
      <c r="Q155" s="25">
        <v>7</v>
      </c>
      <c r="R155" s="25">
        <v>4</v>
      </c>
      <c r="S155" s="26">
        <v>0</v>
      </c>
      <c r="T155" s="25">
        <v>3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2</v>
      </c>
      <c r="M156" s="25">
        <v>0</v>
      </c>
      <c r="N156" s="25">
        <v>2</v>
      </c>
      <c r="O156" s="26">
        <v>0</v>
      </c>
      <c r="P156" s="25">
        <v>1</v>
      </c>
      <c r="Q156" s="25">
        <v>1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0</v>
      </c>
      <c r="M157" s="25">
        <v>0</v>
      </c>
      <c r="N157" s="25">
        <v>2</v>
      </c>
      <c r="O157" s="26">
        <v>0</v>
      </c>
      <c r="P157" s="25">
        <v>0</v>
      </c>
      <c r="Q157" s="25">
        <v>3</v>
      </c>
      <c r="R157" s="25">
        <v>3</v>
      </c>
      <c r="S157" s="26">
        <v>0</v>
      </c>
      <c r="T157" s="25">
        <v>0</v>
      </c>
      <c r="U157" s="25">
        <v>1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1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0</v>
      </c>
      <c r="M161" s="25">
        <v>7</v>
      </c>
      <c r="N161" s="25">
        <v>1</v>
      </c>
      <c r="O161" s="26">
        <v>0</v>
      </c>
      <c r="P161" s="25">
        <v>1</v>
      </c>
      <c r="Q161" s="25">
        <v>9</v>
      </c>
      <c r="R161" s="25">
        <v>9</v>
      </c>
      <c r="S161" s="26">
        <v>0</v>
      </c>
      <c r="T161" s="25">
        <v>2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0</v>
      </c>
      <c r="N163" s="25">
        <v>1</v>
      </c>
      <c r="O163" s="26">
        <v>0</v>
      </c>
      <c r="P163" s="25">
        <v>0</v>
      </c>
      <c r="Q163" s="25">
        <v>7</v>
      </c>
      <c r="R163" s="25">
        <v>4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0</v>
      </c>
      <c r="N164" s="25">
        <v>1</v>
      </c>
      <c r="O164" s="26">
        <v>1</v>
      </c>
      <c r="P164" s="25">
        <v>4</v>
      </c>
      <c r="Q164" s="25">
        <v>6</v>
      </c>
      <c r="R164" s="25">
        <v>3</v>
      </c>
      <c r="S164" s="26">
        <v>0</v>
      </c>
      <c r="T164" s="25">
        <v>0</v>
      </c>
      <c r="U164" s="25">
        <v>0</v>
      </c>
      <c r="V164" s="25">
        <v>1</v>
      </c>
      <c r="W164" s="17">
        <v>4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2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3</v>
      </c>
      <c r="L169" s="25">
        <v>1</v>
      </c>
      <c r="M169" s="25">
        <v>1</v>
      </c>
      <c r="N169" s="25">
        <v>1</v>
      </c>
      <c r="O169" s="26">
        <v>0</v>
      </c>
      <c r="P169" s="25">
        <v>0</v>
      </c>
      <c r="Q169" s="25">
        <v>4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3</v>
      </c>
      <c r="X169" s="17">
        <v>1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2</v>
      </c>
      <c r="L170" s="25">
        <v>1</v>
      </c>
      <c r="M170" s="25">
        <v>0</v>
      </c>
      <c r="N170" s="25">
        <v>1</v>
      </c>
      <c r="O170" s="26">
        <v>0</v>
      </c>
      <c r="P170" s="25">
        <v>1</v>
      </c>
      <c r="Q170" s="25">
        <v>5</v>
      </c>
      <c r="R170" s="25">
        <v>5</v>
      </c>
      <c r="S170" s="26">
        <v>2</v>
      </c>
      <c r="T170" s="25">
        <v>13</v>
      </c>
      <c r="U170" s="25">
        <v>13</v>
      </c>
      <c r="V170" s="25">
        <v>11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0</v>
      </c>
      <c r="M171" s="25">
        <v>4</v>
      </c>
      <c r="N171" s="25">
        <v>0</v>
      </c>
      <c r="O171" s="26">
        <v>0</v>
      </c>
      <c r="P171" s="25">
        <v>1</v>
      </c>
      <c r="Q171" s="25">
        <v>7</v>
      </c>
      <c r="R171" s="25">
        <v>4</v>
      </c>
      <c r="S171" s="26">
        <v>0</v>
      </c>
      <c r="T171" s="25">
        <v>5</v>
      </c>
      <c r="U171" s="25">
        <v>5</v>
      </c>
      <c r="V171" s="25">
        <v>9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1</v>
      </c>
      <c r="N173" s="25">
        <v>1</v>
      </c>
      <c r="O173" s="26">
        <v>0</v>
      </c>
      <c r="P173" s="25">
        <v>2</v>
      </c>
      <c r="Q173" s="25">
        <v>2</v>
      </c>
      <c r="R173" s="25">
        <v>3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3</v>
      </c>
      <c r="M176" s="25">
        <v>2</v>
      </c>
      <c r="N176" s="25">
        <v>3</v>
      </c>
      <c r="O176" s="26">
        <v>0</v>
      </c>
      <c r="P176" s="25">
        <v>0</v>
      </c>
      <c r="Q176" s="25">
        <v>5</v>
      </c>
      <c r="R176" s="25">
        <v>3</v>
      </c>
      <c r="S176" s="26">
        <v>0</v>
      </c>
      <c r="T176" s="25">
        <v>13</v>
      </c>
      <c r="U176" s="25">
        <v>0</v>
      </c>
      <c r="V176" s="25">
        <v>0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6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0</v>
      </c>
      <c r="M182" s="25">
        <v>2</v>
      </c>
      <c r="N182" s="25">
        <v>1</v>
      </c>
      <c r="O182" s="26">
        <v>0</v>
      </c>
      <c r="P182" s="25">
        <v>2</v>
      </c>
      <c r="Q182" s="25">
        <v>4</v>
      </c>
      <c r="R182" s="25">
        <v>2</v>
      </c>
      <c r="S182" s="26">
        <v>0</v>
      </c>
      <c r="T182" s="25">
        <v>0</v>
      </c>
      <c r="U182" s="25">
        <v>1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2</v>
      </c>
      <c r="L183" s="25">
        <v>0</v>
      </c>
      <c r="M183" s="25">
        <v>1</v>
      </c>
      <c r="N183" s="25">
        <v>0</v>
      </c>
      <c r="O183" s="26">
        <v>0</v>
      </c>
      <c r="P183" s="25">
        <v>0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0</v>
      </c>
      <c r="M184" s="25">
        <v>0</v>
      </c>
      <c r="N184" s="25">
        <v>3</v>
      </c>
      <c r="O184" s="26">
        <v>0</v>
      </c>
      <c r="P184" s="25">
        <v>2</v>
      </c>
      <c r="Q184" s="25">
        <v>7</v>
      </c>
      <c r="R184" s="25">
        <v>5</v>
      </c>
      <c r="S184" s="26">
        <v>0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16</v>
      </c>
      <c r="L185" s="25">
        <v>4</v>
      </c>
      <c r="M185" s="25">
        <v>3</v>
      </c>
      <c r="N185" s="25">
        <v>8</v>
      </c>
      <c r="O185" s="26">
        <v>0</v>
      </c>
      <c r="P185" s="25">
        <v>10</v>
      </c>
      <c r="Q185" s="25">
        <v>25</v>
      </c>
      <c r="R185" s="25">
        <v>28</v>
      </c>
      <c r="S185" s="26">
        <v>14</v>
      </c>
      <c r="T185" s="25">
        <v>77</v>
      </c>
      <c r="U185" s="25">
        <v>98</v>
      </c>
      <c r="V185" s="25">
        <v>44</v>
      </c>
      <c r="W185" s="17">
        <v>1</v>
      </c>
      <c r="X185" s="17">
        <v>16</v>
      </c>
      <c r="Y185" s="25">
        <v>0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1</v>
      </c>
      <c r="L186" s="25">
        <v>4</v>
      </c>
      <c r="M186" s="25">
        <v>2</v>
      </c>
      <c r="N186" s="25">
        <v>4</v>
      </c>
      <c r="O186" s="26">
        <v>0</v>
      </c>
      <c r="P186" s="25">
        <v>1</v>
      </c>
      <c r="Q186" s="25">
        <v>14</v>
      </c>
      <c r="R186" s="25">
        <v>3</v>
      </c>
      <c r="S186" s="26">
        <v>6</v>
      </c>
      <c r="T186" s="25">
        <v>18</v>
      </c>
      <c r="U186" s="25">
        <v>3</v>
      </c>
      <c r="V186" s="25">
        <v>0</v>
      </c>
      <c r="W186" s="17">
        <v>4</v>
      </c>
      <c r="X186" s="17">
        <v>4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26</v>
      </c>
      <c r="K187" s="17">
        <v>1</v>
      </c>
      <c r="L187" s="25">
        <v>13</v>
      </c>
      <c r="M187" s="25">
        <v>13</v>
      </c>
      <c r="N187" s="25">
        <v>8</v>
      </c>
      <c r="O187" s="26">
        <v>2</v>
      </c>
      <c r="P187" s="25">
        <v>21</v>
      </c>
      <c r="Q187" s="25">
        <v>45</v>
      </c>
      <c r="R187" s="25">
        <v>30</v>
      </c>
      <c r="S187" s="26">
        <v>18</v>
      </c>
      <c r="T187" s="25">
        <v>27</v>
      </c>
      <c r="U187" s="25">
        <v>1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6</v>
      </c>
      <c r="L188" s="25">
        <v>3</v>
      </c>
      <c r="M188" s="25">
        <v>0</v>
      </c>
      <c r="N188" s="25">
        <v>2</v>
      </c>
      <c r="O188" s="26">
        <v>0</v>
      </c>
      <c r="P188" s="25">
        <v>2</v>
      </c>
      <c r="Q188" s="25">
        <v>5</v>
      </c>
      <c r="R188" s="25">
        <v>5</v>
      </c>
      <c r="S188" s="26">
        <v>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5</v>
      </c>
      <c r="L189" s="25">
        <v>1</v>
      </c>
      <c r="M189" s="25">
        <v>1</v>
      </c>
      <c r="N189" s="25">
        <v>0</v>
      </c>
      <c r="O189" s="26">
        <v>0</v>
      </c>
      <c r="P189" s="25">
        <v>2</v>
      </c>
      <c r="Q189" s="25">
        <v>9</v>
      </c>
      <c r="R189" s="25">
        <v>5</v>
      </c>
      <c r="S189" s="26">
        <v>8</v>
      </c>
      <c r="T189" s="25">
        <v>7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1</v>
      </c>
      <c r="O190" s="26">
        <v>0</v>
      </c>
      <c r="P190" s="25">
        <v>0</v>
      </c>
      <c r="Q190" s="25">
        <v>3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3</v>
      </c>
      <c r="M191" s="25">
        <v>5</v>
      </c>
      <c r="N191" s="25">
        <v>4</v>
      </c>
      <c r="O191" s="26">
        <v>0</v>
      </c>
      <c r="P191" s="25">
        <v>2</v>
      </c>
      <c r="Q191" s="25">
        <v>10</v>
      </c>
      <c r="R191" s="25">
        <v>3</v>
      </c>
      <c r="S191" s="26">
        <v>2</v>
      </c>
      <c r="T191" s="25">
        <v>22</v>
      </c>
      <c r="U191" s="25">
        <v>9</v>
      </c>
      <c r="V191" s="25">
        <v>10</v>
      </c>
      <c r="W191" s="17">
        <v>0</v>
      </c>
      <c r="X191" s="17">
        <v>1</v>
      </c>
      <c r="Y191" s="25">
        <v>0</v>
      </c>
      <c r="Z191" s="25">
        <v>0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4</v>
      </c>
      <c r="M192" s="25">
        <v>3</v>
      </c>
      <c r="N192" s="25">
        <v>5</v>
      </c>
      <c r="O192" s="26">
        <v>0</v>
      </c>
      <c r="P192" s="25">
        <v>10</v>
      </c>
      <c r="Q192" s="25">
        <v>10</v>
      </c>
      <c r="R192" s="25">
        <v>2</v>
      </c>
      <c r="S192" s="26">
        <v>4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7</v>
      </c>
      <c r="M193" s="25">
        <v>3</v>
      </c>
      <c r="N193" s="25">
        <v>12</v>
      </c>
      <c r="O193" s="26">
        <v>5</v>
      </c>
      <c r="P193" s="25">
        <v>8</v>
      </c>
      <c r="Q193" s="25">
        <v>30</v>
      </c>
      <c r="R193" s="25">
        <v>13</v>
      </c>
      <c r="S193" s="26">
        <v>12</v>
      </c>
      <c r="T193" s="25">
        <v>27</v>
      </c>
      <c r="U193" s="25">
        <v>26</v>
      </c>
      <c r="V193" s="25">
        <v>17</v>
      </c>
      <c r="W193" s="17">
        <v>0</v>
      </c>
      <c r="X193" s="17">
        <v>4</v>
      </c>
      <c r="Y193" s="25">
        <v>0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6</v>
      </c>
      <c r="K196" s="17">
        <v>2</v>
      </c>
      <c r="L196" s="25">
        <v>3</v>
      </c>
      <c r="M196" s="25">
        <v>0</v>
      </c>
      <c r="N196" s="25">
        <v>3</v>
      </c>
      <c r="O196" s="26">
        <v>1</v>
      </c>
      <c r="P196" s="25">
        <v>0</v>
      </c>
      <c r="Q196" s="25">
        <v>3</v>
      </c>
      <c r="R196" s="25">
        <v>4</v>
      </c>
      <c r="S196" s="26">
        <v>8</v>
      </c>
      <c r="T196" s="25">
        <v>2</v>
      </c>
      <c r="U196" s="25">
        <v>6</v>
      </c>
      <c r="V196" s="25">
        <v>7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4</v>
      </c>
      <c r="L197" s="25">
        <v>1</v>
      </c>
      <c r="M197" s="25">
        <v>1</v>
      </c>
      <c r="N197" s="25">
        <v>0</v>
      </c>
      <c r="O197" s="26">
        <v>0</v>
      </c>
      <c r="P197" s="25">
        <v>0</v>
      </c>
      <c r="Q197" s="25">
        <v>3</v>
      </c>
      <c r="R197" s="25">
        <v>2</v>
      </c>
      <c r="S197" s="26">
        <v>0</v>
      </c>
      <c r="T197" s="25">
        <v>2</v>
      </c>
      <c r="U197" s="25">
        <v>1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1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1</v>
      </c>
      <c r="M200" s="25">
        <v>1</v>
      </c>
      <c r="N200" s="25">
        <v>0</v>
      </c>
      <c r="O200" s="26">
        <v>0</v>
      </c>
      <c r="P200" s="25">
        <v>2</v>
      </c>
      <c r="Q200" s="25">
        <v>0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1</v>
      </c>
      <c r="M201" s="25">
        <v>0</v>
      </c>
      <c r="N201" s="25">
        <v>1</v>
      </c>
      <c r="O201" s="26">
        <v>2</v>
      </c>
      <c r="P201" s="25">
        <v>0</v>
      </c>
      <c r="Q201" s="25">
        <v>1</v>
      </c>
      <c r="R201" s="25">
        <v>2</v>
      </c>
      <c r="S201" s="26">
        <v>4</v>
      </c>
      <c r="T201" s="25">
        <v>1</v>
      </c>
      <c r="U201" s="25">
        <v>1</v>
      </c>
      <c r="V201" s="25">
        <v>6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4</v>
      </c>
      <c r="L202" s="25">
        <v>2</v>
      </c>
      <c r="M202" s="25">
        <v>2</v>
      </c>
      <c r="N202" s="25">
        <v>1</v>
      </c>
      <c r="O202" s="26">
        <v>0</v>
      </c>
      <c r="P202" s="25">
        <v>3</v>
      </c>
      <c r="Q202" s="25">
        <v>9</v>
      </c>
      <c r="R202" s="25">
        <v>15</v>
      </c>
      <c r="S202" s="26">
        <v>10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1</v>
      </c>
      <c r="S203" s="26">
        <v>1</v>
      </c>
      <c r="T203" s="25">
        <v>9</v>
      </c>
      <c r="U203" s="25">
        <v>0</v>
      </c>
      <c r="V203" s="25">
        <v>2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5</v>
      </c>
      <c r="R206" s="25">
        <v>3</v>
      </c>
      <c r="S206" s="26">
        <v>0</v>
      </c>
      <c r="T206" s="25">
        <v>5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4</v>
      </c>
      <c r="M208" s="25">
        <v>4</v>
      </c>
      <c r="N208" s="25">
        <v>5</v>
      </c>
      <c r="O208" s="26">
        <v>0</v>
      </c>
      <c r="P208" s="25">
        <v>4</v>
      </c>
      <c r="Q208" s="25">
        <v>14</v>
      </c>
      <c r="R208" s="25">
        <v>11</v>
      </c>
      <c r="S208" s="26">
        <v>14</v>
      </c>
      <c r="T208" s="25">
        <v>17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2</v>
      </c>
      <c r="L209" s="25">
        <v>0</v>
      </c>
      <c r="M209" s="25">
        <v>0</v>
      </c>
      <c r="N209" s="25">
        <v>0</v>
      </c>
      <c r="O209" s="26">
        <v>0</v>
      </c>
      <c r="P209" s="25">
        <v>1</v>
      </c>
      <c r="Q209" s="25">
        <v>6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10</v>
      </c>
      <c r="K210" s="17">
        <v>13</v>
      </c>
      <c r="L210" s="25">
        <v>5</v>
      </c>
      <c r="M210" s="25">
        <v>7</v>
      </c>
      <c r="N210" s="25">
        <v>7</v>
      </c>
      <c r="O210" s="26">
        <v>3</v>
      </c>
      <c r="P210" s="25">
        <v>6</v>
      </c>
      <c r="Q210" s="25">
        <v>26</v>
      </c>
      <c r="R210" s="25">
        <v>23</v>
      </c>
      <c r="S210" s="26">
        <v>19</v>
      </c>
      <c r="T210" s="25">
        <v>30</v>
      </c>
      <c r="U210" s="25">
        <v>28</v>
      </c>
      <c r="V210" s="25">
        <v>33</v>
      </c>
      <c r="W210" s="17">
        <v>0</v>
      </c>
      <c r="X210" s="17">
        <v>18</v>
      </c>
      <c r="Y210" s="25">
        <v>0</v>
      </c>
      <c r="Z210" s="25">
        <v>1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7</v>
      </c>
      <c r="L211" s="25">
        <v>3</v>
      </c>
      <c r="M211" s="25">
        <v>10</v>
      </c>
      <c r="N211" s="25">
        <v>4</v>
      </c>
      <c r="O211" s="26">
        <v>0</v>
      </c>
      <c r="P211" s="25">
        <v>10</v>
      </c>
      <c r="Q211" s="25">
        <v>35</v>
      </c>
      <c r="R211" s="25">
        <v>16</v>
      </c>
      <c r="S211" s="26">
        <v>3</v>
      </c>
      <c r="T211" s="25">
        <v>33</v>
      </c>
      <c r="U211" s="25">
        <v>11</v>
      </c>
      <c r="V211" s="25">
        <v>15</v>
      </c>
      <c r="W211" s="17">
        <v>3</v>
      </c>
      <c r="X211" s="17">
        <v>4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2</v>
      </c>
      <c r="M212" s="25">
        <v>1</v>
      </c>
      <c r="N212" s="25">
        <v>0</v>
      </c>
      <c r="O212" s="26">
        <v>0</v>
      </c>
      <c r="P212" s="25">
        <v>1</v>
      </c>
      <c r="Q212" s="25">
        <v>3</v>
      </c>
      <c r="R212" s="25">
        <v>2</v>
      </c>
      <c r="S212" s="26">
        <v>5</v>
      </c>
      <c r="T212" s="25">
        <v>13</v>
      </c>
      <c r="U212" s="25">
        <v>11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7</v>
      </c>
      <c r="L213" s="25">
        <v>0</v>
      </c>
      <c r="M213" s="25">
        <v>0</v>
      </c>
      <c r="N213" s="25">
        <v>2</v>
      </c>
      <c r="O213" s="26">
        <v>0</v>
      </c>
      <c r="P213" s="25">
        <v>2</v>
      </c>
      <c r="Q213" s="25">
        <v>4</v>
      </c>
      <c r="R213" s="25">
        <v>7</v>
      </c>
      <c r="S213" s="26">
        <v>14</v>
      </c>
      <c r="T213" s="25">
        <v>30</v>
      </c>
      <c r="U213" s="25">
        <v>12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2</v>
      </c>
      <c r="N217" s="25">
        <v>0</v>
      </c>
      <c r="O217" s="26">
        <v>0</v>
      </c>
      <c r="P217" s="25">
        <v>0</v>
      </c>
      <c r="Q217" s="25">
        <v>10</v>
      </c>
      <c r="R217" s="25">
        <v>6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2</v>
      </c>
      <c r="N218" s="25">
        <v>2</v>
      </c>
      <c r="O218" s="26">
        <v>0</v>
      </c>
      <c r="P218" s="25">
        <v>1</v>
      </c>
      <c r="Q218" s="25">
        <v>5</v>
      </c>
      <c r="R218" s="25">
        <v>1</v>
      </c>
      <c r="S218" s="26">
        <v>2</v>
      </c>
      <c r="T218" s="25">
        <v>2</v>
      </c>
      <c r="U218" s="25">
        <v>5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5</v>
      </c>
      <c r="R219" s="25">
        <v>2</v>
      </c>
      <c r="S219" s="26">
        <v>0</v>
      </c>
      <c r="T219" s="25">
        <v>1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5</v>
      </c>
      <c r="M220" s="25">
        <v>0</v>
      </c>
      <c r="N220" s="25">
        <v>1</v>
      </c>
      <c r="O220" s="26">
        <v>0</v>
      </c>
      <c r="P220" s="25">
        <v>1</v>
      </c>
      <c r="Q220" s="25">
        <v>2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2</v>
      </c>
      <c r="L221" s="25">
        <v>2</v>
      </c>
      <c r="M221" s="25">
        <v>6</v>
      </c>
      <c r="N221" s="25">
        <v>2</v>
      </c>
      <c r="O221" s="26">
        <v>0</v>
      </c>
      <c r="P221" s="25">
        <v>3</v>
      </c>
      <c r="Q221" s="25">
        <v>11</v>
      </c>
      <c r="R221" s="25">
        <v>9</v>
      </c>
      <c r="S221" s="26">
        <v>6</v>
      </c>
      <c r="T221" s="25">
        <v>14</v>
      </c>
      <c r="U221" s="25">
        <v>3</v>
      </c>
      <c r="V221" s="25">
        <v>2</v>
      </c>
      <c r="W221" s="17">
        <v>3</v>
      </c>
      <c r="X221" s="17">
        <v>3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16</v>
      </c>
      <c r="L223" s="25">
        <v>11</v>
      </c>
      <c r="M223" s="25">
        <v>6</v>
      </c>
      <c r="N223" s="25">
        <v>10</v>
      </c>
      <c r="O223" s="26">
        <v>1</v>
      </c>
      <c r="P223" s="25">
        <v>9</v>
      </c>
      <c r="Q223" s="25">
        <v>47</v>
      </c>
      <c r="R223" s="25">
        <v>33</v>
      </c>
      <c r="S223" s="26">
        <v>25</v>
      </c>
      <c r="T223" s="25">
        <v>29</v>
      </c>
      <c r="U223" s="25">
        <v>1</v>
      </c>
      <c r="V223" s="25">
        <v>5</v>
      </c>
      <c r="W223" s="17">
        <v>0</v>
      </c>
      <c r="X223" s="17">
        <v>0</v>
      </c>
      <c r="Y223" s="25">
        <v>0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0</v>
      </c>
      <c r="L224" s="25">
        <v>0</v>
      </c>
      <c r="M224" s="25">
        <v>0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4</v>
      </c>
      <c r="K225" s="17">
        <v>2</v>
      </c>
      <c r="L225" s="25">
        <v>1</v>
      </c>
      <c r="M225" s="25">
        <v>3</v>
      </c>
      <c r="N225" s="25">
        <v>1</v>
      </c>
      <c r="O225" s="26">
        <v>0</v>
      </c>
      <c r="P225" s="25">
        <v>1</v>
      </c>
      <c r="Q225" s="25">
        <v>4</v>
      </c>
      <c r="R225" s="25">
        <v>3</v>
      </c>
      <c r="S225" s="26">
        <v>4</v>
      </c>
      <c r="T225" s="25">
        <v>4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1</v>
      </c>
      <c r="S226" s="26">
        <v>0</v>
      </c>
      <c r="T226" s="25">
        <v>0</v>
      </c>
      <c r="U226" s="25">
        <v>2</v>
      </c>
      <c r="V226" s="25">
        <v>1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32</v>
      </c>
      <c r="L227" s="25">
        <v>15</v>
      </c>
      <c r="M227" s="25">
        <v>15</v>
      </c>
      <c r="N227" s="25">
        <v>14</v>
      </c>
      <c r="O227" s="26">
        <v>1</v>
      </c>
      <c r="P227" s="25">
        <v>8</v>
      </c>
      <c r="Q227" s="25">
        <v>66</v>
      </c>
      <c r="R227" s="25">
        <v>26</v>
      </c>
      <c r="S227" s="26">
        <v>89</v>
      </c>
      <c r="T227" s="25">
        <v>168</v>
      </c>
      <c r="U227" s="25">
        <v>65</v>
      </c>
      <c r="V227" s="25">
        <v>32</v>
      </c>
      <c r="W227" s="17">
        <v>9</v>
      </c>
      <c r="X227" s="17">
        <v>9</v>
      </c>
      <c r="Y227" s="25">
        <v>0</v>
      </c>
      <c r="Z227" s="25">
        <v>1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2</v>
      </c>
      <c r="L228" s="25">
        <v>2</v>
      </c>
      <c r="M228" s="25">
        <v>2</v>
      </c>
      <c r="N228" s="25">
        <v>1</v>
      </c>
      <c r="O228" s="26">
        <v>0</v>
      </c>
      <c r="P228" s="25">
        <v>2</v>
      </c>
      <c r="Q228" s="25">
        <v>1</v>
      </c>
      <c r="R228" s="25">
        <v>4</v>
      </c>
      <c r="S228" s="26">
        <v>0</v>
      </c>
      <c r="T228" s="25">
        <v>7</v>
      </c>
      <c r="U228" s="25">
        <v>0</v>
      </c>
      <c r="V228" s="25">
        <v>0</v>
      </c>
      <c r="W228" s="17">
        <v>4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4</v>
      </c>
      <c r="L229" s="25">
        <v>0</v>
      </c>
      <c r="M229" s="25">
        <v>1</v>
      </c>
      <c r="N229" s="25">
        <v>1</v>
      </c>
      <c r="O229" s="26">
        <v>0</v>
      </c>
      <c r="P229" s="25">
        <v>2</v>
      </c>
      <c r="Q229" s="25">
        <v>2</v>
      </c>
      <c r="R229" s="25">
        <v>3</v>
      </c>
      <c r="S229" s="26">
        <v>2</v>
      </c>
      <c r="T229" s="25">
        <v>7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1</v>
      </c>
      <c r="M230" s="25">
        <v>1</v>
      </c>
      <c r="N230" s="25">
        <v>1</v>
      </c>
      <c r="O230" s="26">
        <v>1</v>
      </c>
      <c r="P230" s="25">
        <v>0</v>
      </c>
      <c r="Q230" s="25">
        <v>6</v>
      </c>
      <c r="R230" s="25">
        <v>2</v>
      </c>
      <c r="S230" s="26">
        <v>1</v>
      </c>
      <c r="T230" s="25">
        <v>0</v>
      </c>
      <c r="U230" s="25">
        <v>0</v>
      </c>
      <c r="V230" s="25">
        <v>1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1</v>
      </c>
      <c r="L231" s="25">
        <v>1</v>
      </c>
      <c r="M231" s="25">
        <v>2</v>
      </c>
      <c r="N231" s="25">
        <v>0</v>
      </c>
      <c r="O231" s="26">
        <v>0</v>
      </c>
      <c r="P231" s="25">
        <v>1</v>
      </c>
      <c r="Q231" s="25">
        <v>6</v>
      </c>
      <c r="R231" s="25">
        <v>4</v>
      </c>
      <c r="S231" s="26">
        <v>3</v>
      </c>
      <c r="T231" s="25">
        <v>5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2</v>
      </c>
      <c r="L232" s="25">
        <v>3</v>
      </c>
      <c r="M232" s="25">
        <v>0</v>
      </c>
      <c r="N232" s="25">
        <v>2</v>
      </c>
      <c r="O232" s="26">
        <v>0</v>
      </c>
      <c r="P232" s="25">
        <v>2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43</v>
      </c>
      <c r="K233" s="17">
        <v>39</v>
      </c>
      <c r="L233" s="25">
        <v>28</v>
      </c>
      <c r="M233" s="25">
        <v>14</v>
      </c>
      <c r="N233" s="25">
        <v>9</v>
      </c>
      <c r="O233" s="26">
        <v>6</v>
      </c>
      <c r="P233" s="25">
        <v>40</v>
      </c>
      <c r="Q233" s="25">
        <v>91</v>
      </c>
      <c r="R233" s="25">
        <v>40</v>
      </c>
      <c r="S233" s="26">
        <v>30</v>
      </c>
      <c r="T233" s="25">
        <v>66</v>
      </c>
      <c r="U233" s="25">
        <v>15</v>
      </c>
      <c r="V233" s="25">
        <v>26</v>
      </c>
      <c r="W233" s="17">
        <v>0</v>
      </c>
      <c r="X233" s="17">
        <v>0</v>
      </c>
      <c r="Y233" s="25">
        <v>0</v>
      </c>
      <c r="Z233" s="25">
        <v>2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2</v>
      </c>
      <c r="Q235" s="25">
        <v>8</v>
      </c>
      <c r="R235" s="25">
        <v>7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4</v>
      </c>
      <c r="M236" s="25">
        <v>1</v>
      </c>
      <c r="N236" s="25">
        <v>1</v>
      </c>
      <c r="O236" s="26">
        <v>0</v>
      </c>
      <c r="P236" s="25">
        <v>5</v>
      </c>
      <c r="Q236" s="25">
        <v>8</v>
      </c>
      <c r="R236" s="25">
        <v>11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5</v>
      </c>
      <c r="L238" s="25">
        <v>5</v>
      </c>
      <c r="M238" s="25">
        <v>3</v>
      </c>
      <c r="N238" s="25">
        <v>1</v>
      </c>
      <c r="O238" s="26">
        <v>2</v>
      </c>
      <c r="P238" s="25">
        <v>1</v>
      </c>
      <c r="Q238" s="25">
        <v>22</v>
      </c>
      <c r="R238" s="25">
        <v>13</v>
      </c>
      <c r="S238" s="26">
        <v>0</v>
      </c>
      <c r="T238" s="25">
        <v>3</v>
      </c>
      <c r="U238" s="25">
        <v>1</v>
      </c>
      <c r="V238" s="25">
        <v>0</v>
      </c>
      <c r="W238" s="17">
        <v>0</v>
      </c>
      <c r="X238" s="17">
        <v>0</v>
      </c>
      <c r="Y238" s="25">
        <v>0</v>
      </c>
      <c r="Z238" s="25">
        <v>1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1</v>
      </c>
      <c r="U242" s="25">
        <v>4</v>
      </c>
      <c r="V242" s="25">
        <v>2</v>
      </c>
      <c r="W242" s="17">
        <v>0</v>
      </c>
      <c r="X242" s="17">
        <v>0</v>
      </c>
      <c r="Y242" s="25">
        <v>0</v>
      </c>
      <c r="Z242" s="25">
        <v>1</v>
      </c>
      <c r="AA242" s="25">
        <v>1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3</v>
      </c>
      <c r="Q243" s="25">
        <v>5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8</v>
      </c>
      <c r="K244" s="17">
        <v>14</v>
      </c>
      <c r="L244" s="25">
        <v>13</v>
      </c>
      <c r="M244" s="25">
        <v>9</v>
      </c>
      <c r="N244" s="25">
        <v>3</v>
      </c>
      <c r="O244" s="26">
        <v>1</v>
      </c>
      <c r="P244" s="25">
        <v>6</v>
      </c>
      <c r="Q244" s="25">
        <v>17</v>
      </c>
      <c r="R244" s="25">
        <v>8</v>
      </c>
      <c r="S244" s="26">
        <v>5</v>
      </c>
      <c r="T244" s="25">
        <v>76</v>
      </c>
      <c r="U244" s="25">
        <v>12</v>
      </c>
      <c r="V244" s="25">
        <v>11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2</v>
      </c>
      <c r="M245" s="25">
        <v>0</v>
      </c>
      <c r="N245" s="25">
        <v>0</v>
      </c>
      <c r="O245" s="26">
        <v>0</v>
      </c>
      <c r="P245" s="25">
        <v>1</v>
      </c>
      <c r="Q245" s="25">
        <v>6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5</v>
      </c>
      <c r="R246" s="25">
        <v>4</v>
      </c>
      <c r="S246" s="26">
        <v>0</v>
      </c>
      <c r="T246" s="25">
        <v>6</v>
      </c>
      <c r="U246" s="25">
        <v>3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3</v>
      </c>
      <c r="N247" s="25">
        <v>0</v>
      </c>
      <c r="O247" s="26">
        <v>0</v>
      </c>
      <c r="P247" s="25">
        <v>1</v>
      </c>
      <c r="Q247" s="25">
        <v>3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1</v>
      </c>
      <c r="U248" s="25">
        <v>2</v>
      </c>
      <c r="V248" s="25">
        <v>3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7</v>
      </c>
      <c r="K249" s="17">
        <v>5</v>
      </c>
      <c r="L249" s="25">
        <v>2</v>
      </c>
      <c r="M249" s="25">
        <v>1</v>
      </c>
      <c r="N249" s="25">
        <v>2</v>
      </c>
      <c r="O249" s="26">
        <v>0</v>
      </c>
      <c r="P249" s="25">
        <v>1</v>
      </c>
      <c r="Q249" s="25">
        <v>9</v>
      </c>
      <c r="R249" s="25">
        <v>13</v>
      </c>
      <c r="S249" s="26">
        <v>3</v>
      </c>
      <c r="T249" s="25">
        <v>2</v>
      </c>
      <c r="U249" s="25">
        <v>3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1</v>
      </c>
      <c r="M250" s="25">
        <v>0</v>
      </c>
      <c r="N250" s="25">
        <v>0</v>
      </c>
      <c r="O250" s="26">
        <v>0</v>
      </c>
      <c r="P250" s="25">
        <v>2</v>
      </c>
      <c r="Q250" s="25">
        <v>5</v>
      </c>
      <c r="R250" s="25">
        <v>2</v>
      </c>
      <c r="S250" s="26">
        <v>7</v>
      </c>
      <c r="T250" s="25">
        <v>0</v>
      </c>
      <c r="U250" s="25">
        <v>1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4</v>
      </c>
      <c r="R252" s="25">
        <v>9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1</v>
      </c>
      <c r="P253" s="25">
        <v>0</v>
      </c>
      <c r="Q253" s="25">
        <v>3</v>
      </c>
      <c r="R253" s="25">
        <v>1</v>
      </c>
      <c r="S253" s="26">
        <v>0</v>
      </c>
      <c r="T253" s="25">
        <v>6</v>
      </c>
      <c r="U253" s="25">
        <v>8</v>
      </c>
      <c r="V253" s="25">
        <v>4</v>
      </c>
      <c r="W253" s="17">
        <v>0</v>
      </c>
      <c r="X253" s="17">
        <v>0</v>
      </c>
      <c r="Y253" s="25">
        <v>0</v>
      </c>
      <c r="Z253" s="25">
        <v>1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2</v>
      </c>
      <c r="R255" s="25">
        <v>7</v>
      </c>
      <c r="S255" s="26">
        <v>0</v>
      </c>
      <c r="T255" s="25">
        <v>3</v>
      </c>
      <c r="U255" s="25">
        <v>1</v>
      </c>
      <c r="V255" s="25">
        <v>4</v>
      </c>
      <c r="W255" s="17">
        <v>0</v>
      </c>
      <c r="X255" s="17">
        <v>0</v>
      </c>
      <c r="Y255" s="25">
        <v>0</v>
      </c>
      <c r="Z255" s="25">
        <v>1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8</v>
      </c>
      <c r="K256" s="17">
        <v>13</v>
      </c>
      <c r="L256" s="25">
        <v>14</v>
      </c>
      <c r="M256" s="25">
        <v>4</v>
      </c>
      <c r="N256" s="25">
        <v>3</v>
      </c>
      <c r="O256" s="26">
        <v>0</v>
      </c>
      <c r="P256" s="25">
        <v>10</v>
      </c>
      <c r="Q256" s="25">
        <v>13</v>
      </c>
      <c r="R256" s="25">
        <v>11</v>
      </c>
      <c r="S256" s="26">
        <v>4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6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1</v>
      </c>
      <c r="L258" s="25">
        <v>9</v>
      </c>
      <c r="M258" s="25">
        <v>8</v>
      </c>
      <c r="N258" s="25">
        <v>5</v>
      </c>
      <c r="O258" s="26">
        <v>0</v>
      </c>
      <c r="P258" s="25">
        <v>6</v>
      </c>
      <c r="Q258" s="25">
        <v>21</v>
      </c>
      <c r="R258" s="25">
        <v>13</v>
      </c>
      <c r="S258" s="26">
        <v>0</v>
      </c>
      <c r="T258" s="25">
        <v>11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3</v>
      </c>
      <c r="U259" s="25">
        <v>4</v>
      </c>
      <c r="V259" s="25">
        <v>8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1</v>
      </c>
      <c r="L262" s="25">
        <v>1</v>
      </c>
      <c r="M262" s="25">
        <v>1</v>
      </c>
      <c r="N262" s="25">
        <v>1</v>
      </c>
      <c r="O262" s="26">
        <v>0</v>
      </c>
      <c r="P262" s="25">
        <v>1</v>
      </c>
      <c r="Q262" s="25">
        <v>5</v>
      </c>
      <c r="R262" s="25">
        <v>7</v>
      </c>
      <c r="S262" s="26">
        <v>0</v>
      </c>
      <c r="T262" s="25">
        <v>12</v>
      </c>
      <c r="U262" s="25">
        <v>3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2</v>
      </c>
      <c r="M263" s="25">
        <v>3</v>
      </c>
      <c r="N263" s="25">
        <v>0</v>
      </c>
      <c r="O263" s="26">
        <v>0</v>
      </c>
      <c r="P263" s="25">
        <v>2</v>
      </c>
      <c r="Q263" s="25">
        <v>3</v>
      </c>
      <c r="R263" s="25">
        <v>1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2</v>
      </c>
      <c r="L264" s="25">
        <v>4</v>
      </c>
      <c r="M264" s="25">
        <v>2</v>
      </c>
      <c r="N264" s="25">
        <v>0</v>
      </c>
      <c r="O264" s="26">
        <v>0</v>
      </c>
      <c r="P264" s="25">
        <v>1</v>
      </c>
      <c r="Q264" s="25">
        <v>7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2</v>
      </c>
      <c r="O265" s="26">
        <v>1</v>
      </c>
      <c r="P265" s="25">
        <v>1</v>
      </c>
      <c r="Q265" s="25">
        <v>2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7</v>
      </c>
      <c r="L266" s="25">
        <v>7</v>
      </c>
      <c r="M266" s="25">
        <v>0</v>
      </c>
      <c r="N266" s="25">
        <v>2</v>
      </c>
      <c r="O266" s="26">
        <v>0</v>
      </c>
      <c r="P266" s="25">
        <v>4</v>
      </c>
      <c r="Q266" s="25">
        <v>24</v>
      </c>
      <c r="R266" s="25">
        <v>10</v>
      </c>
      <c r="S266" s="26">
        <v>14</v>
      </c>
      <c r="T266" s="25">
        <v>29</v>
      </c>
      <c r="U266" s="25">
        <v>29</v>
      </c>
      <c r="V266" s="25">
        <v>30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5</v>
      </c>
      <c r="N267" s="25">
        <v>2</v>
      </c>
      <c r="O267" s="26">
        <v>0</v>
      </c>
      <c r="P267" s="25">
        <v>0</v>
      </c>
      <c r="Q267" s="25">
        <v>6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4</v>
      </c>
      <c r="T268" s="25">
        <v>2</v>
      </c>
      <c r="U268" s="25">
        <v>2</v>
      </c>
      <c r="V268" s="25">
        <v>2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17</v>
      </c>
      <c r="L269" s="25">
        <v>4</v>
      </c>
      <c r="M269" s="25">
        <v>3</v>
      </c>
      <c r="N269" s="25">
        <v>1</v>
      </c>
      <c r="O269" s="26">
        <v>1</v>
      </c>
      <c r="P269" s="25">
        <v>8</v>
      </c>
      <c r="Q269" s="25">
        <v>16</v>
      </c>
      <c r="R269" s="25">
        <v>11</v>
      </c>
      <c r="S269" s="26">
        <v>0</v>
      </c>
      <c r="T269" s="25">
        <v>54</v>
      </c>
      <c r="U269" s="25">
        <v>38</v>
      </c>
      <c r="V269" s="25">
        <v>48</v>
      </c>
      <c r="W269" s="17">
        <v>0</v>
      </c>
      <c r="X269" s="17">
        <v>4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10</v>
      </c>
      <c r="L272" s="25">
        <v>5</v>
      </c>
      <c r="M272" s="25">
        <v>9</v>
      </c>
      <c r="N272" s="25">
        <v>4</v>
      </c>
      <c r="O272" s="26">
        <v>0</v>
      </c>
      <c r="P272" s="25">
        <v>12</v>
      </c>
      <c r="Q272" s="25">
        <v>42</v>
      </c>
      <c r="R272" s="25">
        <v>20</v>
      </c>
      <c r="S272" s="26">
        <v>29</v>
      </c>
      <c r="T272" s="25">
        <v>82</v>
      </c>
      <c r="U272" s="25">
        <v>36</v>
      </c>
      <c r="V272" s="25">
        <v>41</v>
      </c>
      <c r="W272" s="17">
        <v>0</v>
      </c>
      <c r="X272" s="17">
        <v>0</v>
      </c>
      <c r="Y272" s="25">
        <v>0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1</v>
      </c>
      <c r="N273" s="25">
        <v>2</v>
      </c>
      <c r="O273" s="26">
        <v>0</v>
      </c>
      <c r="P273" s="25">
        <v>0</v>
      </c>
      <c r="Q273" s="25">
        <v>1</v>
      </c>
      <c r="R273" s="25">
        <v>1</v>
      </c>
      <c r="S273" s="26">
        <v>2</v>
      </c>
      <c r="T273" s="25">
        <v>8</v>
      </c>
      <c r="U273" s="25">
        <v>5</v>
      </c>
      <c r="V273" s="25">
        <v>5</v>
      </c>
      <c r="W273" s="17">
        <v>4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2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2</v>
      </c>
      <c r="V275" s="25">
        <v>3</v>
      </c>
      <c r="W275" s="17">
        <v>0</v>
      </c>
      <c r="X275" s="17">
        <v>0</v>
      </c>
      <c r="Y275" s="25">
        <v>0</v>
      </c>
      <c r="Z275" s="25">
        <v>1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</v>
      </c>
      <c r="R276" s="25">
        <v>1</v>
      </c>
      <c r="S276" s="26">
        <v>0</v>
      </c>
      <c r="T276" s="25">
        <v>0</v>
      </c>
      <c r="U276" s="25">
        <v>8</v>
      </c>
      <c r="V276" s="25">
        <v>10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1</v>
      </c>
      <c r="O278" s="26">
        <v>0</v>
      </c>
      <c r="P278" s="25">
        <v>1</v>
      </c>
      <c r="Q278" s="25">
        <v>3</v>
      </c>
      <c r="R278" s="25">
        <v>6</v>
      </c>
      <c r="S278" s="26">
        <v>0</v>
      </c>
      <c r="T278" s="25">
        <v>4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3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2</v>
      </c>
      <c r="U281" s="25">
        <v>5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0</v>
      </c>
      <c r="Q282" s="25">
        <v>2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1</v>
      </c>
      <c r="S283" s="26">
        <v>0</v>
      </c>
      <c r="T283" s="25">
        <v>0</v>
      </c>
      <c r="U283" s="25">
        <v>3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1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2</v>
      </c>
      <c r="L285" s="25">
        <v>4</v>
      </c>
      <c r="M285" s="25">
        <v>1</v>
      </c>
      <c r="N285" s="25">
        <v>1</v>
      </c>
      <c r="O285" s="26">
        <v>1</v>
      </c>
      <c r="P285" s="25">
        <v>9</v>
      </c>
      <c r="Q285" s="25">
        <v>16</v>
      </c>
      <c r="R285" s="25">
        <v>9</v>
      </c>
      <c r="S285" s="26">
        <v>1</v>
      </c>
      <c r="T285" s="25">
        <v>11</v>
      </c>
      <c r="U285" s="25">
        <v>9</v>
      </c>
      <c r="V285" s="25">
        <v>4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9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3</v>
      </c>
      <c r="M288" s="25">
        <v>0</v>
      </c>
      <c r="N288" s="25">
        <v>2</v>
      </c>
      <c r="O288" s="26">
        <v>0</v>
      </c>
      <c r="P288" s="25">
        <v>1</v>
      </c>
      <c r="Q288" s="25">
        <v>3</v>
      </c>
      <c r="R288" s="25">
        <v>7</v>
      </c>
      <c r="S288" s="26">
        <v>0</v>
      </c>
      <c r="T288" s="25">
        <v>5</v>
      </c>
      <c r="U288" s="25">
        <v>3</v>
      </c>
      <c r="V288" s="25">
        <v>6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6</v>
      </c>
      <c r="M289" s="25">
        <v>2</v>
      </c>
      <c r="N289" s="25">
        <v>4</v>
      </c>
      <c r="O289" s="26">
        <v>0</v>
      </c>
      <c r="P289" s="25">
        <v>2</v>
      </c>
      <c r="Q289" s="25">
        <v>12</v>
      </c>
      <c r="R289" s="25">
        <v>7</v>
      </c>
      <c r="S289" s="26">
        <v>1</v>
      </c>
      <c r="T289" s="25">
        <v>4</v>
      </c>
      <c r="U289" s="25">
        <v>1</v>
      </c>
      <c r="V289" s="25">
        <v>0</v>
      </c>
      <c r="W289" s="17">
        <v>0</v>
      </c>
      <c r="X289" s="17">
        <v>0</v>
      </c>
      <c r="Y289" s="25">
        <v>1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2</v>
      </c>
      <c r="V291" s="25">
        <v>2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4</v>
      </c>
      <c r="L294" s="25">
        <v>2</v>
      </c>
      <c r="M294" s="25">
        <v>2</v>
      </c>
      <c r="N294" s="25">
        <v>2</v>
      </c>
      <c r="O294" s="26">
        <v>0</v>
      </c>
      <c r="P294" s="25">
        <v>2</v>
      </c>
      <c r="Q294" s="25">
        <v>3</v>
      </c>
      <c r="R294" s="25">
        <v>1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0</v>
      </c>
      <c r="N296" s="25">
        <v>1</v>
      </c>
      <c r="O296" s="26">
        <v>0</v>
      </c>
      <c r="P296" s="25">
        <v>0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0</v>
      </c>
      <c r="T297" s="25">
        <v>6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1</v>
      </c>
      <c r="M298" s="25">
        <v>3</v>
      </c>
      <c r="N298" s="25">
        <v>2</v>
      </c>
      <c r="O298" s="26">
        <v>0</v>
      </c>
      <c r="P298" s="25">
        <v>1</v>
      </c>
      <c r="Q298" s="25">
        <v>4</v>
      </c>
      <c r="R298" s="25">
        <v>2</v>
      </c>
      <c r="S298" s="26">
        <v>3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3</v>
      </c>
      <c r="L299" s="25">
        <v>4</v>
      </c>
      <c r="M299" s="25">
        <v>4</v>
      </c>
      <c r="N299" s="25">
        <v>2</v>
      </c>
      <c r="O299" s="26">
        <v>0</v>
      </c>
      <c r="P299" s="25">
        <v>6</v>
      </c>
      <c r="Q299" s="25">
        <v>8</v>
      </c>
      <c r="R299" s="25">
        <v>5</v>
      </c>
      <c r="S299" s="26">
        <v>4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6</v>
      </c>
      <c r="L300" s="25">
        <v>8</v>
      </c>
      <c r="M300" s="25">
        <v>6</v>
      </c>
      <c r="N300" s="25">
        <v>8</v>
      </c>
      <c r="O300" s="26">
        <v>0</v>
      </c>
      <c r="P300" s="25">
        <v>6</v>
      </c>
      <c r="Q300" s="25">
        <v>10</v>
      </c>
      <c r="R300" s="25">
        <v>17</v>
      </c>
      <c r="S300" s="26">
        <v>4</v>
      </c>
      <c r="T300" s="25">
        <v>13</v>
      </c>
      <c r="U300" s="25">
        <v>16</v>
      </c>
      <c r="V300" s="25">
        <v>16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2</v>
      </c>
      <c r="N301" s="25">
        <v>2</v>
      </c>
      <c r="O301" s="26">
        <v>0</v>
      </c>
      <c r="P301" s="25">
        <v>1</v>
      </c>
      <c r="Q301" s="25">
        <v>5</v>
      </c>
      <c r="R301" s="25">
        <v>12</v>
      </c>
      <c r="S301" s="26">
        <v>4</v>
      </c>
      <c r="T301" s="25">
        <v>4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3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0</v>
      </c>
      <c r="M304" s="25">
        <v>0</v>
      </c>
      <c r="N304" s="25">
        <v>1</v>
      </c>
      <c r="O304" s="26">
        <v>0</v>
      </c>
      <c r="P304" s="25">
        <v>4</v>
      </c>
      <c r="Q304" s="25">
        <v>2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1</v>
      </c>
      <c r="N306" s="25">
        <v>3</v>
      </c>
      <c r="O306" s="26">
        <v>0</v>
      </c>
      <c r="P306" s="25">
        <v>1</v>
      </c>
      <c r="Q306" s="25">
        <v>16</v>
      </c>
      <c r="R306" s="25">
        <v>8</v>
      </c>
      <c r="S306" s="26">
        <v>3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6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12</v>
      </c>
      <c r="L309" s="25">
        <v>6</v>
      </c>
      <c r="M309" s="25">
        <v>6</v>
      </c>
      <c r="N309" s="25">
        <v>5</v>
      </c>
      <c r="O309" s="26">
        <v>0</v>
      </c>
      <c r="P309" s="25">
        <v>7</v>
      </c>
      <c r="Q309" s="25">
        <v>27</v>
      </c>
      <c r="R309" s="25">
        <v>10</v>
      </c>
      <c r="S309" s="26">
        <v>9</v>
      </c>
      <c r="T309" s="25">
        <v>41</v>
      </c>
      <c r="U309" s="25">
        <v>34</v>
      </c>
      <c r="V309" s="25">
        <v>32</v>
      </c>
      <c r="W309" s="17">
        <v>0</v>
      </c>
      <c r="X309" s="17">
        <v>12</v>
      </c>
      <c r="Y309" s="25">
        <v>1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2</v>
      </c>
      <c r="L310" s="25">
        <v>1</v>
      </c>
      <c r="M310" s="25">
        <v>0</v>
      </c>
      <c r="N310" s="25">
        <v>1</v>
      </c>
      <c r="O310" s="26">
        <v>0</v>
      </c>
      <c r="P310" s="25">
        <v>3</v>
      </c>
      <c r="Q310" s="25">
        <v>13</v>
      </c>
      <c r="R310" s="25">
        <v>10</v>
      </c>
      <c r="S310" s="26">
        <v>8</v>
      </c>
      <c r="T310" s="25">
        <v>14</v>
      </c>
      <c r="U310" s="25">
        <v>9</v>
      </c>
      <c r="V310" s="25">
        <v>3</v>
      </c>
      <c r="W310" s="17">
        <v>11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1</v>
      </c>
      <c r="N311" s="25">
        <v>0</v>
      </c>
      <c r="O311" s="26">
        <v>0</v>
      </c>
      <c r="P311" s="25">
        <v>0</v>
      </c>
      <c r="Q311" s="25">
        <v>1</v>
      </c>
      <c r="R311" s="25">
        <v>3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4</v>
      </c>
      <c r="L313" s="25">
        <v>2</v>
      </c>
      <c r="M313" s="25">
        <v>1</v>
      </c>
      <c r="N313" s="25">
        <v>1</v>
      </c>
      <c r="O313" s="26">
        <v>0</v>
      </c>
      <c r="P313" s="25">
        <v>2</v>
      </c>
      <c r="Q313" s="25">
        <v>3</v>
      </c>
      <c r="R313" s="25">
        <v>3</v>
      </c>
      <c r="S313" s="26">
        <v>2</v>
      </c>
      <c r="T313" s="25">
        <v>24</v>
      </c>
      <c r="U313" s="25">
        <v>4</v>
      </c>
      <c r="V313" s="25">
        <v>7</v>
      </c>
      <c r="W313" s="17">
        <v>1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6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2</v>
      </c>
      <c r="M315" s="25">
        <v>0</v>
      </c>
      <c r="N315" s="25">
        <v>4</v>
      </c>
      <c r="O315" s="26">
        <v>0</v>
      </c>
      <c r="P315" s="25">
        <v>0</v>
      </c>
      <c r="Q315" s="25">
        <v>0</v>
      </c>
      <c r="R315" s="25">
        <v>0</v>
      </c>
      <c r="S315" s="26">
        <v>2</v>
      </c>
      <c r="T315" s="25">
        <v>15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4</v>
      </c>
      <c r="M316" s="25">
        <v>0</v>
      </c>
      <c r="N316" s="25">
        <v>3</v>
      </c>
      <c r="O316" s="26">
        <v>0</v>
      </c>
      <c r="P316" s="25">
        <v>1</v>
      </c>
      <c r="Q316" s="25">
        <v>2</v>
      </c>
      <c r="R316" s="25">
        <v>0</v>
      </c>
      <c r="S316" s="26">
        <v>3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1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3</v>
      </c>
      <c r="L321" s="25">
        <v>1</v>
      </c>
      <c r="M321" s="25">
        <v>2</v>
      </c>
      <c r="N321" s="25">
        <v>2</v>
      </c>
      <c r="O321" s="26">
        <v>0</v>
      </c>
      <c r="P321" s="25">
        <v>3</v>
      </c>
      <c r="Q321" s="25">
        <v>17</v>
      </c>
      <c r="R321" s="25">
        <v>3</v>
      </c>
      <c r="S321" s="26">
        <v>8</v>
      </c>
      <c r="T321" s="25">
        <v>46</v>
      </c>
      <c r="U321" s="25">
        <v>37</v>
      </c>
      <c r="V321" s="25">
        <v>10</v>
      </c>
      <c r="W321" s="17">
        <v>0</v>
      </c>
      <c r="X321" s="17">
        <v>2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6</v>
      </c>
      <c r="M323" s="25">
        <v>1</v>
      </c>
      <c r="N323" s="25">
        <v>0</v>
      </c>
      <c r="O323" s="26">
        <v>0</v>
      </c>
      <c r="P323" s="25">
        <v>2</v>
      </c>
      <c r="Q323" s="25">
        <v>1</v>
      </c>
      <c r="R323" s="25">
        <v>3</v>
      </c>
      <c r="S323" s="26">
        <v>0</v>
      </c>
      <c r="T323" s="25">
        <v>6</v>
      </c>
      <c r="U323" s="25">
        <v>2</v>
      </c>
      <c r="V323" s="25">
        <v>2</v>
      </c>
      <c r="W323" s="17">
        <v>0</v>
      </c>
      <c r="X323" s="17">
        <v>4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2</v>
      </c>
      <c r="O327" s="26">
        <v>0</v>
      </c>
      <c r="P327" s="25">
        <v>0</v>
      </c>
      <c r="Q327" s="25">
        <v>3</v>
      </c>
      <c r="R327" s="25">
        <v>2</v>
      </c>
      <c r="S327" s="26">
        <v>0</v>
      </c>
      <c r="T327" s="25">
        <v>2</v>
      </c>
      <c r="U327" s="25">
        <v>8</v>
      </c>
      <c r="V327" s="25">
        <v>8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3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3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1</v>
      </c>
      <c r="S330" s="26">
        <v>0</v>
      </c>
      <c r="T330" s="25">
        <v>5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1</v>
      </c>
      <c r="Q331" s="25">
        <v>4</v>
      </c>
      <c r="R331" s="25">
        <v>2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9</v>
      </c>
      <c r="R333" s="25">
        <v>9</v>
      </c>
      <c r="S333" s="26">
        <v>0</v>
      </c>
      <c r="T333" s="25">
        <v>9</v>
      </c>
      <c r="U333" s="25">
        <v>4</v>
      </c>
      <c r="V333" s="25">
        <v>2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5</v>
      </c>
      <c r="K334" s="17">
        <v>2</v>
      </c>
      <c r="L334" s="25">
        <v>0</v>
      </c>
      <c r="M334" s="25">
        <v>0</v>
      </c>
      <c r="N334" s="25">
        <v>1</v>
      </c>
      <c r="O334" s="26">
        <v>0</v>
      </c>
      <c r="P334" s="25">
        <v>2</v>
      </c>
      <c r="Q334" s="25">
        <v>6</v>
      </c>
      <c r="R334" s="25">
        <v>3</v>
      </c>
      <c r="S334" s="26">
        <v>5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1</v>
      </c>
      <c r="Q335" s="25">
        <v>4</v>
      </c>
      <c r="R335" s="25">
        <v>1</v>
      </c>
      <c r="S335" s="26">
        <v>2</v>
      </c>
      <c r="T335" s="25">
        <v>12</v>
      </c>
      <c r="U335" s="25">
        <v>9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4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6</v>
      </c>
      <c r="U337" s="25">
        <v>5</v>
      </c>
      <c r="V337" s="25">
        <v>9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18</v>
      </c>
      <c r="L338" s="25">
        <v>8</v>
      </c>
      <c r="M338" s="25">
        <v>15</v>
      </c>
      <c r="N338" s="25">
        <v>9</v>
      </c>
      <c r="O338" s="26">
        <v>3</v>
      </c>
      <c r="P338" s="25">
        <v>15</v>
      </c>
      <c r="Q338" s="25">
        <v>73</v>
      </c>
      <c r="R338" s="25">
        <v>36</v>
      </c>
      <c r="S338" s="26">
        <v>26</v>
      </c>
      <c r="T338" s="25">
        <v>7</v>
      </c>
      <c r="U338" s="25">
        <v>3</v>
      </c>
      <c r="V338" s="25">
        <v>4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29</v>
      </c>
      <c r="L339" s="25">
        <v>11</v>
      </c>
      <c r="M339" s="25">
        <v>7</v>
      </c>
      <c r="N339" s="25">
        <v>8</v>
      </c>
      <c r="O339" s="26">
        <v>0</v>
      </c>
      <c r="P339" s="25">
        <v>13</v>
      </c>
      <c r="Q339" s="25">
        <v>51</v>
      </c>
      <c r="R339" s="25">
        <v>30</v>
      </c>
      <c r="S339" s="26">
        <v>15</v>
      </c>
      <c r="T339" s="25">
        <v>17</v>
      </c>
      <c r="U339" s="25">
        <v>4</v>
      </c>
      <c r="V339" s="25">
        <v>0</v>
      </c>
      <c r="W339" s="17">
        <v>6</v>
      </c>
      <c r="X339" s="17">
        <v>10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4</v>
      </c>
      <c r="K340" s="17">
        <v>2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7</v>
      </c>
      <c r="R340" s="25">
        <v>2</v>
      </c>
      <c r="S340" s="26">
        <v>6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6</v>
      </c>
      <c r="M341" s="25">
        <v>1</v>
      </c>
      <c r="N341" s="25">
        <v>2</v>
      </c>
      <c r="O341" s="26">
        <v>0</v>
      </c>
      <c r="P341" s="25">
        <v>3</v>
      </c>
      <c r="Q341" s="25">
        <v>7</v>
      </c>
      <c r="R341" s="25">
        <v>2</v>
      </c>
      <c r="S341" s="26">
        <v>10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3</v>
      </c>
      <c r="M343" s="25">
        <v>0</v>
      </c>
      <c r="N343" s="25">
        <v>1</v>
      </c>
      <c r="O343" s="26">
        <v>0</v>
      </c>
      <c r="P343" s="25">
        <v>1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4</v>
      </c>
      <c r="Q344" s="25">
        <v>6</v>
      </c>
      <c r="R344" s="25">
        <v>1</v>
      </c>
      <c r="S344" s="26">
        <v>2</v>
      </c>
      <c r="T344" s="25">
        <v>18</v>
      </c>
      <c r="U344" s="25">
        <v>4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0</v>
      </c>
      <c r="O345" s="26">
        <v>0</v>
      </c>
      <c r="P345" s="25">
        <v>2</v>
      </c>
      <c r="Q345" s="25">
        <v>3</v>
      </c>
      <c r="R345" s="25">
        <v>0</v>
      </c>
      <c r="S345" s="26">
        <v>0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2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3</v>
      </c>
      <c r="L347" s="25">
        <v>2</v>
      </c>
      <c r="M347" s="25">
        <v>5</v>
      </c>
      <c r="N347" s="25">
        <v>2</v>
      </c>
      <c r="O347" s="26">
        <v>1</v>
      </c>
      <c r="P347" s="25">
        <v>1</v>
      </c>
      <c r="Q347" s="25">
        <v>12</v>
      </c>
      <c r="R347" s="25">
        <v>6</v>
      </c>
      <c r="S347" s="26">
        <v>4</v>
      </c>
      <c r="T347" s="25">
        <v>15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2</v>
      </c>
      <c r="M348" s="25">
        <v>2</v>
      </c>
      <c r="N348" s="25">
        <v>1</v>
      </c>
      <c r="O348" s="26">
        <v>0</v>
      </c>
      <c r="P348" s="25">
        <v>3</v>
      </c>
      <c r="Q348" s="25">
        <v>8</v>
      </c>
      <c r="R348" s="25">
        <v>1</v>
      </c>
      <c r="S348" s="26">
        <v>2</v>
      </c>
      <c r="T348" s="25">
        <v>8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1</v>
      </c>
      <c r="L349" s="25">
        <v>1</v>
      </c>
      <c r="M349" s="25">
        <v>2</v>
      </c>
      <c r="N349" s="25">
        <v>1</v>
      </c>
      <c r="O349" s="26">
        <v>0</v>
      </c>
      <c r="P349" s="25">
        <v>0</v>
      </c>
      <c r="Q349" s="25">
        <v>0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4</v>
      </c>
      <c r="Q350" s="25">
        <v>2</v>
      </c>
      <c r="R350" s="25">
        <v>2</v>
      </c>
      <c r="S350" s="26">
        <v>2</v>
      </c>
      <c r="T350" s="25">
        <v>3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4</v>
      </c>
      <c r="M351" s="25">
        <v>3</v>
      </c>
      <c r="N351" s="25">
        <v>2</v>
      </c>
      <c r="O351" s="26">
        <v>0</v>
      </c>
      <c r="P351" s="25">
        <v>5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2</v>
      </c>
      <c r="N373" s="25">
        <v>0</v>
      </c>
      <c r="O373" s="26">
        <v>0</v>
      </c>
      <c r="P373" s="25">
        <v>0</v>
      </c>
      <c r="Q373" s="25">
        <v>3</v>
      </c>
      <c r="R373" s="25">
        <v>2</v>
      </c>
      <c r="S373" s="26">
        <v>0</v>
      </c>
      <c r="T373" s="25">
        <v>8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1</v>
      </c>
      <c r="O378" s="26">
        <v>0</v>
      </c>
      <c r="P378" s="25">
        <v>0</v>
      </c>
      <c r="Q378" s="25">
        <v>2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2</v>
      </c>
      <c r="N379" s="25">
        <v>1</v>
      </c>
      <c r="O379" s="26">
        <v>0</v>
      </c>
      <c r="P379" s="25">
        <v>2</v>
      </c>
      <c r="Q379" s="25">
        <v>5</v>
      </c>
      <c r="R379" s="25">
        <v>3</v>
      </c>
      <c r="S379" s="26">
        <v>0</v>
      </c>
      <c r="T379" s="25">
        <v>5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11</v>
      </c>
      <c r="R380" s="25">
        <v>6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5</v>
      </c>
      <c r="R381" s="25">
        <v>2</v>
      </c>
      <c r="S381" s="26">
        <v>2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2</v>
      </c>
      <c r="L422" s="26">
        <v>0</v>
      </c>
      <c r="M422" s="25">
        <v>2</v>
      </c>
      <c r="N422" s="25">
        <v>1</v>
      </c>
      <c r="O422" s="26">
        <v>0</v>
      </c>
      <c r="P422" s="25">
        <v>5</v>
      </c>
      <c r="Q422" s="25">
        <v>2</v>
      </c>
      <c r="R422" s="25">
        <v>10</v>
      </c>
      <c r="S422" s="26">
        <v>4</v>
      </c>
      <c r="T422" s="25">
        <v>13</v>
      </c>
      <c r="U422" s="25">
        <v>0</v>
      </c>
      <c r="V422" s="25">
        <v>6</v>
      </c>
      <c r="W422" s="17">
        <v>13</v>
      </c>
      <c r="X422" s="17">
        <v>0</v>
      </c>
      <c r="Y422" s="25">
        <v>0</v>
      </c>
      <c r="Z422" s="25">
        <v>0</v>
      </c>
      <c r="AA422" s="25">
        <v>1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2</v>
      </c>
      <c r="M434" s="25">
        <v>2</v>
      </c>
      <c r="N434" s="25">
        <v>1</v>
      </c>
      <c r="O434" s="26">
        <v>0</v>
      </c>
      <c r="P434" s="25">
        <v>3</v>
      </c>
      <c r="Q434" s="25">
        <v>7</v>
      </c>
      <c r="R434" s="25">
        <v>7</v>
      </c>
      <c r="S434" s="26">
        <v>1</v>
      </c>
      <c r="T434" s="25">
        <v>2</v>
      </c>
      <c r="U434" s="25">
        <v>2</v>
      </c>
      <c r="V434" s="25">
        <v>1</v>
      </c>
      <c r="W434" s="17">
        <v>8</v>
      </c>
      <c r="X434" s="17">
        <v>8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1</v>
      </c>
      <c r="M435" s="25">
        <v>3</v>
      </c>
      <c r="N435" s="25">
        <v>0</v>
      </c>
      <c r="O435" s="26">
        <v>0</v>
      </c>
      <c r="P435" s="25">
        <v>0</v>
      </c>
      <c r="Q435" s="25">
        <v>5</v>
      </c>
      <c r="R435" s="25">
        <v>1</v>
      </c>
      <c r="S435" s="26">
        <v>4</v>
      </c>
      <c r="T435" s="25">
        <v>6</v>
      </c>
      <c r="U435" s="25">
        <v>6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0</v>
      </c>
      <c r="M436" s="25">
        <v>1</v>
      </c>
      <c r="N436" s="25">
        <v>0</v>
      </c>
      <c r="O436" s="26">
        <v>0</v>
      </c>
      <c r="P436" s="25">
        <v>0</v>
      </c>
      <c r="Q436" s="25">
        <v>2</v>
      </c>
      <c r="R436" s="25">
        <v>1</v>
      </c>
      <c r="S436" s="26">
        <v>2</v>
      </c>
      <c r="T436" s="25">
        <v>4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0</v>
      </c>
      <c r="M439" s="25">
        <v>1</v>
      </c>
      <c r="N439" s="25">
        <v>0</v>
      </c>
      <c r="O439" s="26">
        <v>0</v>
      </c>
      <c r="P439" s="25">
        <v>1</v>
      </c>
      <c r="Q439" s="25">
        <v>2</v>
      </c>
      <c r="R439" s="25">
        <v>2</v>
      </c>
      <c r="S439" s="26">
        <v>1</v>
      </c>
      <c r="T439" s="25">
        <v>2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2</v>
      </c>
      <c r="N444" s="25">
        <v>0</v>
      </c>
      <c r="O444" s="26">
        <v>0</v>
      </c>
      <c r="P444" s="25">
        <v>2</v>
      </c>
      <c r="Q444" s="25">
        <v>2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0</v>
      </c>
      <c r="M446" s="25">
        <v>1</v>
      </c>
      <c r="N446" s="25">
        <v>3</v>
      </c>
      <c r="O446" s="26">
        <v>0</v>
      </c>
      <c r="P446" s="25">
        <v>1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2</v>
      </c>
      <c r="L447" s="26">
        <v>0</v>
      </c>
      <c r="M447" s="25">
        <v>0</v>
      </c>
      <c r="N447" s="25">
        <v>1</v>
      </c>
      <c r="O447" s="26">
        <v>0</v>
      </c>
      <c r="P447" s="25">
        <v>0</v>
      </c>
      <c r="Q447" s="25">
        <v>2</v>
      </c>
      <c r="R447" s="25">
        <v>2</v>
      </c>
      <c r="S447" s="26">
        <v>6</v>
      </c>
      <c r="T447" s="25">
        <v>1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2</v>
      </c>
      <c r="N448" s="25">
        <v>2</v>
      </c>
      <c r="O448" s="26">
        <v>0</v>
      </c>
      <c r="P448" s="25">
        <v>1</v>
      </c>
      <c r="Q448" s="25">
        <v>2</v>
      </c>
      <c r="R448" s="25">
        <v>2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2</v>
      </c>
      <c r="M451" s="25">
        <v>1</v>
      </c>
      <c r="N451" s="25">
        <v>0</v>
      </c>
      <c r="O451" s="26">
        <v>0</v>
      </c>
      <c r="P451" s="25">
        <v>1</v>
      </c>
      <c r="Q451" s="25">
        <v>11</v>
      </c>
      <c r="R451" s="25">
        <v>7</v>
      </c>
      <c r="S451" s="26">
        <v>0</v>
      </c>
      <c r="T451" s="25">
        <v>18</v>
      </c>
      <c r="U451" s="25">
        <v>28</v>
      </c>
      <c r="V451" s="25">
        <v>10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3</v>
      </c>
      <c r="M455" s="25">
        <v>0</v>
      </c>
      <c r="N455" s="25">
        <v>4</v>
      </c>
      <c r="O455" s="26">
        <v>0</v>
      </c>
      <c r="P455" s="25">
        <v>2</v>
      </c>
      <c r="Q455" s="25">
        <v>1</v>
      </c>
      <c r="R455" s="25">
        <v>3</v>
      </c>
      <c r="S455" s="26">
        <v>2</v>
      </c>
      <c r="T455" s="25">
        <v>5</v>
      </c>
      <c r="U455" s="25">
        <v>3</v>
      </c>
      <c r="V455" s="25">
        <v>2</v>
      </c>
      <c r="W455" s="17">
        <v>1</v>
      </c>
      <c r="X455" s="17">
        <v>1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2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1</v>
      </c>
      <c r="O458" s="26">
        <v>0</v>
      </c>
      <c r="P458" s="25">
        <v>0</v>
      </c>
      <c r="Q458" s="25">
        <v>0</v>
      </c>
      <c r="R458" s="25">
        <v>2</v>
      </c>
      <c r="S458" s="26">
        <v>0</v>
      </c>
      <c r="T458" s="25">
        <v>1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1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1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2</v>
      </c>
      <c r="Q471" s="25">
        <v>0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1</v>
      </c>
      <c r="M506" s="25">
        <v>0</v>
      </c>
      <c r="N506" s="25">
        <v>1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2</v>
      </c>
      <c r="U506" s="25">
        <v>2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3</v>
      </c>
      <c r="Q507" s="25">
        <v>1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1</v>
      </c>
      <c r="L522" s="26">
        <v>2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2</v>
      </c>
      <c r="L532" s="26">
        <v>2</v>
      </c>
      <c r="M532" s="25">
        <v>0</v>
      </c>
      <c r="N532" s="25">
        <v>1</v>
      </c>
      <c r="O532" s="26">
        <v>0</v>
      </c>
      <c r="P532" s="25">
        <v>0</v>
      </c>
      <c r="Q532" s="25">
        <v>2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1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1</v>
      </c>
      <c r="M552" s="25">
        <v>2</v>
      </c>
      <c r="N552" s="25">
        <v>1</v>
      </c>
      <c r="O552" s="26">
        <v>0</v>
      </c>
      <c r="P552" s="25">
        <v>3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0</v>
      </c>
      <c r="M553" s="25">
        <v>1</v>
      </c>
      <c r="N553" s="25">
        <v>0</v>
      </c>
      <c r="O553" s="26">
        <v>0</v>
      </c>
      <c r="P553" s="25">
        <v>0</v>
      </c>
      <c r="Q553" s="25">
        <v>0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0</v>
      </c>
      <c r="M555" s="25">
        <v>1</v>
      </c>
      <c r="N555" s="25">
        <v>1</v>
      </c>
      <c r="O555" s="26">
        <v>0</v>
      </c>
      <c r="P555" s="25">
        <v>0</v>
      </c>
      <c r="Q555" s="25">
        <v>2</v>
      </c>
      <c r="R555" s="25">
        <v>7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1</v>
      </c>
      <c r="Q571" s="25">
        <v>0</v>
      </c>
      <c r="R571" s="25">
        <v>0</v>
      </c>
      <c r="S571" s="26">
        <v>0</v>
      </c>
      <c r="T571" s="25">
        <v>2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30</v>
      </c>
      <c r="L592" s="26">
        <v>11</v>
      </c>
      <c r="M592" s="25">
        <v>15</v>
      </c>
      <c r="N592" s="25">
        <v>5</v>
      </c>
      <c r="O592" s="26">
        <v>1</v>
      </c>
      <c r="P592" s="25">
        <v>11</v>
      </c>
      <c r="Q592" s="25">
        <v>33</v>
      </c>
      <c r="R592" s="25">
        <v>25</v>
      </c>
      <c r="S592" s="26">
        <v>36</v>
      </c>
      <c r="T592" s="25">
        <v>98</v>
      </c>
      <c r="U592" s="25">
        <v>23</v>
      </c>
      <c r="V592" s="25">
        <v>114</v>
      </c>
      <c r="W592" s="17">
        <v>7</v>
      </c>
      <c r="X592" s="17">
        <v>8</v>
      </c>
      <c r="Y592" s="25">
        <v>2</v>
      </c>
      <c r="Z592" s="25">
        <v>0</v>
      </c>
      <c r="AA592" s="25">
        <v>4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3</v>
      </c>
      <c r="R598" s="25">
        <v>0</v>
      </c>
      <c r="S598" s="26">
        <v>2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2</v>
      </c>
      <c r="Q599" s="25">
        <v>5</v>
      </c>
      <c r="R599" s="25">
        <v>2</v>
      </c>
      <c r="S599" s="26">
        <v>2</v>
      </c>
      <c r="T599" s="25">
        <v>5</v>
      </c>
      <c r="U599" s="25">
        <v>1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3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4</v>
      </c>
      <c r="U611" s="25">
        <v>2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1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1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8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1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6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2</v>
      </c>
      <c r="Q636" s="25">
        <v>1</v>
      </c>
      <c r="R636" s="25">
        <v>1</v>
      </c>
      <c r="S636" s="26">
        <v>0</v>
      </c>
      <c r="T636" s="25">
        <v>3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10</v>
      </c>
      <c r="L657" s="26">
        <v>3</v>
      </c>
      <c r="M657" s="25">
        <v>6</v>
      </c>
      <c r="N657" s="25">
        <v>4</v>
      </c>
      <c r="O657" s="26">
        <v>2</v>
      </c>
      <c r="P657" s="25">
        <v>9</v>
      </c>
      <c r="Q657" s="25">
        <v>27</v>
      </c>
      <c r="R657" s="25">
        <v>5</v>
      </c>
      <c r="S657" s="26">
        <v>22</v>
      </c>
      <c r="T657" s="25">
        <v>31</v>
      </c>
      <c r="U657" s="25">
        <v>11</v>
      </c>
      <c r="V657" s="25">
        <v>6</v>
      </c>
      <c r="W657" s="17">
        <v>0</v>
      </c>
      <c r="X657" s="17">
        <v>2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4</v>
      </c>
      <c r="Q669" s="25">
        <v>3</v>
      </c>
      <c r="R669" s="25">
        <v>0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2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1</v>
      </c>
      <c r="Q723" s="25">
        <v>3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1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1</v>
      </c>
      <c r="S732" s="26">
        <v>0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3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2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1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0</v>
      </c>
      <c r="Q760" s="25">
        <v>2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4</v>
      </c>
      <c r="U761" s="25">
        <v>2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3</v>
      </c>
      <c r="K762" s="17">
        <v>3</v>
      </c>
      <c r="L762" s="26">
        <v>0</v>
      </c>
      <c r="M762" s="25">
        <v>0</v>
      </c>
      <c r="N762" s="25">
        <v>1</v>
      </c>
      <c r="O762" s="26">
        <v>0</v>
      </c>
      <c r="P762" s="25">
        <v>1</v>
      </c>
      <c r="Q762" s="25">
        <v>7</v>
      </c>
      <c r="R762" s="25">
        <v>3</v>
      </c>
      <c r="S762" s="26">
        <v>3</v>
      </c>
      <c r="T762" s="25">
        <v>8</v>
      </c>
      <c r="U762" s="25">
        <v>0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7</v>
      </c>
      <c r="K763" s="17">
        <v>2</v>
      </c>
      <c r="L763" s="26">
        <v>3</v>
      </c>
      <c r="M763" s="25">
        <v>3</v>
      </c>
      <c r="N763" s="25">
        <v>5</v>
      </c>
      <c r="O763" s="26">
        <v>0</v>
      </c>
      <c r="P763" s="25">
        <v>4</v>
      </c>
      <c r="Q763" s="25">
        <v>9</v>
      </c>
      <c r="R763" s="25">
        <v>11</v>
      </c>
      <c r="S763" s="26">
        <v>6</v>
      </c>
      <c r="T763" s="25">
        <v>2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2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1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4</v>
      </c>
      <c r="K772" s="17">
        <v>4</v>
      </c>
      <c r="L772" s="26">
        <v>2</v>
      </c>
      <c r="M772" s="25">
        <v>5</v>
      </c>
      <c r="N772" s="25">
        <v>0</v>
      </c>
      <c r="O772" s="26">
        <v>0</v>
      </c>
      <c r="P772" s="25">
        <v>1</v>
      </c>
      <c r="Q772" s="25">
        <v>5</v>
      </c>
      <c r="R772" s="25">
        <v>5</v>
      </c>
      <c r="S772" s="26">
        <v>4</v>
      </c>
      <c r="T772" s="25">
        <v>3</v>
      </c>
      <c r="U772" s="25">
        <v>0</v>
      </c>
      <c r="V772" s="25">
        <v>1</v>
      </c>
      <c r="W772" s="17">
        <v>3</v>
      </c>
      <c r="X772" s="17">
        <v>3</v>
      </c>
      <c r="Y772" s="25">
        <v>1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1</v>
      </c>
      <c r="L773" s="26">
        <v>1</v>
      </c>
      <c r="M773" s="25">
        <v>0</v>
      </c>
      <c r="N773" s="25">
        <v>0</v>
      </c>
      <c r="O773" s="26">
        <v>0</v>
      </c>
      <c r="P773" s="25">
        <v>0</v>
      </c>
      <c r="Q773" s="25">
        <v>2</v>
      </c>
      <c r="R773" s="25">
        <v>2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1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1</v>
      </c>
      <c r="L777" s="26">
        <v>1</v>
      </c>
      <c r="M777" s="25">
        <v>1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2</v>
      </c>
      <c r="T777" s="25">
        <v>0</v>
      </c>
      <c r="U777" s="25">
        <v>0</v>
      </c>
      <c r="V777" s="25">
        <v>1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2</v>
      </c>
      <c r="K779" s="17">
        <v>2</v>
      </c>
      <c r="L779" s="26">
        <v>1</v>
      </c>
      <c r="M779" s="25">
        <v>0</v>
      </c>
      <c r="N779" s="25">
        <v>0</v>
      </c>
      <c r="O779" s="26">
        <v>0</v>
      </c>
      <c r="P779" s="25">
        <v>3</v>
      </c>
      <c r="Q779" s="25">
        <v>9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3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3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40" t="s">
        <v>1323</v>
      </c>
      <c r="G2" s="341"/>
      <c r="H2" s="342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14271</v>
      </c>
      <c r="Q2" s="233">
        <f>SUBTOTAL(9,Q5:Q953)</f>
        <v>13993</v>
      </c>
      <c r="R2" s="234">
        <f t="shared" ref="R2" si="1">SUBTOTAL(9,R5:R953)</f>
        <v>14999</v>
      </c>
      <c r="S2" s="235">
        <f>IFERROR(Q2/R2,0)*100</f>
        <v>93.292886192412823</v>
      </c>
      <c r="T2" s="233">
        <f t="shared" ref="T2:AU2" si="2">SUBTOTAL(9,T5:T953)</f>
        <v>11719</v>
      </c>
      <c r="U2" s="233">
        <f t="shared" si="2"/>
        <v>9270</v>
      </c>
      <c r="V2" s="233">
        <f t="shared" si="2"/>
        <v>8178</v>
      </c>
      <c r="W2" s="233">
        <f t="shared" si="2"/>
        <v>29167</v>
      </c>
      <c r="X2" s="233">
        <f t="shared" si="2"/>
        <v>48994</v>
      </c>
      <c r="Y2" s="235">
        <f>IFERROR(W2/X2,0)*100</f>
        <v>59.531779401559369</v>
      </c>
      <c r="Z2" s="233">
        <f t="shared" si="2"/>
        <v>1049</v>
      </c>
      <c r="AA2" s="233">
        <f t="shared" si="2"/>
        <v>15755</v>
      </c>
      <c r="AB2" s="233">
        <f t="shared" si="2"/>
        <v>46815</v>
      </c>
      <c r="AC2" s="233">
        <f t="shared" si="2"/>
        <v>26697</v>
      </c>
      <c r="AD2" s="233">
        <f t="shared" ref="AD2" si="3">SUBTOTAL(9,AD5:AD953)</f>
        <v>90316</v>
      </c>
      <c r="AE2" s="233">
        <f t="shared" ref="AE2" si="4">SUBTOTAL(9,AE5:AE953)</f>
        <v>64756</v>
      </c>
      <c r="AF2" s="251">
        <f>IFERROR(AD2/AE2,0)*100</f>
        <v>139.47124590771512</v>
      </c>
      <c r="AG2" s="233">
        <f t="shared" si="2"/>
        <v>25580</v>
      </c>
      <c r="AH2" s="233">
        <f t="shared" si="2"/>
        <v>64997</v>
      </c>
      <c r="AI2" s="233">
        <f t="shared" si="2"/>
        <v>35851</v>
      </c>
      <c r="AJ2" s="233">
        <f t="shared" si="2"/>
        <v>27843</v>
      </c>
      <c r="AK2" s="233">
        <f t="shared" si="2"/>
        <v>154271</v>
      </c>
      <c r="AL2" s="233">
        <f t="shared" si="2"/>
        <v>48994</v>
      </c>
      <c r="AM2" s="251">
        <f>IFERROR(AJ2/AL2,0)*100</f>
        <v>56.829407682573375</v>
      </c>
      <c r="AN2" s="233">
        <f t="shared" ref="AN2" si="5">SUBTOTAL(9,AN5:AN953)</f>
        <v>48994</v>
      </c>
      <c r="AO2" s="233">
        <f t="shared" si="2"/>
        <v>5527</v>
      </c>
      <c r="AP2" s="238">
        <f>IFERROR(AO2/AN2,0)*100</f>
        <v>11.280973180389434</v>
      </c>
      <c r="AQ2" s="234">
        <f t="shared" si="2"/>
        <v>8134</v>
      </c>
      <c r="AR2" s="250">
        <f t="shared" ref="AR2" si="6">IFERROR(AQ2/AN2,0)*100</f>
        <v>16.602032901987997</v>
      </c>
      <c r="AS2" s="233">
        <f t="shared" si="2"/>
        <v>2776</v>
      </c>
      <c r="AT2" s="233">
        <f t="shared" si="2"/>
        <v>2989</v>
      </c>
      <c r="AU2" s="233">
        <f t="shared" si="2"/>
        <v>1819</v>
      </c>
      <c r="AV2" s="233">
        <f t="shared" ref="AV2:AW2" si="7">SUBTOTAL(9,AV5:AV953)</f>
        <v>7584</v>
      </c>
      <c r="AW2" s="233">
        <f t="shared" si="7"/>
        <v>48994</v>
      </c>
      <c r="AX2" s="251">
        <f>IFERROR(AU2/AW2,0)*100</f>
        <v>3.7126995142262316</v>
      </c>
    </row>
    <row r="3" spans="1:50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43" t="s">
        <v>1324</v>
      </c>
      <c r="K3" s="344"/>
      <c r="L3" s="344"/>
      <c r="M3" s="344"/>
      <c r="N3" s="344"/>
      <c r="O3" s="345"/>
      <c r="P3" s="346" t="s">
        <v>1307</v>
      </c>
      <c r="Q3" s="347"/>
      <c r="R3" s="347"/>
      <c r="S3" s="348"/>
      <c r="T3" s="331" t="s">
        <v>1329</v>
      </c>
      <c r="U3" s="336"/>
      <c r="V3" s="336"/>
      <c r="W3" s="336"/>
      <c r="X3" s="336"/>
      <c r="Y3" s="332"/>
      <c r="Z3" s="337" t="s">
        <v>4</v>
      </c>
      <c r="AA3" s="338"/>
      <c r="AB3" s="338"/>
      <c r="AC3" s="338"/>
      <c r="AD3" s="338"/>
      <c r="AE3" s="349"/>
      <c r="AF3" s="339"/>
      <c r="AG3" s="325" t="s">
        <v>5</v>
      </c>
      <c r="AH3" s="326"/>
      <c r="AI3" s="326"/>
      <c r="AJ3" s="326"/>
      <c r="AK3" s="326"/>
      <c r="AL3" s="326"/>
      <c r="AM3" s="327"/>
      <c r="AN3" s="331" t="s">
        <v>1308</v>
      </c>
      <c r="AO3" s="336"/>
      <c r="AP3" s="336"/>
      <c r="AQ3" s="336"/>
      <c r="AR3" s="332"/>
      <c r="AS3" s="328" t="s">
        <v>582</v>
      </c>
      <c r="AT3" s="329"/>
      <c r="AU3" s="329"/>
      <c r="AV3" s="329"/>
      <c r="AW3" s="329"/>
      <c r="AX3" s="330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1325</v>
      </c>
      <c r="K4" s="222" t="s">
        <v>992</v>
      </c>
      <c r="L4" s="222" t="s">
        <v>993</v>
      </c>
      <c r="M4" s="223" t="s">
        <v>589</v>
      </c>
      <c r="N4" s="222" t="s">
        <v>1302</v>
      </c>
      <c r="O4" s="222" t="s">
        <v>995</v>
      </c>
      <c r="P4" s="214" t="s">
        <v>587</v>
      </c>
      <c r="Q4" s="214" t="s">
        <v>282</v>
      </c>
      <c r="R4" s="222" t="s">
        <v>1327</v>
      </c>
      <c r="S4" s="228" t="s">
        <v>1326</v>
      </c>
      <c r="T4" s="211" t="s">
        <v>278</v>
      </c>
      <c r="U4" s="211" t="s">
        <v>279</v>
      </c>
      <c r="V4" s="211" t="s">
        <v>280</v>
      </c>
      <c r="W4" s="222" t="s">
        <v>1331</v>
      </c>
      <c r="X4" s="222" t="s">
        <v>1328</v>
      </c>
      <c r="Y4" s="228" t="s">
        <v>1326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1331</v>
      </c>
      <c r="AE4" s="222" t="s">
        <v>1328</v>
      </c>
      <c r="AF4" s="228" t="s">
        <v>1326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1331</v>
      </c>
      <c r="AL4" s="222" t="s">
        <v>1328</v>
      </c>
      <c r="AM4" s="228" t="s">
        <v>1326</v>
      </c>
      <c r="AN4" s="222" t="s">
        <v>1330</v>
      </c>
      <c r="AO4" s="213" t="s">
        <v>1309</v>
      </c>
      <c r="AP4" s="228" t="s">
        <v>1326</v>
      </c>
      <c r="AQ4" s="213" t="s">
        <v>1310</v>
      </c>
      <c r="AR4" s="228" t="s">
        <v>1326</v>
      </c>
      <c r="AS4" s="212" t="s">
        <v>597</v>
      </c>
      <c r="AT4" s="212" t="s">
        <v>590</v>
      </c>
      <c r="AU4" s="218" t="s">
        <v>591</v>
      </c>
      <c r="AV4" s="222" t="s">
        <v>1331</v>
      </c>
      <c r="AW4" s="222" t="s">
        <v>1328</v>
      </c>
      <c r="AX4" s="254" t="s">
        <v>1326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9</v>
      </c>
      <c r="Q5" s="231">
        <f>+Ene!K5+Feb!K5+Mar!K5+Abr!K5+May!K5+Jun!K5+Jul!K5+Ago!K5+Set!K5+Oct!K5+Nov!K5+Dic!K5</f>
        <v>3</v>
      </c>
      <c r="R5" s="244">
        <f>+J5</f>
        <v>133</v>
      </c>
      <c r="S5" s="239">
        <f>IFERROR(Q5/R5,0)*100</f>
        <v>2.2556390977443606</v>
      </c>
      <c r="T5" s="23">
        <f>+Ene!L5+Feb!L5+Mar!L5+Abr!L5+May!L5+Jun!L5+Jul!L5+Ago!L5+Set!L5+Oct!L5+Nov!L5+Dic!L5</f>
        <v>4</v>
      </c>
      <c r="U5" s="23">
        <f>+Ene!M5+Feb!M5+Mar!M5+Abr!M5+May!M5+Jun!M5+Jul!M5+Ago!M5+Set!M5+Oct!M5+Nov!M5+Dic!M5</f>
        <v>2</v>
      </c>
      <c r="V5" s="23">
        <f>+Ene!N5+Feb!N5+Mar!N5+Abr!N5+May!N5+Jun!N5+Jul!N5+Ago!N5+Set!N5+Oct!N5+Nov!N5+Dic!N5</f>
        <v>3</v>
      </c>
      <c r="W5" s="23">
        <f>SUM(T5:V5)</f>
        <v>9</v>
      </c>
      <c r="X5" s="245">
        <f>+O5</f>
        <v>336</v>
      </c>
      <c r="Y5" s="238">
        <f t="shared" ref="Y5:Y69" si="8">IFERROR(W5/X5,0)*100</f>
        <v>2.6785714285714284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23</v>
      </c>
      <c r="AB5" s="24">
        <f>+Ene!Q5+Feb!Q5+Mar!Q5+Abr!Q5+May!Q5+Jun!Q5+Jul!Q5+Ago!Q5+Set!Q5+Oct!Q5+Nov!Q5+Dic!Q5</f>
        <v>6</v>
      </c>
      <c r="AC5" s="24">
        <f>+Ene!R5+Feb!R5+Mar!R5+Abr!R5+May!R5+Jun!R5+Jul!R5+Ago!R5+Set!R5+Oct!R5+Nov!R5+Dic!R5</f>
        <v>14</v>
      </c>
      <c r="AD5" s="23">
        <f>SUM(Z5:AC5)</f>
        <v>43</v>
      </c>
      <c r="AE5" s="240" t="s">
        <v>1362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20</v>
      </c>
      <c r="AP5" s="248">
        <f t="shared" ref="AP5:AP69" si="9">IFERROR(AO5/AN5,0)*100</f>
        <v>5.9523809523809517</v>
      </c>
      <c r="AQ5" s="12">
        <f>+Ene!X5+Feb!X5+Mar!X5+Abr!X5+May!X5+Jun!X5+Jul!X5+Ago!X5+Set!X5+Oct!X5+Nov!X5+Dic!X5</f>
        <v>20</v>
      </c>
      <c r="AR5" s="248">
        <f>IFERROR(AQ5/AN5,0)*100</f>
        <v>5.9523809523809517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36</v>
      </c>
      <c r="Q6" s="232">
        <f>+Ene!K6+Feb!K6+Mar!K6+Abr!K6+May!K6+Jun!K6+Jul!K6+Ago!K6+Set!K6+Oct!K6+Nov!K6+Dic!K6</f>
        <v>9</v>
      </c>
      <c r="R6" s="244">
        <f t="shared" ref="R6:R69" si="10">+J6</f>
        <v>132</v>
      </c>
      <c r="S6" s="241">
        <f t="shared" ref="S6:S69" si="11">IFERROR(Q6/R6,0)*100</f>
        <v>6.8181818181818175</v>
      </c>
      <c r="T6" s="25">
        <f>+Ene!L6+Feb!L6+Mar!L6+Abr!L6+May!L6+Jun!L6+Jul!L6+Ago!L6+Set!L6+Oct!L6+Nov!L6+Dic!L6</f>
        <v>7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11</v>
      </c>
      <c r="X6" s="246">
        <f t="shared" ref="X6:X69" si="13">+O6</f>
        <v>533</v>
      </c>
      <c r="Y6" s="237">
        <f t="shared" si="8"/>
        <v>2.0637898686679175</v>
      </c>
      <c r="Z6" s="26">
        <f>+Ene!O6+Feb!O6+Mar!O6+Abr!O6+May!O6+Jun!O6+Jul!O6+Ago!O6+Set!O6+Oct!O6+Nov!O6+Dic!O6</f>
        <v>67</v>
      </c>
      <c r="AA6" s="25">
        <f>+Ene!P6+Feb!P6+Mar!P6+Abr!P6+May!P6+Jun!P6+Jul!P6+Ago!P6+Set!P6+Oct!P6+Nov!P6+Dic!P6</f>
        <v>23</v>
      </c>
      <c r="AB6" s="25">
        <f>+Ene!Q6+Feb!Q6+Mar!Q6+Abr!Q6+May!Q6+Jun!Q6+Jul!Q6+Ago!Q6+Set!Q6+Oct!Q6+Nov!Q6+Dic!Q6</f>
        <v>30</v>
      </c>
      <c r="AC6" s="25">
        <f>+Ene!R6+Feb!R6+Mar!R6+Abr!R6+May!R6+Jun!R6+Jul!R6+Ago!R6+Set!R6+Oct!R6+Nov!R6+Dic!R6</f>
        <v>7</v>
      </c>
      <c r="AD6" s="25">
        <f t="shared" ref="AD6:AD69" si="14">SUM(Z6:AC6)</f>
        <v>127</v>
      </c>
      <c r="AE6" s="242" t="s">
        <v>1362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14</v>
      </c>
      <c r="Q7" s="232">
        <f>+Ene!K7+Feb!K7+Mar!K7+Abr!K7+May!K7+Jun!K7+Jul!K7+Ago!K7+Set!K7+Oct!K7+Nov!K7+Dic!K7</f>
        <v>17</v>
      </c>
      <c r="R7" s="244">
        <f t="shared" si="10"/>
        <v>21</v>
      </c>
      <c r="S7" s="241">
        <f t="shared" si="11"/>
        <v>80.952380952380949</v>
      </c>
      <c r="T7" s="25">
        <f>+Ene!L7+Feb!L7+Mar!L7+Abr!L7+May!L7+Jun!L7+Jul!L7+Ago!L7+Set!L7+Oct!L7+Nov!L7+Dic!L7</f>
        <v>18</v>
      </c>
      <c r="U7" s="25">
        <f>+Ene!M7+Feb!M7+Mar!M7+Abr!M7+May!M7+Jun!M7+Jul!M7+Ago!M7+Set!M7+Oct!M7+Nov!M7+Dic!M7</f>
        <v>17</v>
      </c>
      <c r="V7" s="25">
        <f>+Ene!N7+Feb!N7+Mar!N7+Abr!N7+May!N7+Jun!N7+Jul!N7+Ago!N7+Set!N7+Oct!N7+Nov!N7+Dic!N7</f>
        <v>10</v>
      </c>
      <c r="W7" s="25">
        <f t="shared" si="12"/>
        <v>45</v>
      </c>
      <c r="X7" s="246">
        <f t="shared" si="13"/>
        <v>71</v>
      </c>
      <c r="Y7" s="237">
        <f t="shared" si="8"/>
        <v>63.380281690140848</v>
      </c>
      <c r="Z7" s="26">
        <f>+Ene!O7+Feb!O7+Mar!O7+Abr!O7+May!O7+Jun!O7+Jul!O7+Ago!O7+Set!O7+Oct!O7+Nov!O7+Dic!O7</f>
        <v>5</v>
      </c>
      <c r="AA7" s="25">
        <f>+Ene!P7+Feb!P7+Mar!P7+Abr!P7+May!P7+Jun!P7+Jul!P7+Ago!P7+Set!P7+Oct!P7+Nov!P7+Dic!P7</f>
        <v>20</v>
      </c>
      <c r="AB7" s="25">
        <f>+Ene!Q7+Feb!Q7+Mar!Q7+Abr!Q7+May!Q7+Jun!Q7+Jul!Q7+Ago!Q7+Set!Q7+Oct!Q7+Nov!Q7+Dic!Q7</f>
        <v>57</v>
      </c>
      <c r="AC7" s="25">
        <f>+Ene!R7+Feb!R7+Mar!R7+Abr!R7+May!R7+Jun!R7+Jul!R7+Ago!R7+Set!R7+Oct!R7+Nov!R7+Dic!R7</f>
        <v>29</v>
      </c>
      <c r="AD7" s="25">
        <f t="shared" si="14"/>
        <v>111</v>
      </c>
      <c r="AE7" s="242">
        <v>51</v>
      </c>
      <c r="AF7" s="237">
        <f t="shared" si="15"/>
        <v>217.64705882352939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30</v>
      </c>
      <c r="AI7" s="25">
        <f>+Ene!U7+Feb!U7+Mar!U7+Abr!U7+May!U7+Jun!U7+Jul!U7+Ago!U7+Set!U7+Oct!U7+Nov!U7+Dic!U7</f>
        <v>48</v>
      </c>
      <c r="AJ7" s="25">
        <f>+Ene!V7+Feb!V7+Mar!V7+Abr!V7+May!V7+Jun!V7+Jul!V7+Ago!V7+Set!V7+Oct!V7+Nov!V7+Dic!V7</f>
        <v>30</v>
      </c>
      <c r="AK7" s="25">
        <f t="shared" si="16"/>
        <v>114</v>
      </c>
      <c r="AL7" s="242">
        <f t="shared" si="17"/>
        <v>71</v>
      </c>
      <c r="AM7" s="237">
        <f t="shared" si="18"/>
        <v>160.56338028169014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26</v>
      </c>
      <c r="AR7" s="249">
        <f t="shared" si="19"/>
        <v>36.619718309859159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7</v>
      </c>
      <c r="AU7" s="25">
        <f>+Ene!AA7+Feb!AA7+Mar!AA7+Abr!AA7+May!AA7+Jun!AA7+Jul!AA7+Ago!AA7+Set!AA7+Oct!AA7+Nov!AA7+Dic!AA7</f>
        <v>3</v>
      </c>
      <c r="AV7" s="26">
        <f t="shared" si="20"/>
        <v>11</v>
      </c>
      <c r="AW7" s="242">
        <f t="shared" si="21"/>
        <v>71</v>
      </c>
      <c r="AX7" s="237">
        <f t="shared" si="22"/>
        <v>15.492957746478872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11</v>
      </c>
      <c r="Q8" s="232">
        <f>+Ene!K8+Feb!K8+Mar!K8+Abr!K8+May!K8+Jun!K8+Jul!K8+Ago!K8+Set!K8+Oct!K8+Nov!K8+Dic!K8</f>
        <v>13</v>
      </c>
      <c r="R8" s="244">
        <f t="shared" si="10"/>
        <v>13</v>
      </c>
      <c r="S8" s="241">
        <f t="shared" si="11"/>
        <v>100</v>
      </c>
      <c r="T8" s="25">
        <f>+Ene!L8+Feb!L8+Mar!L8+Abr!L8+May!L8+Jun!L8+Jul!L8+Ago!L8+Set!L8+Oct!L8+Nov!L8+Dic!L8</f>
        <v>12</v>
      </c>
      <c r="U8" s="25">
        <f>+Ene!M8+Feb!M8+Mar!M8+Abr!M8+May!M8+Jun!M8+Jul!M8+Ago!M8+Set!M8+Oct!M8+Nov!M8+Dic!M8</f>
        <v>4</v>
      </c>
      <c r="V8" s="25">
        <f>+Ene!N8+Feb!N8+Mar!N8+Abr!N8+May!N8+Jun!N8+Jul!N8+Ago!N8+Set!N8+Oct!N8+Nov!N8+Dic!N8</f>
        <v>8</v>
      </c>
      <c r="W8" s="25">
        <f t="shared" si="12"/>
        <v>24</v>
      </c>
      <c r="X8" s="246">
        <f t="shared" si="13"/>
        <v>33</v>
      </c>
      <c r="Y8" s="237">
        <f t="shared" si="8"/>
        <v>72.727272727272734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30</v>
      </c>
      <c r="AC8" s="25">
        <f>+Ene!R8+Feb!R8+Mar!R8+Abr!R8+May!R8+Jun!R8+Jul!R8+Ago!R8+Set!R8+Oct!R8+Nov!R8+Dic!R8</f>
        <v>14</v>
      </c>
      <c r="AD8" s="25">
        <f t="shared" si="14"/>
        <v>55</v>
      </c>
      <c r="AE8" s="242">
        <v>96</v>
      </c>
      <c r="AF8" s="237">
        <f t="shared" si="15"/>
        <v>57.291666666666664</v>
      </c>
      <c r="AG8" s="26">
        <f>+Ene!S8+Feb!S8+Mar!S8+Abr!S8+May!S8+Jun!S8+Jul!S8+Ago!S8+Set!S8+Oct!S8+Nov!S8+Dic!S8</f>
        <v>26</v>
      </c>
      <c r="AH8" s="25">
        <f>+Ene!T8+Feb!T8+Mar!T8+Abr!T8+May!T8+Jun!T8+Jul!T8+Ago!T8+Set!T8+Oct!T8+Nov!T8+Dic!T8</f>
        <v>216</v>
      </c>
      <c r="AI8" s="25">
        <f>+Ene!U8+Feb!U8+Mar!U8+Abr!U8+May!U8+Jun!U8+Jul!U8+Ago!U8+Set!U8+Oct!U8+Nov!U8+Dic!U8</f>
        <v>68</v>
      </c>
      <c r="AJ8" s="25">
        <f>+Ene!V8+Feb!V8+Mar!V8+Abr!V8+May!V8+Jun!V8+Jul!V8+Ago!V8+Set!V8+Oct!V8+Nov!V8+Dic!V8</f>
        <v>25</v>
      </c>
      <c r="AK8" s="25">
        <f t="shared" si="16"/>
        <v>335</v>
      </c>
      <c r="AL8" s="242">
        <f t="shared" si="17"/>
        <v>33</v>
      </c>
      <c r="AM8" s="237">
        <f t="shared" si="18"/>
        <v>1015.1515151515152</v>
      </c>
      <c r="AN8" s="253">
        <v>33</v>
      </c>
      <c r="AO8" s="230">
        <f>+Ene!W8+Feb!W8+Mar!W8+Abr!W8+May!W8+Jun!W8+Jul!W8+Ago!W8+Set!W8+Oct!W8+Nov!W8+Dic!W8</f>
        <v>17</v>
      </c>
      <c r="AP8" s="249">
        <f t="shared" si="9"/>
        <v>51.515151515151516</v>
      </c>
      <c r="AQ8" s="17">
        <f>+Ene!X8+Feb!X8+Mar!X8+Abr!X8+May!X8+Jun!X8+Jul!X8+Ago!X8+Set!X8+Oct!X8+Nov!X8+Dic!X8</f>
        <v>19</v>
      </c>
      <c r="AR8" s="249">
        <f t="shared" si="19"/>
        <v>57.575757575757578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13</v>
      </c>
      <c r="Q9" s="232">
        <f>+Ene!K9+Feb!K9+Mar!K9+Abr!K9+May!K9+Jun!K9+Jul!K9+Ago!K9+Set!K9+Oct!K9+Nov!K9+Dic!K9</f>
        <v>12</v>
      </c>
      <c r="R9" s="244">
        <f t="shared" si="10"/>
        <v>13</v>
      </c>
      <c r="S9" s="241">
        <f t="shared" si="11"/>
        <v>92.307692307692307</v>
      </c>
      <c r="T9" s="25">
        <f>+Ene!L9+Feb!L9+Mar!L9+Abr!L9+May!L9+Jun!L9+Jul!L9+Ago!L9+Set!L9+Oct!L9+Nov!L9+Dic!L9</f>
        <v>19</v>
      </c>
      <c r="U9" s="25">
        <f>+Ene!M9+Feb!M9+Mar!M9+Abr!M9+May!M9+Jun!M9+Jul!M9+Ago!M9+Set!M9+Oct!M9+Nov!M9+Dic!M9</f>
        <v>11</v>
      </c>
      <c r="V9" s="25">
        <f>+Ene!N9+Feb!N9+Mar!N9+Abr!N9+May!N9+Jun!N9+Jul!N9+Ago!N9+Set!N9+Oct!N9+Nov!N9+Dic!N9</f>
        <v>15</v>
      </c>
      <c r="W9" s="25">
        <f t="shared" si="12"/>
        <v>45</v>
      </c>
      <c r="X9" s="246">
        <f t="shared" si="13"/>
        <v>65</v>
      </c>
      <c r="Y9" s="237">
        <f t="shared" si="8"/>
        <v>69.230769230769226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18</v>
      </c>
      <c r="AB9" s="25">
        <f>+Ene!Q9+Feb!Q9+Mar!Q9+Abr!Q9+May!Q9+Jun!Q9+Jul!Q9+Ago!Q9+Set!Q9+Oct!Q9+Nov!Q9+Dic!Q9</f>
        <v>70</v>
      </c>
      <c r="AC9" s="25">
        <f>+Ene!R9+Feb!R9+Mar!R9+Abr!R9+May!R9+Jun!R9+Jul!R9+Ago!R9+Set!R9+Oct!R9+Nov!R9+Dic!R9</f>
        <v>47</v>
      </c>
      <c r="AD9" s="25">
        <f t="shared" si="14"/>
        <v>135</v>
      </c>
      <c r="AE9" s="242">
        <v>47</v>
      </c>
      <c r="AF9" s="237">
        <f t="shared" si="15"/>
        <v>287.2340425531915</v>
      </c>
      <c r="AG9" s="26">
        <f>+Ene!S9+Feb!S9+Mar!S9+Abr!S9+May!S9+Jun!S9+Jul!S9+Ago!S9+Set!S9+Oct!S9+Nov!S9+Dic!S9</f>
        <v>10</v>
      </c>
      <c r="AH9" s="25">
        <f>+Ene!T9+Feb!T9+Mar!T9+Abr!T9+May!T9+Jun!T9+Jul!T9+Ago!T9+Set!T9+Oct!T9+Nov!T9+Dic!T9</f>
        <v>114</v>
      </c>
      <c r="AI9" s="25">
        <f>+Ene!U9+Feb!U9+Mar!U9+Abr!U9+May!U9+Jun!U9+Jul!U9+Ago!U9+Set!U9+Oct!U9+Nov!U9+Dic!U9</f>
        <v>42</v>
      </c>
      <c r="AJ9" s="25">
        <f>+Ene!V9+Feb!V9+Mar!V9+Abr!V9+May!V9+Jun!V9+Jul!V9+Ago!V9+Set!V9+Oct!V9+Nov!V9+Dic!V9</f>
        <v>33</v>
      </c>
      <c r="AK9" s="25">
        <f t="shared" si="16"/>
        <v>199</v>
      </c>
      <c r="AL9" s="242">
        <f t="shared" si="17"/>
        <v>65</v>
      </c>
      <c r="AM9" s="237">
        <f t="shared" si="18"/>
        <v>306.15384615384613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14</v>
      </c>
      <c r="AR9" s="249">
        <f t="shared" si="19"/>
        <v>21.53846153846154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5</v>
      </c>
      <c r="AU9" s="25">
        <f>+Ene!AA9+Feb!AA9+Mar!AA9+Abr!AA9+May!AA9+Jun!AA9+Jul!AA9+Ago!AA9+Set!AA9+Oct!AA9+Nov!AA9+Dic!AA9</f>
        <v>7</v>
      </c>
      <c r="AV9" s="26">
        <f t="shared" si="20"/>
        <v>18</v>
      </c>
      <c r="AW9" s="242">
        <f t="shared" si="21"/>
        <v>65</v>
      </c>
      <c r="AX9" s="237">
        <f t="shared" si="22"/>
        <v>27.692307692307693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259</v>
      </c>
      <c r="Q10" s="232">
        <f>+Ene!K10+Feb!K10+Mar!K10+Abr!K10+May!K10+Jun!K10+Jul!K10+Ago!K10+Set!K10+Oct!K10+Nov!K10+Dic!K10</f>
        <v>260</v>
      </c>
      <c r="R10" s="244">
        <f t="shared" si="10"/>
        <v>274</v>
      </c>
      <c r="S10" s="241">
        <f t="shared" si="11"/>
        <v>94.890510948905103</v>
      </c>
      <c r="T10" s="25">
        <f>+Ene!L10+Feb!L10+Mar!L10+Abr!L10+May!L10+Jun!L10+Jul!L10+Ago!L10+Set!L10+Oct!L10+Nov!L10+Dic!L10</f>
        <v>234</v>
      </c>
      <c r="U10" s="25">
        <f>+Ene!M10+Feb!M10+Mar!M10+Abr!M10+May!M10+Jun!M10+Jul!M10+Ago!M10+Set!M10+Oct!M10+Nov!M10+Dic!M10</f>
        <v>125</v>
      </c>
      <c r="V10" s="25">
        <f>+Ene!N10+Feb!N10+Mar!N10+Abr!N10+May!N10+Jun!N10+Jul!N10+Ago!N10+Set!N10+Oct!N10+Nov!N10+Dic!N10</f>
        <v>107</v>
      </c>
      <c r="W10" s="25">
        <f t="shared" si="12"/>
        <v>466</v>
      </c>
      <c r="X10" s="246">
        <f t="shared" si="13"/>
        <v>880</v>
      </c>
      <c r="Y10" s="237">
        <f t="shared" si="8"/>
        <v>52.954545454545453</v>
      </c>
      <c r="Z10" s="26">
        <f>+Ene!O10+Feb!O10+Mar!O10+Abr!O10+May!O10+Jun!O10+Jul!O10+Ago!O10+Set!O10+Oct!O10+Nov!O10+Dic!O10</f>
        <v>20</v>
      </c>
      <c r="AA10" s="25">
        <f>+Ene!P10+Feb!P10+Mar!P10+Abr!P10+May!P10+Jun!P10+Jul!P10+Ago!P10+Set!P10+Oct!P10+Nov!P10+Dic!P10</f>
        <v>287</v>
      </c>
      <c r="AB10" s="25">
        <f>+Ene!Q10+Feb!Q10+Mar!Q10+Abr!Q10+May!Q10+Jun!Q10+Jul!Q10+Ago!Q10+Set!Q10+Oct!Q10+Nov!Q10+Dic!Q10</f>
        <v>773</v>
      </c>
      <c r="AC10" s="25">
        <f>+Ene!R10+Feb!R10+Mar!R10+Abr!R10+May!R10+Jun!R10+Jul!R10+Ago!R10+Set!R10+Oct!R10+Nov!R10+Dic!R10</f>
        <v>373</v>
      </c>
      <c r="AD10" s="25">
        <f t="shared" si="14"/>
        <v>1453</v>
      </c>
      <c r="AE10" s="242">
        <v>2926</v>
      </c>
      <c r="AF10" s="237">
        <f t="shared" si="15"/>
        <v>49.658236500341765</v>
      </c>
      <c r="AG10" s="26">
        <f>+Ene!S10+Feb!S10+Mar!S10+Abr!S10+May!S10+Jun!S10+Jul!S10+Ago!S10+Set!S10+Oct!S10+Nov!S10+Dic!S10</f>
        <v>677</v>
      </c>
      <c r="AH10" s="25">
        <f>+Ene!T10+Feb!T10+Mar!T10+Abr!T10+May!T10+Jun!T10+Jul!T10+Ago!T10+Set!T10+Oct!T10+Nov!T10+Dic!T10</f>
        <v>1343</v>
      </c>
      <c r="AI10" s="25">
        <f>+Ene!U10+Feb!U10+Mar!U10+Abr!U10+May!U10+Jun!U10+Jul!U10+Ago!U10+Set!U10+Oct!U10+Nov!U10+Dic!U10</f>
        <v>714</v>
      </c>
      <c r="AJ10" s="25">
        <f>+Ene!V10+Feb!V10+Mar!V10+Abr!V10+May!V10+Jun!V10+Jul!V10+Ago!V10+Set!V10+Oct!V10+Nov!V10+Dic!V10</f>
        <v>517</v>
      </c>
      <c r="AK10" s="25">
        <f t="shared" si="16"/>
        <v>3251</v>
      </c>
      <c r="AL10" s="242">
        <f t="shared" si="17"/>
        <v>880</v>
      </c>
      <c r="AM10" s="237">
        <f t="shared" si="18"/>
        <v>369.43181818181819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39</v>
      </c>
      <c r="AT10" s="25">
        <f>+Ene!Z10+Feb!Z10+Mar!Z10+Abr!Z10+May!Z10+Jun!Z10+Jul!Z10+Ago!Z10+Set!Z10+Oct!Z10+Nov!Z10+Dic!Z10</f>
        <v>55</v>
      </c>
      <c r="AU10" s="25">
        <f>+Ene!AA10+Feb!AA10+Mar!AA10+Abr!AA10+May!AA10+Jun!AA10+Jul!AA10+Ago!AA10+Set!AA10+Oct!AA10+Nov!AA10+Dic!AA10</f>
        <v>30</v>
      </c>
      <c r="AV10" s="26">
        <f t="shared" si="20"/>
        <v>124</v>
      </c>
      <c r="AW10" s="242">
        <f t="shared" si="21"/>
        <v>880</v>
      </c>
      <c r="AX10" s="237">
        <f t="shared" si="22"/>
        <v>14.09090909090909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108</v>
      </c>
      <c r="Q11" s="232">
        <f>+Ene!K11+Feb!K11+Mar!K11+Abr!K11+May!K11+Jun!K11+Jul!K11+Ago!K11+Set!K11+Oct!K11+Nov!K11+Dic!K11</f>
        <v>88</v>
      </c>
      <c r="R11" s="244">
        <f t="shared" si="10"/>
        <v>107</v>
      </c>
      <c r="S11" s="241">
        <f t="shared" si="11"/>
        <v>82.242990654205599</v>
      </c>
      <c r="T11" s="25">
        <f>+Ene!L11+Feb!L11+Mar!L11+Abr!L11+May!L11+Jun!L11+Jul!L11+Ago!L11+Set!L11+Oct!L11+Nov!L11+Dic!L11</f>
        <v>69</v>
      </c>
      <c r="U11" s="25">
        <f>+Ene!M11+Feb!M11+Mar!M11+Abr!M11+May!M11+Jun!M11+Jul!M11+Ago!M11+Set!M11+Oct!M11+Nov!M11+Dic!M11</f>
        <v>70</v>
      </c>
      <c r="V11" s="25">
        <f>+Ene!N11+Feb!N11+Mar!N11+Abr!N11+May!N11+Jun!N11+Jul!N11+Ago!N11+Set!N11+Oct!N11+Nov!N11+Dic!N11</f>
        <v>55</v>
      </c>
      <c r="W11" s="25">
        <f t="shared" si="12"/>
        <v>194</v>
      </c>
      <c r="X11" s="246">
        <f t="shared" si="13"/>
        <v>334</v>
      </c>
      <c r="Y11" s="237">
        <f t="shared" si="8"/>
        <v>58.083832335329348</v>
      </c>
      <c r="Z11" s="26">
        <f>+Ene!O11+Feb!O11+Mar!O11+Abr!O11+May!O11+Jun!O11+Jul!O11+Ago!O11+Set!O11+Oct!O11+Nov!O11+Dic!O11</f>
        <v>13</v>
      </c>
      <c r="AA11" s="25">
        <f>+Ene!P11+Feb!P11+Mar!P11+Abr!P11+May!P11+Jun!P11+Jul!P11+Ago!P11+Set!P11+Oct!P11+Nov!P11+Dic!P11</f>
        <v>87</v>
      </c>
      <c r="AB11" s="25">
        <f>+Ene!Q11+Feb!Q11+Mar!Q11+Abr!Q11+May!Q11+Jun!Q11+Jul!Q11+Ago!Q11+Set!Q11+Oct!Q11+Nov!Q11+Dic!Q11</f>
        <v>460</v>
      </c>
      <c r="AC11" s="25">
        <f>+Ene!R11+Feb!R11+Mar!R11+Abr!R11+May!R11+Jun!R11+Jul!R11+Ago!R11+Set!R11+Oct!R11+Nov!R11+Dic!R11</f>
        <v>314</v>
      </c>
      <c r="AD11" s="25">
        <f t="shared" si="14"/>
        <v>874</v>
      </c>
      <c r="AE11" s="242">
        <v>964</v>
      </c>
      <c r="AF11" s="237">
        <f t="shared" si="15"/>
        <v>90.663900414937757</v>
      </c>
      <c r="AG11" s="26">
        <f>+Ene!S11+Feb!S11+Mar!S11+Abr!S11+May!S11+Jun!S11+Jul!S11+Ago!S11+Set!S11+Oct!S11+Nov!S11+Dic!S11</f>
        <v>224</v>
      </c>
      <c r="AH11" s="25">
        <f>+Ene!T11+Feb!T11+Mar!T11+Abr!T11+May!T11+Jun!T11+Jul!T11+Ago!T11+Set!T11+Oct!T11+Nov!T11+Dic!T11</f>
        <v>899</v>
      </c>
      <c r="AI11" s="25">
        <f>+Ene!U11+Feb!U11+Mar!U11+Abr!U11+May!U11+Jun!U11+Jul!U11+Ago!U11+Set!U11+Oct!U11+Nov!U11+Dic!U11</f>
        <v>933</v>
      </c>
      <c r="AJ11" s="25">
        <f>+Ene!V11+Feb!V11+Mar!V11+Abr!V11+May!V11+Jun!V11+Jul!V11+Ago!V11+Set!V11+Oct!V11+Nov!V11+Dic!V11</f>
        <v>833</v>
      </c>
      <c r="AK11" s="25">
        <f t="shared" si="16"/>
        <v>2889</v>
      </c>
      <c r="AL11" s="242">
        <f t="shared" si="17"/>
        <v>334</v>
      </c>
      <c r="AM11" s="237">
        <f t="shared" si="18"/>
        <v>864.97005988023955</v>
      </c>
      <c r="AN11" s="253">
        <v>334</v>
      </c>
      <c r="AO11" s="230">
        <f>+Ene!W11+Feb!W11+Mar!W11+Abr!W11+May!W11+Jun!W11+Jul!W11+Ago!W11+Set!W11+Oct!W11+Nov!W11+Dic!W11</f>
        <v>108</v>
      </c>
      <c r="AP11" s="249">
        <f t="shared" si="9"/>
        <v>32.335329341317362</v>
      </c>
      <c r="AQ11" s="17">
        <f>+Ene!X11+Feb!X11+Mar!X11+Abr!X11+May!X11+Jun!X11+Jul!X11+Ago!X11+Set!X11+Oct!X11+Nov!X11+Dic!X11</f>
        <v>111</v>
      </c>
      <c r="AR11" s="249">
        <f t="shared" si="19"/>
        <v>33.233532934131738</v>
      </c>
      <c r="AS11" s="25">
        <f>+Ene!Y11+Feb!Y11+Mar!Y11+Abr!Y11+May!Y11+Jun!Y11+Jul!Y11+Ago!Y11+Set!Y11+Oct!Y11+Nov!Y11+Dic!Y11</f>
        <v>30</v>
      </c>
      <c r="AT11" s="25">
        <f>+Ene!Z11+Feb!Z11+Mar!Z11+Abr!Z11+May!Z11+Jun!Z11+Jul!Z11+Ago!Z11+Set!Z11+Oct!Z11+Nov!Z11+Dic!Z11</f>
        <v>58</v>
      </c>
      <c r="AU11" s="25">
        <f>+Ene!AA11+Feb!AA11+Mar!AA11+Abr!AA11+May!AA11+Jun!AA11+Jul!AA11+Ago!AA11+Set!AA11+Oct!AA11+Nov!AA11+Dic!AA11</f>
        <v>34</v>
      </c>
      <c r="AV11" s="26">
        <f t="shared" si="20"/>
        <v>122</v>
      </c>
      <c r="AW11" s="242">
        <f t="shared" si="21"/>
        <v>334</v>
      </c>
      <c r="AX11" s="237">
        <f t="shared" si="22"/>
        <v>36.526946107784433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202</v>
      </c>
      <c r="Q12" s="232">
        <f>+Ene!K12+Feb!K12+Mar!K12+Abr!K12+May!K12+Jun!K12+Jul!K12+Ago!K12+Set!K12+Oct!K12+Nov!K12+Dic!K12</f>
        <v>204</v>
      </c>
      <c r="R12" s="244">
        <f t="shared" si="10"/>
        <v>215</v>
      </c>
      <c r="S12" s="241">
        <f t="shared" si="11"/>
        <v>94.883720930232556</v>
      </c>
      <c r="T12" s="25">
        <f>+Ene!L12+Feb!L12+Mar!L12+Abr!L12+May!L12+Jun!L12+Jul!L12+Ago!L12+Set!L12+Oct!L12+Nov!L12+Dic!L12</f>
        <v>178</v>
      </c>
      <c r="U12" s="25">
        <f>+Ene!M12+Feb!M12+Mar!M12+Abr!M12+May!M12+Jun!M12+Jul!M12+Ago!M12+Set!M12+Oct!M12+Nov!M12+Dic!M12</f>
        <v>117</v>
      </c>
      <c r="V12" s="25">
        <f>+Ene!N12+Feb!N12+Mar!N12+Abr!N12+May!N12+Jun!N12+Jul!N12+Ago!N12+Set!N12+Oct!N12+Nov!N12+Dic!N12</f>
        <v>94</v>
      </c>
      <c r="W12" s="25">
        <f t="shared" si="12"/>
        <v>389</v>
      </c>
      <c r="X12" s="246">
        <f t="shared" si="13"/>
        <v>741</v>
      </c>
      <c r="Y12" s="237">
        <f t="shared" si="8"/>
        <v>52.496626180836699</v>
      </c>
      <c r="Z12" s="26">
        <f>+Ene!O12+Feb!O12+Mar!O12+Abr!O12+May!O12+Jun!O12+Jul!O12+Ago!O12+Set!O12+Oct!O12+Nov!O12+Dic!O12</f>
        <v>15</v>
      </c>
      <c r="AA12" s="25">
        <f>+Ene!P12+Feb!P12+Mar!P12+Abr!P12+May!P12+Jun!P12+Jul!P12+Ago!P12+Set!P12+Oct!P12+Nov!P12+Dic!P12</f>
        <v>201</v>
      </c>
      <c r="AB12" s="25">
        <f>+Ene!Q12+Feb!Q12+Mar!Q12+Abr!Q12+May!Q12+Jun!Q12+Jul!Q12+Ago!Q12+Set!Q12+Oct!Q12+Nov!Q12+Dic!Q12</f>
        <v>662</v>
      </c>
      <c r="AC12" s="25">
        <f>+Ene!R12+Feb!R12+Mar!R12+Abr!R12+May!R12+Jun!R12+Jul!R12+Ago!R12+Set!R12+Oct!R12+Nov!R12+Dic!R12</f>
        <v>325</v>
      </c>
      <c r="AD12" s="25">
        <f t="shared" si="14"/>
        <v>1203</v>
      </c>
      <c r="AE12" s="242">
        <v>1424</v>
      </c>
      <c r="AF12" s="237">
        <f t="shared" si="15"/>
        <v>84.480337078651687</v>
      </c>
      <c r="AG12" s="26">
        <f>+Ene!S12+Feb!S12+Mar!S12+Abr!S12+May!S12+Jun!S12+Jul!S12+Ago!S12+Set!S12+Oct!S12+Nov!S12+Dic!S12</f>
        <v>1110</v>
      </c>
      <c r="AH12" s="25">
        <f>+Ene!T12+Feb!T12+Mar!T12+Abr!T12+May!T12+Jun!T12+Jul!T12+Ago!T12+Set!T12+Oct!T12+Nov!T12+Dic!T12</f>
        <v>784</v>
      </c>
      <c r="AI12" s="25">
        <f>+Ene!U12+Feb!U12+Mar!U12+Abr!U12+May!U12+Jun!U12+Jul!U12+Ago!U12+Set!U12+Oct!U12+Nov!U12+Dic!U12</f>
        <v>321</v>
      </c>
      <c r="AJ12" s="25">
        <f>+Ene!V12+Feb!V12+Mar!V12+Abr!V12+May!V12+Jun!V12+Jul!V12+Ago!V12+Set!V12+Oct!V12+Nov!V12+Dic!V12</f>
        <v>456</v>
      </c>
      <c r="AK12" s="25">
        <f t="shared" si="16"/>
        <v>2671</v>
      </c>
      <c r="AL12" s="242">
        <f t="shared" si="17"/>
        <v>741</v>
      </c>
      <c r="AM12" s="237">
        <f t="shared" si="18"/>
        <v>360.4588394062078</v>
      </c>
      <c r="AN12" s="253">
        <v>741</v>
      </c>
      <c r="AO12" s="230">
        <f>+Ene!W12+Feb!W12+Mar!W12+Abr!W12+May!W12+Jun!W12+Jul!W12+Ago!W12+Set!W12+Oct!W12+Nov!W12+Dic!W12</f>
        <v>3</v>
      </c>
      <c r="AP12" s="249">
        <f t="shared" si="9"/>
        <v>0.40485829959514169</v>
      </c>
      <c r="AQ12" s="17">
        <f>+Ene!X12+Feb!X12+Mar!X12+Abr!X12+May!X12+Jun!X12+Jul!X12+Ago!X12+Set!X12+Oct!X12+Nov!X12+Dic!X12</f>
        <v>145</v>
      </c>
      <c r="AR12" s="249">
        <f t="shared" si="19"/>
        <v>19.568151147098515</v>
      </c>
      <c r="AS12" s="25">
        <f>+Ene!Y12+Feb!Y12+Mar!Y12+Abr!Y12+May!Y12+Jun!Y12+Jul!Y12+Ago!Y12+Set!Y12+Oct!Y12+Nov!Y12+Dic!Y12</f>
        <v>27</v>
      </c>
      <c r="AT12" s="25">
        <f>+Ene!Z12+Feb!Z12+Mar!Z12+Abr!Z12+May!Z12+Jun!Z12+Jul!Z12+Ago!Z12+Set!Z12+Oct!Z12+Nov!Z12+Dic!Z12</f>
        <v>28</v>
      </c>
      <c r="AU12" s="25">
        <f>+Ene!AA12+Feb!AA12+Mar!AA12+Abr!AA12+May!AA12+Jun!AA12+Jul!AA12+Ago!AA12+Set!AA12+Oct!AA12+Nov!AA12+Dic!AA12</f>
        <v>29</v>
      </c>
      <c r="AV12" s="26">
        <f t="shared" si="20"/>
        <v>84</v>
      </c>
      <c r="AW12" s="242">
        <f t="shared" si="21"/>
        <v>741</v>
      </c>
      <c r="AX12" s="237">
        <f t="shared" si="22"/>
        <v>11.336032388663968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145</v>
      </c>
      <c r="Q13" s="232">
        <f>+Ene!K13+Feb!K13+Mar!K13+Abr!K13+May!K13+Jun!K13+Jul!K13+Ago!K13+Set!K13+Oct!K13+Nov!K13+Dic!K13</f>
        <v>149</v>
      </c>
      <c r="R13" s="244">
        <f t="shared" si="10"/>
        <v>152</v>
      </c>
      <c r="S13" s="241">
        <f t="shared" si="11"/>
        <v>98.026315789473685</v>
      </c>
      <c r="T13" s="25">
        <f>+Ene!L13+Feb!L13+Mar!L13+Abr!L13+May!L13+Jun!L13+Jul!L13+Ago!L13+Set!L13+Oct!L13+Nov!L13+Dic!L13</f>
        <v>128</v>
      </c>
      <c r="U13" s="25">
        <f>+Ene!M13+Feb!M13+Mar!M13+Abr!M13+May!M13+Jun!M13+Jul!M13+Ago!M13+Set!M13+Oct!M13+Nov!M13+Dic!M13</f>
        <v>118</v>
      </c>
      <c r="V13" s="25">
        <f>+Ene!N13+Feb!N13+Mar!N13+Abr!N13+May!N13+Jun!N13+Jul!N13+Ago!N13+Set!N13+Oct!N13+Nov!N13+Dic!N13</f>
        <v>83</v>
      </c>
      <c r="W13" s="25">
        <f t="shared" si="12"/>
        <v>329</v>
      </c>
      <c r="X13" s="246">
        <f t="shared" si="13"/>
        <v>531</v>
      </c>
      <c r="Y13" s="237">
        <f t="shared" si="8"/>
        <v>61.958568738229758</v>
      </c>
      <c r="Z13" s="26">
        <f>+Ene!O13+Feb!O13+Mar!O13+Abr!O13+May!O13+Jun!O13+Jul!O13+Ago!O13+Set!O13+Oct!O13+Nov!O13+Dic!O13</f>
        <v>22</v>
      </c>
      <c r="AA13" s="25">
        <f>+Ene!P13+Feb!P13+Mar!P13+Abr!P13+May!P13+Jun!P13+Jul!P13+Ago!P13+Set!P13+Oct!P13+Nov!P13+Dic!P13</f>
        <v>135</v>
      </c>
      <c r="AB13" s="25">
        <f>+Ene!Q13+Feb!Q13+Mar!Q13+Abr!Q13+May!Q13+Jun!Q13+Jul!Q13+Ago!Q13+Set!Q13+Oct!Q13+Nov!Q13+Dic!Q13</f>
        <v>583</v>
      </c>
      <c r="AC13" s="25">
        <f>+Ene!R13+Feb!R13+Mar!R13+Abr!R13+May!R13+Jun!R13+Jul!R13+Ago!R13+Set!R13+Oct!R13+Nov!R13+Dic!R13</f>
        <v>336</v>
      </c>
      <c r="AD13" s="25">
        <f t="shared" si="14"/>
        <v>1076</v>
      </c>
      <c r="AE13" s="242">
        <v>682</v>
      </c>
      <c r="AF13" s="237">
        <f t="shared" si="15"/>
        <v>157.77126099706743</v>
      </c>
      <c r="AG13" s="26">
        <f>+Ene!S13+Feb!S13+Mar!S13+Abr!S13+May!S13+Jun!S13+Jul!S13+Ago!S13+Set!S13+Oct!S13+Nov!S13+Dic!S13</f>
        <v>504</v>
      </c>
      <c r="AH13" s="25">
        <f>+Ene!T13+Feb!T13+Mar!T13+Abr!T13+May!T13+Jun!T13+Jul!T13+Ago!T13+Set!T13+Oct!T13+Nov!T13+Dic!T13</f>
        <v>941</v>
      </c>
      <c r="AI13" s="25">
        <f>+Ene!U13+Feb!U13+Mar!U13+Abr!U13+May!U13+Jun!U13+Jul!U13+Ago!U13+Set!U13+Oct!U13+Nov!U13+Dic!U13</f>
        <v>589</v>
      </c>
      <c r="AJ13" s="25">
        <f>+Ene!V13+Feb!V13+Mar!V13+Abr!V13+May!V13+Jun!V13+Jul!V13+Ago!V13+Set!V13+Oct!V13+Nov!V13+Dic!V13</f>
        <v>459</v>
      </c>
      <c r="AK13" s="25">
        <f t="shared" si="16"/>
        <v>2493</v>
      </c>
      <c r="AL13" s="242">
        <f t="shared" si="17"/>
        <v>531</v>
      </c>
      <c r="AM13" s="237">
        <f t="shared" si="18"/>
        <v>469.49152542372883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131</v>
      </c>
      <c r="AR13" s="249">
        <f t="shared" si="19"/>
        <v>24.670433145009415</v>
      </c>
      <c r="AS13" s="25">
        <f>+Ene!Y13+Feb!Y13+Mar!Y13+Abr!Y13+May!Y13+Jun!Y13+Jul!Y13+Ago!Y13+Set!Y13+Oct!Y13+Nov!Y13+Dic!Y13</f>
        <v>51</v>
      </c>
      <c r="AT13" s="25">
        <f>+Ene!Z13+Feb!Z13+Mar!Z13+Abr!Z13+May!Z13+Jun!Z13+Jul!Z13+Ago!Z13+Set!Z13+Oct!Z13+Nov!Z13+Dic!Z13</f>
        <v>42</v>
      </c>
      <c r="AU13" s="25">
        <f>+Ene!AA13+Feb!AA13+Mar!AA13+Abr!AA13+May!AA13+Jun!AA13+Jul!AA13+Ago!AA13+Set!AA13+Oct!AA13+Nov!AA13+Dic!AA13</f>
        <v>28</v>
      </c>
      <c r="AV13" s="26">
        <f t="shared" si="20"/>
        <v>121</v>
      </c>
      <c r="AW13" s="242">
        <f t="shared" si="21"/>
        <v>531</v>
      </c>
      <c r="AX13" s="237">
        <f t="shared" si="22"/>
        <v>22.78719397363465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61</v>
      </c>
      <c r="Q14" s="232">
        <f>+Ene!K14+Feb!K14+Mar!K14+Abr!K14+May!K14+Jun!K14+Jul!K14+Ago!K14+Set!K14+Oct!K14+Nov!K14+Dic!K14</f>
        <v>62</v>
      </c>
      <c r="R14" s="244">
        <f t="shared" si="10"/>
        <v>63</v>
      </c>
      <c r="S14" s="241">
        <f t="shared" si="11"/>
        <v>98.412698412698404</v>
      </c>
      <c r="T14" s="25">
        <f>+Ene!L14+Feb!L14+Mar!L14+Abr!L14+May!L14+Jun!L14+Jul!L14+Ago!L14+Set!L14+Oct!L14+Nov!L14+Dic!L14</f>
        <v>59</v>
      </c>
      <c r="U14" s="25">
        <f>+Ene!M14+Feb!M14+Mar!M14+Abr!M14+May!M14+Jun!M14+Jul!M14+Ago!M14+Set!M14+Oct!M14+Nov!M14+Dic!M14</f>
        <v>43</v>
      </c>
      <c r="V14" s="25">
        <f>+Ene!N14+Feb!N14+Mar!N14+Abr!N14+May!N14+Jun!N14+Jul!N14+Ago!N14+Set!N14+Oct!N14+Nov!N14+Dic!N14</f>
        <v>40</v>
      </c>
      <c r="W14" s="25">
        <f t="shared" si="12"/>
        <v>142</v>
      </c>
      <c r="X14" s="246">
        <f t="shared" si="13"/>
        <v>187</v>
      </c>
      <c r="Y14" s="237">
        <f t="shared" si="8"/>
        <v>75.935828877005349</v>
      </c>
      <c r="Z14" s="26">
        <f>+Ene!O14+Feb!O14+Mar!O14+Abr!O14+May!O14+Jun!O14+Jul!O14+Ago!O14+Set!O14+Oct!O14+Nov!O14+Dic!O14</f>
        <v>9</v>
      </c>
      <c r="AA14" s="25">
        <f>+Ene!P14+Feb!P14+Mar!P14+Abr!P14+May!P14+Jun!P14+Jul!P14+Ago!P14+Set!P14+Oct!P14+Nov!P14+Dic!P14</f>
        <v>79</v>
      </c>
      <c r="AB14" s="25">
        <f>+Ene!Q14+Feb!Q14+Mar!Q14+Abr!Q14+May!Q14+Jun!Q14+Jul!Q14+Ago!Q14+Set!Q14+Oct!Q14+Nov!Q14+Dic!Q14</f>
        <v>244</v>
      </c>
      <c r="AC14" s="25">
        <f>+Ene!R14+Feb!R14+Mar!R14+Abr!R14+May!R14+Jun!R14+Jul!R14+Ago!R14+Set!R14+Oct!R14+Nov!R14+Dic!R14</f>
        <v>134</v>
      </c>
      <c r="AD14" s="25">
        <f t="shared" si="14"/>
        <v>466</v>
      </c>
      <c r="AE14" s="242">
        <v>135</v>
      </c>
      <c r="AF14" s="237">
        <f t="shared" si="15"/>
        <v>345.18518518518516</v>
      </c>
      <c r="AG14" s="26">
        <f>+Ene!S14+Feb!S14+Mar!S14+Abr!S14+May!S14+Jun!S14+Jul!S14+Ago!S14+Set!S14+Oct!S14+Nov!S14+Dic!S14</f>
        <v>158</v>
      </c>
      <c r="AH14" s="25">
        <f>+Ene!T14+Feb!T14+Mar!T14+Abr!T14+May!T14+Jun!T14+Jul!T14+Ago!T14+Set!T14+Oct!T14+Nov!T14+Dic!T14</f>
        <v>909</v>
      </c>
      <c r="AI14" s="25">
        <f>+Ene!U14+Feb!U14+Mar!U14+Abr!U14+May!U14+Jun!U14+Jul!U14+Ago!U14+Set!U14+Oct!U14+Nov!U14+Dic!U14</f>
        <v>534</v>
      </c>
      <c r="AJ14" s="25">
        <f>+Ene!V14+Feb!V14+Mar!V14+Abr!V14+May!V14+Jun!V14+Jul!V14+Ago!V14+Set!V14+Oct!V14+Nov!V14+Dic!V14</f>
        <v>493</v>
      </c>
      <c r="AK14" s="25">
        <f t="shared" si="16"/>
        <v>2094</v>
      </c>
      <c r="AL14" s="242">
        <f t="shared" si="17"/>
        <v>187</v>
      </c>
      <c r="AM14" s="237">
        <f t="shared" si="18"/>
        <v>1119.7860962566845</v>
      </c>
      <c r="AN14" s="253">
        <v>187</v>
      </c>
      <c r="AO14" s="230">
        <f>+Ene!W14+Feb!W14+Mar!W14+Abr!W14+May!W14+Jun!W14+Jul!W14+Ago!W14+Set!W14+Oct!W14+Nov!W14+Dic!W14</f>
        <v>44</v>
      </c>
      <c r="AP14" s="249">
        <f t="shared" si="9"/>
        <v>23.52941176470588</v>
      </c>
      <c r="AQ14" s="17">
        <f>+Ene!X14+Feb!X14+Mar!X14+Abr!X14+May!X14+Jun!X14+Jul!X14+Ago!X14+Set!X14+Oct!X14+Nov!X14+Dic!X14</f>
        <v>47</v>
      </c>
      <c r="AR14" s="249">
        <f t="shared" si="19"/>
        <v>25.133689839572192</v>
      </c>
      <c r="AS14" s="25">
        <f>+Ene!Y14+Feb!Y14+Mar!Y14+Abr!Y14+May!Y14+Jun!Y14+Jul!Y14+Ago!Y14+Set!Y14+Oct!Y14+Nov!Y14+Dic!Y14</f>
        <v>37</v>
      </c>
      <c r="AT14" s="25">
        <f>+Ene!Z14+Feb!Z14+Mar!Z14+Abr!Z14+May!Z14+Jun!Z14+Jul!Z14+Ago!Z14+Set!Z14+Oct!Z14+Nov!Z14+Dic!Z14</f>
        <v>54</v>
      </c>
      <c r="AU14" s="25">
        <f>+Ene!AA14+Feb!AA14+Mar!AA14+Abr!AA14+May!AA14+Jun!AA14+Jul!AA14+Ago!AA14+Set!AA14+Oct!AA14+Nov!AA14+Dic!AA14</f>
        <v>31</v>
      </c>
      <c r="AV14" s="26">
        <f t="shared" si="20"/>
        <v>122</v>
      </c>
      <c r="AW14" s="242">
        <f t="shared" si="21"/>
        <v>187</v>
      </c>
      <c r="AX14" s="237">
        <f t="shared" si="22"/>
        <v>65.240641711229955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1362</v>
      </c>
      <c r="K15" s="244">
        <v>0</v>
      </c>
      <c r="L15" s="244">
        <v>0</v>
      </c>
      <c r="M15" s="244">
        <v>0</v>
      </c>
      <c r="N15" s="244">
        <v>0</v>
      </c>
      <c r="O15" s="244" t="s">
        <v>1362</v>
      </c>
      <c r="P15" s="230">
        <f>+Ene!J15+Feb!J15+Mar!J15+Abr!J15+May!J15+Jun!J15+Jul!J15+Ago!J15+Set!J15+Oct!J15+Nov!J15+Dic!J15</f>
        <v>18</v>
      </c>
      <c r="Q15" s="232">
        <f>+Ene!K15+Feb!K15+Mar!K15+Abr!K15+May!K15+Jun!K15+Jul!K15+Ago!K15+Set!K15+Oct!K15+Nov!K15+Dic!K15</f>
        <v>17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10</v>
      </c>
      <c r="U15" s="25">
        <f>+Ene!M15+Feb!M15+Mar!M15+Abr!M15+May!M15+Jun!M15+Jul!M15+Ago!M15+Set!M15+Oct!M15+Nov!M15+Dic!M15</f>
        <v>14</v>
      </c>
      <c r="V15" s="25">
        <f>+Ene!N15+Feb!N15+Mar!N15+Abr!N15+May!N15+Jun!N15+Jul!N15+Ago!N15+Set!N15+Oct!N15+Nov!N15+Dic!N15</f>
        <v>8</v>
      </c>
      <c r="W15" s="25">
        <f t="shared" si="12"/>
        <v>32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5</v>
      </c>
      <c r="AA15" s="25">
        <f>+Ene!P15+Feb!P15+Mar!P15+Abr!P15+May!P15+Jun!P15+Jul!P15+Ago!P15+Set!P15+Oct!P15+Nov!P15+Dic!P15</f>
        <v>18</v>
      </c>
      <c r="AB15" s="25">
        <f>+Ene!Q15+Feb!Q15+Mar!Q15+Abr!Q15+May!Q15+Jun!Q15+Jul!Q15+Ago!Q15+Set!Q15+Oct!Q15+Nov!Q15+Dic!Q15</f>
        <v>47</v>
      </c>
      <c r="AC15" s="25">
        <f>+Ene!R15+Feb!R15+Mar!R15+Abr!R15+May!R15+Jun!R15+Jul!R15+Ago!R15+Set!R15+Oct!R15+Nov!R15+Dic!R15</f>
        <v>36</v>
      </c>
      <c r="AD15" s="25">
        <f t="shared" si="14"/>
        <v>106</v>
      </c>
      <c r="AE15" s="242" t="s">
        <v>1362</v>
      </c>
      <c r="AF15" s="237">
        <f t="shared" si="15"/>
        <v>0</v>
      </c>
      <c r="AG15" s="26">
        <f>+Ene!S15+Feb!S15+Mar!S15+Abr!S15+May!S15+Jun!S15+Jul!S15+Ago!S15+Set!S15+Oct!S15+Nov!S15+Dic!S15</f>
        <v>36</v>
      </c>
      <c r="AH15" s="25">
        <f>+Ene!T15+Feb!T15+Mar!T15+Abr!T15+May!T15+Jun!T15+Jul!T15+Ago!T15+Set!T15+Oct!T15+Nov!T15+Dic!T15</f>
        <v>32</v>
      </c>
      <c r="AI15" s="25">
        <f>+Ene!U15+Feb!U15+Mar!U15+Abr!U15+May!U15+Jun!U15+Jul!U15+Ago!U15+Set!U15+Oct!U15+Nov!U15+Dic!U15</f>
        <v>20</v>
      </c>
      <c r="AJ15" s="25">
        <f>+Ene!V15+Feb!V15+Mar!V15+Abr!V15+May!V15+Jun!V15+Jul!V15+Ago!V15+Set!V15+Oct!V15+Nov!V15+Dic!V15</f>
        <v>13</v>
      </c>
      <c r="AK15" s="25">
        <f t="shared" si="16"/>
        <v>101</v>
      </c>
      <c r="AL15" s="242" t="str">
        <f t="shared" si="17"/>
        <v>0</v>
      </c>
      <c r="AM15" s="237">
        <f t="shared" si="18"/>
        <v>0</v>
      </c>
      <c r="AN15" s="253" t="s">
        <v>1362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4</v>
      </c>
      <c r="AU15" s="25">
        <f>+Ene!AA15+Feb!AA15+Mar!AA15+Abr!AA15+May!AA15+Jun!AA15+Jul!AA15+Ago!AA15+Set!AA15+Oct!AA15+Nov!AA15+Dic!AA15</f>
        <v>1</v>
      </c>
      <c r="AV15" s="26">
        <f t="shared" si="20"/>
        <v>7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159</v>
      </c>
      <c r="Q16" s="232">
        <f>+Ene!K16+Feb!K16+Mar!K16+Abr!K16+May!K16+Jun!K16+Jul!K16+Ago!K16+Set!K16+Oct!K16+Nov!K16+Dic!K16</f>
        <v>156</v>
      </c>
      <c r="R16" s="244">
        <f t="shared" si="10"/>
        <v>141</v>
      </c>
      <c r="S16" s="241">
        <f t="shared" si="11"/>
        <v>110.63829787234043</v>
      </c>
      <c r="T16" s="25">
        <f>+Ene!L16+Feb!L16+Mar!L16+Abr!L16+May!L16+Jun!L16+Jul!L16+Ago!L16+Set!L16+Oct!L16+Nov!L16+Dic!L16</f>
        <v>132</v>
      </c>
      <c r="U16" s="25">
        <f>+Ene!M16+Feb!M16+Mar!M16+Abr!M16+May!M16+Jun!M16+Jul!M16+Ago!M16+Set!M16+Oct!M16+Nov!M16+Dic!M16</f>
        <v>87</v>
      </c>
      <c r="V16" s="25">
        <f>+Ene!N16+Feb!N16+Mar!N16+Abr!N16+May!N16+Jun!N16+Jul!N16+Ago!N16+Set!N16+Oct!N16+Nov!N16+Dic!N16</f>
        <v>76</v>
      </c>
      <c r="W16" s="25">
        <f t="shared" si="12"/>
        <v>295</v>
      </c>
      <c r="X16" s="246">
        <f t="shared" si="13"/>
        <v>539</v>
      </c>
      <c r="Y16" s="237">
        <f t="shared" si="8"/>
        <v>54.730983302411872</v>
      </c>
      <c r="Z16" s="26">
        <f>+Ene!O16+Feb!O16+Mar!O16+Abr!O16+May!O16+Jun!O16+Jul!O16+Ago!O16+Set!O16+Oct!O16+Nov!O16+Dic!O16</f>
        <v>19</v>
      </c>
      <c r="AA16" s="25">
        <f>+Ene!P16+Feb!P16+Mar!P16+Abr!P16+May!P16+Jun!P16+Jul!P16+Ago!P16+Set!P16+Oct!P16+Nov!P16+Dic!P16</f>
        <v>152</v>
      </c>
      <c r="AB16" s="25">
        <f>+Ene!Q16+Feb!Q16+Mar!Q16+Abr!Q16+May!Q16+Jun!Q16+Jul!Q16+Ago!Q16+Set!Q16+Oct!Q16+Nov!Q16+Dic!Q16</f>
        <v>494</v>
      </c>
      <c r="AC16" s="25">
        <f>+Ene!R16+Feb!R16+Mar!R16+Abr!R16+May!R16+Jun!R16+Jul!R16+Ago!R16+Set!R16+Oct!R16+Nov!R16+Dic!R16</f>
        <v>226</v>
      </c>
      <c r="AD16" s="25">
        <f t="shared" si="14"/>
        <v>891</v>
      </c>
      <c r="AE16" s="242">
        <v>913</v>
      </c>
      <c r="AF16" s="237">
        <f t="shared" si="15"/>
        <v>97.590361445783131</v>
      </c>
      <c r="AG16" s="26">
        <f>+Ene!S16+Feb!S16+Mar!S16+Abr!S16+May!S16+Jun!S16+Jul!S16+Ago!S16+Set!S16+Oct!S16+Nov!S16+Dic!S16</f>
        <v>290</v>
      </c>
      <c r="AH16" s="25">
        <f>+Ene!T16+Feb!T16+Mar!T16+Abr!T16+May!T16+Jun!T16+Jul!T16+Ago!T16+Set!T16+Oct!T16+Nov!T16+Dic!T16</f>
        <v>622</v>
      </c>
      <c r="AI16" s="25">
        <f>+Ene!U16+Feb!U16+Mar!U16+Abr!U16+May!U16+Jun!U16+Jul!U16+Ago!U16+Set!U16+Oct!U16+Nov!U16+Dic!U16</f>
        <v>315</v>
      </c>
      <c r="AJ16" s="25">
        <f>+Ene!V16+Feb!V16+Mar!V16+Abr!V16+May!V16+Jun!V16+Jul!V16+Ago!V16+Set!V16+Oct!V16+Nov!V16+Dic!V16</f>
        <v>275</v>
      </c>
      <c r="AK16" s="25">
        <f t="shared" si="16"/>
        <v>1502</v>
      </c>
      <c r="AL16" s="242">
        <f t="shared" si="17"/>
        <v>539</v>
      </c>
      <c r="AM16" s="237">
        <f t="shared" si="18"/>
        <v>278.6641929499072</v>
      </c>
      <c r="AN16" s="253">
        <v>539</v>
      </c>
      <c r="AO16" s="230">
        <f>+Ene!W16+Feb!W16+Mar!W16+Abr!W16+May!W16+Jun!W16+Jul!W16+Ago!W16+Set!W16+Oct!W16+Nov!W16+Dic!W16</f>
        <v>85</v>
      </c>
      <c r="AP16" s="249">
        <f t="shared" si="9"/>
        <v>15.769944341372913</v>
      </c>
      <c r="AQ16" s="17">
        <f>+Ene!X16+Feb!X16+Mar!X16+Abr!X16+May!X16+Jun!X16+Jul!X16+Ago!X16+Set!X16+Oct!X16+Nov!X16+Dic!X16</f>
        <v>176</v>
      </c>
      <c r="AR16" s="249">
        <f t="shared" si="19"/>
        <v>32.653061224489797</v>
      </c>
      <c r="AS16" s="25">
        <f>+Ene!Y16+Feb!Y16+Mar!Y16+Abr!Y16+May!Y16+Jun!Y16+Jul!Y16+Ago!Y16+Set!Y16+Oct!Y16+Nov!Y16+Dic!Y16</f>
        <v>20</v>
      </c>
      <c r="AT16" s="25">
        <f>+Ene!Z16+Feb!Z16+Mar!Z16+Abr!Z16+May!Z16+Jun!Z16+Jul!Z16+Ago!Z16+Set!Z16+Oct!Z16+Nov!Z16+Dic!Z16</f>
        <v>16</v>
      </c>
      <c r="AU16" s="25">
        <f>+Ene!AA16+Feb!AA16+Mar!AA16+Abr!AA16+May!AA16+Jun!AA16+Jul!AA16+Ago!AA16+Set!AA16+Oct!AA16+Nov!AA16+Dic!AA16</f>
        <v>8</v>
      </c>
      <c r="AV16" s="26">
        <f t="shared" si="20"/>
        <v>44</v>
      </c>
      <c r="AW16" s="242">
        <f t="shared" si="21"/>
        <v>539</v>
      </c>
      <c r="AX16" s="237">
        <f t="shared" si="22"/>
        <v>8.1632653061224492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120</v>
      </c>
      <c r="Q17" s="232">
        <f>+Ene!K17+Feb!K17+Mar!K17+Abr!K17+May!K17+Jun!K17+Jul!K17+Ago!K17+Set!K17+Oct!K17+Nov!K17+Dic!K17</f>
        <v>117</v>
      </c>
      <c r="R17" s="244">
        <f t="shared" si="10"/>
        <v>96</v>
      </c>
      <c r="S17" s="241">
        <f t="shared" si="11"/>
        <v>121.875</v>
      </c>
      <c r="T17" s="25">
        <f>+Ene!L17+Feb!L17+Mar!L17+Abr!L17+May!L17+Jun!L17+Jul!L17+Ago!L17+Set!L17+Oct!L17+Nov!L17+Dic!L17</f>
        <v>98</v>
      </c>
      <c r="U17" s="25">
        <f>+Ene!M17+Feb!M17+Mar!M17+Abr!M17+May!M17+Jun!M17+Jul!M17+Ago!M17+Set!M17+Oct!M17+Nov!M17+Dic!M17</f>
        <v>64</v>
      </c>
      <c r="V17" s="25">
        <f>+Ene!N17+Feb!N17+Mar!N17+Abr!N17+May!N17+Jun!N17+Jul!N17+Ago!N17+Set!N17+Oct!N17+Nov!N17+Dic!N17</f>
        <v>70</v>
      </c>
      <c r="W17" s="25">
        <f t="shared" si="12"/>
        <v>232</v>
      </c>
      <c r="X17" s="246">
        <f t="shared" si="13"/>
        <v>293</v>
      </c>
      <c r="Y17" s="237">
        <f t="shared" si="8"/>
        <v>79.180887372013657</v>
      </c>
      <c r="Z17" s="26">
        <f>+Ene!O17+Feb!O17+Mar!O17+Abr!O17+May!O17+Jun!O17+Jul!O17+Ago!O17+Set!O17+Oct!O17+Nov!O17+Dic!O17</f>
        <v>11</v>
      </c>
      <c r="AA17" s="25">
        <f>+Ene!P17+Feb!P17+Mar!P17+Abr!P17+May!P17+Jun!P17+Jul!P17+Ago!P17+Set!P17+Oct!P17+Nov!P17+Dic!P17</f>
        <v>127</v>
      </c>
      <c r="AB17" s="25">
        <f>+Ene!Q17+Feb!Q17+Mar!Q17+Abr!Q17+May!Q17+Jun!Q17+Jul!Q17+Ago!Q17+Set!Q17+Oct!Q17+Nov!Q17+Dic!Q17</f>
        <v>416</v>
      </c>
      <c r="AC17" s="25">
        <f>+Ene!R17+Feb!R17+Mar!R17+Abr!R17+May!R17+Jun!R17+Jul!R17+Ago!R17+Set!R17+Oct!R17+Nov!R17+Dic!R17</f>
        <v>267</v>
      </c>
      <c r="AD17" s="25">
        <f t="shared" si="14"/>
        <v>821</v>
      </c>
      <c r="AE17" s="242">
        <v>472</v>
      </c>
      <c r="AF17" s="237">
        <f t="shared" si="15"/>
        <v>173.94067796610167</v>
      </c>
      <c r="AG17" s="26">
        <f>+Ene!S17+Feb!S17+Mar!S17+Abr!S17+May!S17+Jun!S17+Jul!S17+Ago!S17+Set!S17+Oct!S17+Nov!S17+Dic!S17</f>
        <v>287</v>
      </c>
      <c r="AH17" s="25">
        <f>+Ene!T17+Feb!T17+Mar!T17+Abr!T17+May!T17+Jun!T17+Jul!T17+Ago!T17+Set!T17+Oct!T17+Nov!T17+Dic!T17</f>
        <v>499</v>
      </c>
      <c r="AI17" s="25">
        <f>+Ene!U17+Feb!U17+Mar!U17+Abr!U17+May!U17+Jun!U17+Jul!U17+Ago!U17+Set!U17+Oct!U17+Nov!U17+Dic!U17</f>
        <v>270</v>
      </c>
      <c r="AJ17" s="25">
        <f>+Ene!V17+Feb!V17+Mar!V17+Abr!V17+May!V17+Jun!V17+Jul!V17+Ago!V17+Set!V17+Oct!V17+Nov!V17+Dic!V17</f>
        <v>252</v>
      </c>
      <c r="AK17" s="25">
        <f t="shared" si="16"/>
        <v>1308</v>
      </c>
      <c r="AL17" s="242">
        <f t="shared" si="17"/>
        <v>293</v>
      </c>
      <c r="AM17" s="237">
        <f t="shared" si="18"/>
        <v>446.41638225255969</v>
      </c>
      <c r="AN17" s="253">
        <v>293</v>
      </c>
      <c r="AO17" s="230">
        <f>+Ene!W17+Feb!W17+Mar!W17+Abr!W17+May!W17+Jun!W17+Jul!W17+Ago!W17+Set!W17+Oct!W17+Nov!W17+Dic!W17</f>
        <v>250</v>
      </c>
      <c r="AP17" s="249">
        <f t="shared" si="9"/>
        <v>85.324232081911262</v>
      </c>
      <c r="AQ17" s="17">
        <f>+Ene!X17+Feb!X17+Mar!X17+Abr!X17+May!X17+Jun!X17+Jul!X17+Ago!X17+Set!X17+Oct!X17+Nov!X17+Dic!X17</f>
        <v>311</v>
      </c>
      <c r="AR17" s="249">
        <f t="shared" si="19"/>
        <v>106.14334470989762</v>
      </c>
      <c r="AS17" s="25">
        <f>+Ene!Y17+Feb!Y17+Mar!Y17+Abr!Y17+May!Y17+Jun!Y17+Jul!Y17+Ago!Y17+Set!Y17+Oct!Y17+Nov!Y17+Dic!Y17</f>
        <v>36</v>
      </c>
      <c r="AT17" s="25">
        <f>+Ene!Z17+Feb!Z17+Mar!Z17+Abr!Z17+May!Z17+Jun!Z17+Jul!Z17+Ago!Z17+Set!Z17+Oct!Z17+Nov!Z17+Dic!Z17</f>
        <v>36</v>
      </c>
      <c r="AU17" s="25">
        <f>+Ene!AA17+Feb!AA17+Mar!AA17+Abr!AA17+May!AA17+Jun!AA17+Jul!AA17+Ago!AA17+Set!AA17+Oct!AA17+Nov!AA17+Dic!AA17</f>
        <v>28</v>
      </c>
      <c r="AV17" s="26">
        <f t="shared" si="20"/>
        <v>100</v>
      </c>
      <c r="AW17" s="242">
        <f t="shared" si="21"/>
        <v>293</v>
      </c>
      <c r="AX17" s="237">
        <f t="shared" si="22"/>
        <v>34.129692832764505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74</v>
      </c>
      <c r="Q18" s="232">
        <f>+Ene!K18+Feb!K18+Mar!K18+Abr!K18+May!K18+Jun!K18+Jul!K18+Ago!K18+Set!K18+Oct!K18+Nov!K18+Dic!K18</f>
        <v>73</v>
      </c>
      <c r="R18" s="244">
        <f t="shared" si="10"/>
        <v>50</v>
      </c>
      <c r="S18" s="241">
        <f t="shared" si="11"/>
        <v>146</v>
      </c>
      <c r="T18" s="25">
        <f>+Ene!L18+Feb!L18+Mar!L18+Abr!L18+May!L18+Jun!L18+Jul!L18+Ago!L18+Set!L18+Oct!L18+Nov!L18+Dic!L18</f>
        <v>56</v>
      </c>
      <c r="U18" s="25">
        <f>+Ene!M18+Feb!M18+Mar!M18+Abr!M18+May!M18+Jun!M18+Jul!M18+Ago!M18+Set!M18+Oct!M18+Nov!M18+Dic!M18</f>
        <v>45</v>
      </c>
      <c r="V18" s="25">
        <f>+Ene!N18+Feb!N18+Mar!N18+Abr!N18+May!N18+Jun!N18+Jul!N18+Ago!N18+Set!N18+Oct!N18+Nov!N18+Dic!N18</f>
        <v>31</v>
      </c>
      <c r="W18" s="25">
        <f t="shared" si="12"/>
        <v>132</v>
      </c>
      <c r="X18" s="246">
        <f t="shared" si="13"/>
        <v>164</v>
      </c>
      <c r="Y18" s="237">
        <f t="shared" si="8"/>
        <v>80.487804878048792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72</v>
      </c>
      <c r="AB18" s="25">
        <f>+Ene!Q18+Feb!Q18+Mar!Q18+Abr!Q18+May!Q18+Jun!Q18+Jul!Q18+Ago!Q18+Set!Q18+Oct!Q18+Nov!Q18+Dic!Q18</f>
        <v>196</v>
      </c>
      <c r="AC18" s="25">
        <f>+Ene!R18+Feb!R18+Mar!R18+Abr!R18+May!R18+Jun!R18+Jul!R18+Ago!R18+Set!R18+Oct!R18+Nov!R18+Dic!R18</f>
        <v>85</v>
      </c>
      <c r="AD18" s="25">
        <f t="shared" si="14"/>
        <v>357</v>
      </c>
      <c r="AE18" s="242">
        <v>285</v>
      </c>
      <c r="AF18" s="237">
        <f t="shared" si="15"/>
        <v>125.26315789473684</v>
      </c>
      <c r="AG18" s="26">
        <f>+Ene!S18+Feb!S18+Mar!S18+Abr!S18+May!S18+Jun!S18+Jul!S18+Ago!S18+Set!S18+Oct!S18+Nov!S18+Dic!S18</f>
        <v>142</v>
      </c>
      <c r="AH18" s="25">
        <f>+Ene!T18+Feb!T18+Mar!T18+Abr!T18+May!T18+Jun!T18+Jul!T18+Ago!T18+Set!T18+Oct!T18+Nov!T18+Dic!T18</f>
        <v>354</v>
      </c>
      <c r="AI18" s="25">
        <f>+Ene!U18+Feb!U18+Mar!U18+Abr!U18+May!U18+Jun!U18+Jul!U18+Ago!U18+Set!U18+Oct!U18+Nov!U18+Dic!U18</f>
        <v>175</v>
      </c>
      <c r="AJ18" s="25">
        <f>+Ene!V18+Feb!V18+Mar!V18+Abr!V18+May!V18+Jun!V18+Jul!V18+Ago!V18+Set!V18+Oct!V18+Nov!V18+Dic!V18</f>
        <v>127</v>
      </c>
      <c r="AK18" s="25">
        <f t="shared" si="16"/>
        <v>798</v>
      </c>
      <c r="AL18" s="242">
        <f t="shared" si="17"/>
        <v>164</v>
      </c>
      <c r="AM18" s="237">
        <f t="shared" si="18"/>
        <v>486.58536585365857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21</v>
      </c>
      <c r="AT18" s="25">
        <f>+Ene!Z18+Feb!Z18+Mar!Z18+Abr!Z18+May!Z18+Jun!Z18+Jul!Z18+Ago!Z18+Set!Z18+Oct!Z18+Nov!Z18+Dic!Z18</f>
        <v>25</v>
      </c>
      <c r="AU18" s="25">
        <f>+Ene!AA18+Feb!AA18+Mar!AA18+Abr!AA18+May!AA18+Jun!AA18+Jul!AA18+Ago!AA18+Set!AA18+Oct!AA18+Nov!AA18+Dic!AA18</f>
        <v>6</v>
      </c>
      <c r="AV18" s="26">
        <f t="shared" si="20"/>
        <v>52</v>
      </c>
      <c r="AW18" s="242">
        <f t="shared" si="21"/>
        <v>164</v>
      </c>
      <c r="AX18" s="237">
        <f t="shared" si="22"/>
        <v>31.707317073170731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482</v>
      </c>
      <c r="Q19" s="232">
        <f>+Ene!K19+Feb!K19+Mar!K19+Abr!K19+May!K19+Jun!K19+Jul!K19+Ago!K19+Set!K19+Oct!K19+Nov!K19+Dic!K19</f>
        <v>481</v>
      </c>
      <c r="R19" s="244">
        <f t="shared" si="10"/>
        <v>646</v>
      </c>
      <c r="S19" s="241">
        <f t="shared" si="11"/>
        <v>74.458204334365334</v>
      </c>
      <c r="T19" s="25">
        <f>+Ene!L19+Feb!L19+Mar!L19+Abr!L19+May!L19+Jun!L19+Jul!L19+Ago!L19+Set!L19+Oct!L19+Nov!L19+Dic!L19</f>
        <v>387</v>
      </c>
      <c r="U19" s="25">
        <f>+Ene!M19+Feb!M19+Mar!M19+Abr!M19+May!M19+Jun!M19+Jul!M19+Ago!M19+Set!M19+Oct!M19+Nov!M19+Dic!M19</f>
        <v>300</v>
      </c>
      <c r="V19" s="25">
        <f>+Ene!N19+Feb!N19+Mar!N19+Abr!N19+May!N19+Jun!N19+Jul!N19+Ago!N19+Set!N19+Oct!N19+Nov!N19+Dic!N19</f>
        <v>206</v>
      </c>
      <c r="W19" s="25">
        <f t="shared" si="12"/>
        <v>893</v>
      </c>
      <c r="X19" s="246">
        <f t="shared" si="13"/>
        <v>1969</v>
      </c>
      <c r="Y19" s="237">
        <f t="shared" si="8"/>
        <v>45.352971051295071</v>
      </c>
      <c r="Z19" s="26">
        <f>+Ene!O19+Feb!O19+Mar!O19+Abr!O19+May!O19+Jun!O19+Jul!O19+Ago!O19+Set!O19+Oct!O19+Nov!O19+Dic!O19</f>
        <v>40</v>
      </c>
      <c r="AA19" s="25">
        <f>+Ene!P19+Feb!P19+Mar!P19+Abr!P19+May!P19+Jun!P19+Jul!P19+Ago!P19+Set!P19+Oct!P19+Nov!P19+Dic!P19</f>
        <v>508</v>
      </c>
      <c r="AB19" s="25">
        <f>+Ene!Q19+Feb!Q19+Mar!Q19+Abr!Q19+May!Q19+Jun!Q19+Jul!Q19+Ago!Q19+Set!Q19+Oct!Q19+Nov!Q19+Dic!Q19</f>
        <v>1693</v>
      </c>
      <c r="AC19" s="25">
        <f>+Ene!R19+Feb!R19+Mar!R19+Abr!R19+May!R19+Jun!R19+Jul!R19+Ago!R19+Set!R19+Oct!R19+Nov!R19+Dic!R19</f>
        <v>823</v>
      </c>
      <c r="AD19" s="25">
        <f t="shared" si="14"/>
        <v>3064</v>
      </c>
      <c r="AE19" s="242">
        <v>1281</v>
      </c>
      <c r="AF19" s="237">
        <f t="shared" si="15"/>
        <v>239.18813427010147</v>
      </c>
      <c r="AG19" s="26">
        <f>+Ene!S19+Feb!S19+Mar!S19+Abr!S19+May!S19+Jun!S19+Jul!S19+Ago!S19+Set!S19+Oct!S19+Nov!S19+Dic!S19</f>
        <v>1011</v>
      </c>
      <c r="AH19" s="25">
        <f>+Ene!T19+Feb!T19+Mar!T19+Abr!T19+May!T19+Jun!T19+Jul!T19+Ago!T19+Set!T19+Oct!T19+Nov!T19+Dic!T19</f>
        <v>1776</v>
      </c>
      <c r="AI19" s="25">
        <f>+Ene!U19+Feb!U19+Mar!U19+Abr!U19+May!U19+Jun!U19+Jul!U19+Ago!U19+Set!U19+Oct!U19+Nov!U19+Dic!U19</f>
        <v>1345</v>
      </c>
      <c r="AJ19" s="25">
        <f>+Ene!V19+Feb!V19+Mar!V19+Abr!V19+May!V19+Jun!V19+Jul!V19+Ago!V19+Set!V19+Oct!V19+Nov!V19+Dic!V19</f>
        <v>1478</v>
      </c>
      <c r="AK19" s="25">
        <f t="shared" si="16"/>
        <v>5610</v>
      </c>
      <c r="AL19" s="242">
        <f t="shared" si="17"/>
        <v>1969</v>
      </c>
      <c r="AM19" s="237">
        <f t="shared" si="18"/>
        <v>284.91620111731845</v>
      </c>
      <c r="AN19" s="253">
        <v>1969</v>
      </c>
      <c r="AO19" s="230">
        <f>+Ene!W19+Feb!W19+Mar!W19+Abr!W19+May!W19+Jun!W19+Jul!W19+Ago!W19+Set!W19+Oct!W19+Nov!W19+Dic!W19</f>
        <v>517</v>
      </c>
      <c r="AP19" s="249">
        <f t="shared" si="9"/>
        <v>26.256983240223462</v>
      </c>
      <c r="AQ19" s="17">
        <f>+Ene!X19+Feb!X19+Mar!X19+Abr!X19+May!X19+Jun!X19+Jul!X19+Ago!X19+Set!X19+Oct!X19+Nov!X19+Dic!X19</f>
        <v>1145</v>
      </c>
      <c r="AR19" s="249">
        <f t="shared" si="19"/>
        <v>58.151345860843065</v>
      </c>
      <c r="AS19" s="25">
        <f>+Ene!Y19+Feb!Y19+Mar!Y19+Abr!Y19+May!Y19+Jun!Y19+Jul!Y19+Ago!Y19+Set!Y19+Oct!Y19+Nov!Y19+Dic!Y19</f>
        <v>53</v>
      </c>
      <c r="AT19" s="25">
        <f>+Ene!Z19+Feb!Z19+Mar!Z19+Abr!Z19+May!Z19+Jun!Z19+Jul!Z19+Ago!Z19+Set!Z19+Oct!Z19+Nov!Z19+Dic!Z19</f>
        <v>107</v>
      </c>
      <c r="AU19" s="25">
        <f>+Ene!AA19+Feb!AA19+Mar!AA19+Abr!AA19+May!AA19+Jun!AA19+Jul!AA19+Ago!AA19+Set!AA19+Oct!AA19+Nov!AA19+Dic!AA19</f>
        <v>83</v>
      </c>
      <c r="AV19" s="26">
        <f t="shared" si="20"/>
        <v>243</v>
      </c>
      <c r="AW19" s="242">
        <f t="shared" si="21"/>
        <v>1969</v>
      </c>
      <c r="AX19" s="237">
        <f t="shared" si="22"/>
        <v>12.341289994921279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33</v>
      </c>
      <c r="Q20" s="232">
        <f>+Ene!K20+Feb!K20+Mar!K20+Abr!K20+May!K20+Jun!K20+Jul!K20+Ago!K20+Set!K20+Oct!K20+Nov!K20+Dic!K20</f>
        <v>29</v>
      </c>
      <c r="R20" s="244">
        <f t="shared" si="10"/>
        <v>25</v>
      </c>
      <c r="S20" s="241">
        <f t="shared" si="11"/>
        <v>115.99999999999999</v>
      </c>
      <c r="T20" s="25">
        <f>+Ene!L20+Feb!L20+Mar!L20+Abr!L20+May!L20+Jun!L20+Jul!L20+Ago!L20+Set!L20+Oct!L20+Nov!L20+Dic!L20</f>
        <v>30</v>
      </c>
      <c r="U20" s="25">
        <f>+Ene!M20+Feb!M20+Mar!M20+Abr!M20+May!M20+Jun!M20+Jul!M20+Ago!M20+Set!M20+Oct!M20+Nov!M20+Dic!M20</f>
        <v>21</v>
      </c>
      <c r="V20" s="25">
        <f>+Ene!N20+Feb!N20+Mar!N20+Abr!N20+May!N20+Jun!N20+Jul!N20+Ago!N20+Set!N20+Oct!N20+Nov!N20+Dic!N20</f>
        <v>26</v>
      </c>
      <c r="W20" s="25">
        <f t="shared" si="12"/>
        <v>77</v>
      </c>
      <c r="X20" s="246">
        <f t="shared" si="13"/>
        <v>88</v>
      </c>
      <c r="Y20" s="237">
        <f t="shared" si="8"/>
        <v>87.5</v>
      </c>
      <c r="Z20" s="26">
        <f>+Ene!O20+Feb!O20+Mar!O20+Abr!O20+May!O20+Jun!O20+Jul!O20+Ago!O20+Set!O20+Oct!O20+Nov!O20+Dic!O20</f>
        <v>2</v>
      </c>
      <c r="AA20" s="25">
        <f>+Ene!P20+Feb!P20+Mar!P20+Abr!P20+May!P20+Jun!P20+Jul!P20+Ago!P20+Set!P20+Oct!P20+Nov!P20+Dic!P20</f>
        <v>34</v>
      </c>
      <c r="AB20" s="25">
        <f>+Ene!Q20+Feb!Q20+Mar!Q20+Abr!Q20+May!Q20+Jun!Q20+Jul!Q20+Ago!Q20+Set!Q20+Oct!Q20+Nov!Q20+Dic!Q20</f>
        <v>72</v>
      </c>
      <c r="AC20" s="25">
        <f>+Ene!R20+Feb!R20+Mar!R20+Abr!R20+May!R20+Jun!R20+Jul!R20+Ago!R20+Set!R20+Oct!R20+Nov!R20+Dic!R20</f>
        <v>48</v>
      </c>
      <c r="AD20" s="25">
        <f t="shared" si="14"/>
        <v>156</v>
      </c>
      <c r="AE20" s="242">
        <v>195</v>
      </c>
      <c r="AF20" s="237">
        <f t="shared" si="15"/>
        <v>80</v>
      </c>
      <c r="AG20" s="26">
        <f>+Ene!S20+Feb!S20+Mar!S20+Abr!S20+May!S20+Jun!S20+Jul!S20+Ago!S20+Set!S20+Oct!S20+Nov!S20+Dic!S20</f>
        <v>33</v>
      </c>
      <c r="AH20" s="25">
        <f>+Ene!T20+Feb!T20+Mar!T20+Abr!T20+May!T20+Jun!T20+Jul!T20+Ago!T20+Set!T20+Oct!T20+Nov!T20+Dic!T20</f>
        <v>86</v>
      </c>
      <c r="AI20" s="25">
        <f>+Ene!U20+Feb!U20+Mar!U20+Abr!U20+May!U20+Jun!U20+Jul!U20+Ago!U20+Set!U20+Oct!U20+Nov!U20+Dic!U20</f>
        <v>13</v>
      </c>
      <c r="AJ20" s="25">
        <f>+Ene!V20+Feb!V20+Mar!V20+Abr!V20+May!V20+Jun!V20+Jul!V20+Ago!V20+Set!V20+Oct!V20+Nov!V20+Dic!V20</f>
        <v>25</v>
      </c>
      <c r="AK20" s="25">
        <f t="shared" si="16"/>
        <v>157</v>
      </c>
      <c r="AL20" s="242">
        <f t="shared" si="17"/>
        <v>88</v>
      </c>
      <c r="AM20" s="237">
        <f t="shared" si="18"/>
        <v>178.40909090909091</v>
      </c>
      <c r="AN20" s="253">
        <v>88</v>
      </c>
      <c r="AO20" s="230">
        <f>+Ene!W20+Feb!W20+Mar!W20+Abr!W20+May!W20+Jun!W20+Jul!W20+Ago!W20+Set!W20+Oct!W20+Nov!W20+Dic!W20</f>
        <v>117</v>
      </c>
      <c r="AP20" s="249">
        <f t="shared" si="9"/>
        <v>132.95454545454547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24</v>
      </c>
      <c r="Q21" s="232">
        <f>+Ene!K21+Feb!K21+Mar!K21+Abr!K21+May!K21+Jun!K21+Jul!K21+Ago!K21+Set!K21+Oct!K21+Nov!K21+Dic!K21</f>
        <v>26</v>
      </c>
      <c r="R21" s="244">
        <f t="shared" si="10"/>
        <v>22</v>
      </c>
      <c r="S21" s="241">
        <f t="shared" si="11"/>
        <v>118.18181818181819</v>
      </c>
      <c r="T21" s="25">
        <f>+Ene!L21+Feb!L21+Mar!L21+Abr!L21+May!L21+Jun!L21+Jul!L21+Ago!L21+Set!L21+Oct!L21+Nov!L21+Dic!L21</f>
        <v>17</v>
      </c>
      <c r="U21" s="25">
        <f>+Ene!M21+Feb!M21+Mar!M21+Abr!M21+May!M21+Jun!M21+Jul!M21+Ago!M21+Set!M21+Oct!M21+Nov!M21+Dic!M21</f>
        <v>16</v>
      </c>
      <c r="V21" s="25">
        <f>+Ene!N21+Feb!N21+Mar!N21+Abr!N21+May!N21+Jun!N21+Jul!N21+Ago!N21+Set!N21+Oct!N21+Nov!N21+Dic!N21</f>
        <v>15</v>
      </c>
      <c r="W21" s="25">
        <f t="shared" si="12"/>
        <v>48</v>
      </c>
      <c r="X21" s="246">
        <f t="shared" si="13"/>
        <v>65</v>
      </c>
      <c r="Y21" s="237">
        <f t="shared" si="8"/>
        <v>73.846153846153854</v>
      </c>
      <c r="Z21" s="26">
        <f>+Ene!O21+Feb!O21+Mar!O21+Abr!O21+May!O21+Jun!O21+Jul!O21+Ago!O21+Set!O21+Oct!O21+Nov!O21+Dic!O21</f>
        <v>7</v>
      </c>
      <c r="AA21" s="25">
        <f>+Ene!P21+Feb!P21+Mar!P21+Abr!P21+May!P21+Jun!P21+Jul!P21+Ago!P21+Set!P21+Oct!P21+Nov!P21+Dic!P21</f>
        <v>20</v>
      </c>
      <c r="AB21" s="25">
        <f>+Ene!Q21+Feb!Q21+Mar!Q21+Abr!Q21+May!Q21+Jun!Q21+Jul!Q21+Ago!Q21+Set!Q21+Oct!Q21+Nov!Q21+Dic!Q21</f>
        <v>61</v>
      </c>
      <c r="AC21" s="25">
        <f>+Ene!R21+Feb!R21+Mar!R21+Abr!R21+May!R21+Jun!R21+Jul!R21+Ago!R21+Set!R21+Oct!R21+Nov!R21+Dic!R21</f>
        <v>27</v>
      </c>
      <c r="AD21" s="25">
        <f t="shared" si="14"/>
        <v>115</v>
      </c>
      <c r="AE21" s="242">
        <v>172</v>
      </c>
      <c r="AF21" s="237">
        <f t="shared" si="15"/>
        <v>66.860465116279073</v>
      </c>
      <c r="AG21" s="26">
        <f>+Ene!S21+Feb!S21+Mar!S21+Abr!S21+May!S21+Jun!S21+Jul!S21+Ago!S21+Set!S21+Oct!S21+Nov!S21+Dic!S21</f>
        <v>71</v>
      </c>
      <c r="AH21" s="25">
        <f>+Ene!T21+Feb!T21+Mar!T21+Abr!T21+May!T21+Jun!T21+Jul!T21+Ago!T21+Set!T21+Oct!T21+Nov!T21+Dic!T21</f>
        <v>143</v>
      </c>
      <c r="AI21" s="25">
        <f>+Ene!U21+Feb!U21+Mar!U21+Abr!U21+May!U21+Jun!U21+Jul!U21+Ago!U21+Set!U21+Oct!U21+Nov!U21+Dic!U21</f>
        <v>26</v>
      </c>
      <c r="AJ21" s="25">
        <f>+Ene!V21+Feb!V21+Mar!V21+Abr!V21+May!V21+Jun!V21+Jul!V21+Ago!V21+Set!V21+Oct!V21+Nov!V21+Dic!V21</f>
        <v>26</v>
      </c>
      <c r="AK21" s="25">
        <f t="shared" si="16"/>
        <v>266</v>
      </c>
      <c r="AL21" s="242">
        <f t="shared" si="17"/>
        <v>65</v>
      </c>
      <c r="AM21" s="237">
        <f t="shared" si="18"/>
        <v>409.23076923076917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19</v>
      </c>
      <c r="AR21" s="249">
        <f t="shared" si="19"/>
        <v>29.230769230769234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6</v>
      </c>
      <c r="AW21" s="242">
        <f t="shared" si="21"/>
        <v>65</v>
      </c>
      <c r="AX21" s="237">
        <f t="shared" si="22"/>
        <v>9.2307692307692317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14</v>
      </c>
      <c r="Q22" s="232">
        <f>+Ene!K22+Feb!K22+Mar!K22+Abr!K22+May!K22+Jun!K22+Jul!K22+Ago!K22+Set!K22+Oct!K22+Nov!K22+Dic!K22</f>
        <v>9</v>
      </c>
      <c r="R22" s="244">
        <f t="shared" si="10"/>
        <v>10</v>
      </c>
      <c r="S22" s="241">
        <f t="shared" si="11"/>
        <v>90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9</v>
      </c>
      <c r="V22" s="25">
        <f>+Ene!N22+Feb!N22+Mar!N22+Abr!N22+May!N22+Jun!N22+Jul!N22+Ago!N22+Set!N22+Oct!N22+Nov!N22+Dic!N22</f>
        <v>5</v>
      </c>
      <c r="W22" s="25">
        <f t="shared" si="12"/>
        <v>20</v>
      </c>
      <c r="X22" s="246">
        <f t="shared" si="13"/>
        <v>24</v>
      </c>
      <c r="Y22" s="237">
        <f t="shared" si="8"/>
        <v>83.333333333333343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9</v>
      </c>
      <c r="AB22" s="25">
        <f>+Ene!Q22+Feb!Q22+Mar!Q22+Abr!Q22+May!Q22+Jun!Q22+Jul!Q22+Ago!Q22+Set!Q22+Oct!Q22+Nov!Q22+Dic!Q22</f>
        <v>21</v>
      </c>
      <c r="AC22" s="25">
        <f>+Ene!R22+Feb!R22+Mar!R22+Abr!R22+May!R22+Jun!R22+Jul!R22+Ago!R22+Set!R22+Oct!R22+Nov!R22+Dic!R22</f>
        <v>23</v>
      </c>
      <c r="AD22" s="25">
        <f t="shared" si="14"/>
        <v>53</v>
      </c>
      <c r="AE22" s="242">
        <v>114</v>
      </c>
      <c r="AF22" s="237">
        <f t="shared" si="15"/>
        <v>46.491228070175438</v>
      </c>
      <c r="AG22" s="26">
        <f>+Ene!S22+Feb!S22+Mar!S22+Abr!S22+May!S22+Jun!S22+Jul!S22+Ago!S22+Set!S22+Oct!S22+Nov!S22+Dic!S22</f>
        <v>11</v>
      </c>
      <c r="AH22" s="25">
        <f>+Ene!T22+Feb!T22+Mar!T22+Abr!T22+May!T22+Jun!T22+Jul!T22+Ago!T22+Set!T22+Oct!T22+Nov!T22+Dic!T22</f>
        <v>21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63</v>
      </c>
      <c r="AL22" s="242">
        <f t="shared" si="17"/>
        <v>24</v>
      </c>
      <c r="AM22" s="237">
        <f t="shared" si="18"/>
        <v>262.5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4</v>
      </c>
      <c r="AU22" s="25">
        <f>+Ene!AA22+Feb!AA22+Mar!AA22+Abr!AA22+May!AA22+Jun!AA22+Jul!AA22+Ago!AA22+Set!AA22+Oct!AA22+Nov!AA22+Dic!AA22</f>
        <v>5</v>
      </c>
      <c r="AV22" s="26">
        <f t="shared" si="20"/>
        <v>11</v>
      </c>
      <c r="AW22" s="242">
        <f t="shared" si="21"/>
        <v>24</v>
      </c>
      <c r="AX22" s="237">
        <f t="shared" si="22"/>
        <v>45.833333333333329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4</v>
      </c>
      <c r="Q23" s="232">
        <f>+Ene!K23+Feb!K23+Mar!K23+Abr!K23+May!K23+Jun!K23+Jul!K23+Ago!K23+Set!K23+Oct!K23+Nov!K23+Dic!K23</f>
        <v>4</v>
      </c>
      <c r="R23" s="244">
        <f t="shared" si="10"/>
        <v>7</v>
      </c>
      <c r="S23" s="241">
        <f t="shared" si="11"/>
        <v>57.142857142857139</v>
      </c>
      <c r="T23" s="25">
        <f>+Ene!L23+Feb!L23+Mar!L23+Abr!L23+May!L23+Jun!L23+Jul!L23+Ago!L23+Set!L23+Oct!L23+Nov!L23+Dic!L23</f>
        <v>6</v>
      </c>
      <c r="U23" s="25">
        <f>+Ene!M23+Feb!M23+Mar!M23+Abr!M23+May!M23+Jun!M23+Jul!M23+Ago!M23+Set!M23+Oct!M23+Nov!M23+Dic!M23</f>
        <v>10</v>
      </c>
      <c r="V23" s="25">
        <f>+Ene!N23+Feb!N23+Mar!N23+Abr!N23+May!N23+Jun!N23+Jul!N23+Ago!N23+Set!N23+Oct!N23+Nov!N23+Dic!N23</f>
        <v>5</v>
      </c>
      <c r="W23" s="25">
        <f t="shared" si="12"/>
        <v>21</v>
      </c>
      <c r="X23" s="246">
        <f t="shared" si="13"/>
        <v>26</v>
      </c>
      <c r="Y23" s="237">
        <f t="shared" si="8"/>
        <v>80.769230769230774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25</v>
      </c>
      <c r="AC23" s="25">
        <f>+Ene!R23+Feb!R23+Mar!R23+Abr!R23+May!R23+Jun!R23+Jul!R23+Ago!R23+Set!R23+Oct!R23+Nov!R23+Dic!R23</f>
        <v>22</v>
      </c>
      <c r="AD23" s="25">
        <f t="shared" si="14"/>
        <v>50</v>
      </c>
      <c r="AE23" s="242">
        <v>117</v>
      </c>
      <c r="AF23" s="237">
        <f t="shared" si="15"/>
        <v>42.735042735042732</v>
      </c>
      <c r="AG23" s="26">
        <f>+Ene!S23+Feb!S23+Mar!S23+Abr!S23+May!S23+Jun!S23+Jul!S23+Ago!S23+Set!S23+Oct!S23+Nov!S23+Dic!S23</f>
        <v>3</v>
      </c>
      <c r="AH23" s="25">
        <f>+Ene!T23+Feb!T23+Mar!T23+Abr!T23+May!T23+Jun!T23+Jul!T23+Ago!T23+Set!T23+Oct!T23+Nov!T23+Dic!T23</f>
        <v>16</v>
      </c>
      <c r="AI23" s="25">
        <f>+Ene!U23+Feb!U23+Mar!U23+Abr!U23+May!U23+Jun!U23+Jul!U23+Ago!U23+Set!U23+Oct!U23+Nov!U23+Dic!U23</f>
        <v>23</v>
      </c>
      <c r="AJ23" s="25">
        <f>+Ene!V23+Feb!V23+Mar!V23+Abr!V23+May!V23+Jun!V23+Jul!V23+Ago!V23+Set!V23+Oct!V23+Nov!V23+Dic!V23</f>
        <v>10</v>
      </c>
      <c r="AK23" s="25">
        <f t="shared" si="16"/>
        <v>52</v>
      </c>
      <c r="AL23" s="242">
        <f t="shared" si="17"/>
        <v>26</v>
      </c>
      <c r="AM23" s="237">
        <f t="shared" si="18"/>
        <v>200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5</v>
      </c>
      <c r="AE24" s="242">
        <v>181</v>
      </c>
      <c r="AF24" s="237">
        <f t="shared" si="15"/>
        <v>2.7624309392265194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10</v>
      </c>
      <c r="Q25" s="232">
        <f>+Ene!K25+Feb!K25+Mar!K25+Abr!K25+May!K25+Jun!K25+Jul!K25+Ago!K25+Set!K25+Oct!K25+Nov!K25+Dic!K25</f>
        <v>11</v>
      </c>
      <c r="R25" s="244">
        <f t="shared" si="10"/>
        <v>15</v>
      </c>
      <c r="S25" s="241">
        <f t="shared" si="11"/>
        <v>73.333333333333329</v>
      </c>
      <c r="T25" s="25">
        <f>+Ene!L25+Feb!L25+Mar!L25+Abr!L25+May!L25+Jun!L25+Jul!L25+Ago!L25+Set!L25+Oct!L25+Nov!L25+Dic!L25</f>
        <v>23</v>
      </c>
      <c r="U25" s="25">
        <f>+Ene!M25+Feb!M25+Mar!M25+Abr!M25+May!M25+Jun!M25+Jul!M25+Ago!M25+Set!M25+Oct!M25+Nov!M25+Dic!M25</f>
        <v>14</v>
      </c>
      <c r="V25" s="25">
        <f>+Ene!N25+Feb!N25+Mar!N25+Abr!N25+May!N25+Jun!N25+Jul!N25+Ago!N25+Set!N25+Oct!N25+Nov!N25+Dic!N25</f>
        <v>13</v>
      </c>
      <c r="W25" s="25">
        <f t="shared" si="12"/>
        <v>50</v>
      </c>
      <c r="X25" s="246">
        <f t="shared" si="13"/>
        <v>44</v>
      </c>
      <c r="Y25" s="237">
        <f t="shared" si="8"/>
        <v>113.63636363636364</v>
      </c>
      <c r="Z25" s="26">
        <f>+Ene!O25+Feb!O25+Mar!O25+Abr!O25+May!O25+Jun!O25+Jul!O25+Ago!O25+Set!O25+Oct!O25+Nov!O25+Dic!O25</f>
        <v>2</v>
      </c>
      <c r="AA25" s="25">
        <f>+Ene!P25+Feb!P25+Mar!P25+Abr!P25+May!P25+Jun!P25+Jul!P25+Ago!P25+Set!P25+Oct!P25+Nov!P25+Dic!P25</f>
        <v>17</v>
      </c>
      <c r="AB25" s="25">
        <f>+Ene!Q25+Feb!Q25+Mar!Q25+Abr!Q25+May!Q25+Jun!Q25+Jul!Q25+Ago!Q25+Set!Q25+Oct!Q25+Nov!Q25+Dic!Q25</f>
        <v>113</v>
      </c>
      <c r="AC25" s="25">
        <f>+Ene!R25+Feb!R25+Mar!R25+Abr!R25+May!R25+Jun!R25+Jul!R25+Ago!R25+Set!R25+Oct!R25+Nov!R25+Dic!R25</f>
        <v>40</v>
      </c>
      <c r="AD25" s="25">
        <f t="shared" si="14"/>
        <v>172</v>
      </c>
      <c r="AE25" s="242">
        <v>108</v>
      </c>
      <c r="AF25" s="237">
        <f t="shared" si="15"/>
        <v>159.25925925925927</v>
      </c>
      <c r="AG25" s="26">
        <f>+Ene!S25+Feb!S25+Mar!S25+Abr!S25+May!S25+Jun!S25+Jul!S25+Ago!S25+Set!S25+Oct!S25+Nov!S25+Dic!S25</f>
        <v>36</v>
      </c>
      <c r="AH25" s="25">
        <f>+Ene!T25+Feb!T25+Mar!T25+Abr!T25+May!T25+Jun!T25+Jul!T25+Ago!T25+Set!T25+Oct!T25+Nov!T25+Dic!T25</f>
        <v>52</v>
      </c>
      <c r="AI25" s="25">
        <f>+Ene!U25+Feb!U25+Mar!U25+Abr!U25+May!U25+Jun!U25+Jul!U25+Ago!U25+Set!U25+Oct!U25+Nov!U25+Dic!U25</f>
        <v>34</v>
      </c>
      <c r="AJ25" s="25">
        <f>+Ene!V25+Feb!V25+Mar!V25+Abr!V25+May!V25+Jun!V25+Jul!V25+Ago!V25+Set!V25+Oct!V25+Nov!V25+Dic!V25</f>
        <v>17</v>
      </c>
      <c r="AK25" s="25">
        <f t="shared" si="16"/>
        <v>139</v>
      </c>
      <c r="AL25" s="242">
        <f t="shared" si="17"/>
        <v>44</v>
      </c>
      <c r="AM25" s="237">
        <f t="shared" si="18"/>
        <v>315.90909090909093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4</v>
      </c>
      <c r="AT25" s="25">
        <f>+Ene!Z25+Feb!Z25+Mar!Z25+Abr!Z25+May!Z25+Jun!Z25+Jul!Z25+Ago!Z25+Set!Z25+Oct!Z25+Nov!Z25+Dic!Z25</f>
        <v>6</v>
      </c>
      <c r="AU25" s="25">
        <f>+Ene!AA25+Feb!AA25+Mar!AA25+Abr!AA25+May!AA25+Jun!AA25+Jul!AA25+Ago!AA25+Set!AA25+Oct!AA25+Nov!AA25+Dic!AA25</f>
        <v>2</v>
      </c>
      <c r="AV25" s="26">
        <f t="shared" si="20"/>
        <v>12</v>
      </c>
      <c r="AW25" s="242">
        <f t="shared" si="21"/>
        <v>44</v>
      </c>
      <c r="AX25" s="237">
        <f t="shared" si="22"/>
        <v>27.27272727272727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199</v>
      </c>
      <c r="Q26" s="232">
        <f>+Ene!K26+Feb!K26+Mar!K26+Abr!K26+May!K26+Jun!K26+Jul!K26+Ago!K26+Set!K26+Oct!K26+Nov!K26+Dic!K26</f>
        <v>189</v>
      </c>
      <c r="R26" s="244">
        <f t="shared" si="10"/>
        <v>236</v>
      </c>
      <c r="S26" s="241">
        <f t="shared" si="11"/>
        <v>80.084745762711862</v>
      </c>
      <c r="T26" s="25">
        <f>+Ene!L26+Feb!L26+Mar!L26+Abr!L26+May!L26+Jun!L26+Jul!L26+Ago!L26+Set!L26+Oct!L26+Nov!L26+Dic!L26</f>
        <v>202</v>
      </c>
      <c r="U26" s="25">
        <f>+Ene!M26+Feb!M26+Mar!M26+Abr!M26+May!M26+Jun!M26+Jul!M26+Ago!M26+Set!M26+Oct!M26+Nov!M26+Dic!M26</f>
        <v>131</v>
      </c>
      <c r="V26" s="25">
        <f>+Ene!N26+Feb!N26+Mar!N26+Abr!N26+May!N26+Jun!N26+Jul!N26+Ago!N26+Set!N26+Oct!N26+Nov!N26+Dic!N26</f>
        <v>88</v>
      </c>
      <c r="W26" s="25">
        <f t="shared" si="12"/>
        <v>421</v>
      </c>
      <c r="X26" s="246">
        <f t="shared" si="13"/>
        <v>824</v>
      </c>
      <c r="Y26" s="237">
        <f t="shared" si="8"/>
        <v>51.092233009708742</v>
      </c>
      <c r="Z26" s="26">
        <f>+Ene!O26+Feb!O26+Mar!O26+Abr!O26+May!O26+Jun!O26+Jul!O26+Ago!O26+Set!O26+Oct!O26+Nov!O26+Dic!O26</f>
        <v>21</v>
      </c>
      <c r="AA26" s="25">
        <f>+Ene!P26+Feb!P26+Mar!P26+Abr!P26+May!P26+Jun!P26+Jul!P26+Ago!P26+Set!P26+Oct!P26+Nov!P26+Dic!P26</f>
        <v>241</v>
      </c>
      <c r="AB26" s="25">
        <f>+Ene!Q26+Feb!Q26+Mar!Q26+Abr!Q26+May!Q26+Jun!Q26+Jul!Q26+Ago!Q26+Set!Q26+Oct!Q26+Nov!Q26+Dic!Q26</f>
        <v>969</v>
      </c>
      <c r="AC26" s="25">
        <f>+Ene!R26+Feb!R26+Mar!R26+Abr!R26+May!R26+Jun!R26+Jul!R26+Ago!R26+Set!R26+Oct!R26+Nov!R26+Dic!R26</f>
        <v>379</v>
      </c>
      <c r="AD26" s="25">
        <f t="shared" si="14"/>
        <v>1610</v>
      </c>
      <c r="AE26" s="242">
        <v>1378</v>
      </c>
      <c r="AF26" s="237">
        <f t="shared" si="15"/>
        <v>116.83599419448475</v>
      </c>
      <c r="AG26" s="26">
        <f>+Ene!S26+Feb!S26+Mar!S26+Abr!S26+May!S26+Jun!S26+Jul!S26+Ago!S26+Set!S26+Oct!S26+Nov!S26+Dic!S26</f>
        <v>550</v>
      </c>
      <c r="AH26" s="25">
        <f>+Ene!T26+Feb!T26+Mar!T26+Abr!T26+May!T26+Jun!T26+Jul!T26+Ago!T26+Set!T26+Oct!T26+Nov!T26+Dic!T26</f>
        <v>1042</v>
      </c>
      <c r="AI26" s="25">
        <f>+Ene!U26+Feb!U26+Mar!U26+Abr!U26+May!U26+Jun!U26+Jul!U26+Ago!U26+Set!U26+Oct!U26+Nov!U26+Dic!U26</f>
        <v>787</v>
      </c>
      <c r="AJ26" s="25">
        <f>+Ene!V26+Feb!V26+Mar!V26+Abr!V26+May!V26+Jun!V26+Jul!V26+Ago!V26+Set!V26+Oct!V26+Nov!V26+Dic!V26</f>
        <v>665</v>
      </c>
      <c r="AK26" s="25">
        <f t="shared" si="16"/>
        <v>3044</v>
      </c>
      <c r="AL26" s="242">
        <f t="shared" si="17"/>
        <v>824</v>
      </c>
      <c r="AM26" s="237">
        <f t="shared" si="18"/>
        <v>369.41747572815535</v>
      </c>
      <c r="AN26" s="253">
        <v>824</v>
      </c>
      <c r="AO26" s="230">
        <f>+Ene!W26+Feb!W26+Mar!W26+Abr!W26+May!W26+Jun!W26+Jul!W26+Ago!W26+Set!W26+Oct!W26+Nov!W26+Dic!W26</f>
        <v>68</v>
      </c>
      <c r="AP26" s="249">
        <f t="shared" si="9"/>
        <v>8.2524271844660202</v>
      </c>
      <c r="AQ26" s="17">
        <f>+Ene!X26+Feb!X26+Mar!X26+Abr!X26+May!X26+Jun!X26+Jul!X26+Ago!X26+Set!X26+Oct!X26+Nov!X26+Dic!X26</f>
        <v>94</v>
      </c>
      <c r="AR26" s="249">
        <f t="shared" si="19"/>
        <v>11.407766990291263</v>
      </c>
      <c r="AS26" s="25">
        <f>+Ene!Y26+Feb!Y26+Mar!Y26+Abr!Y26+May!Y26+Jun!Y26+Jul!Y26+Ago!Y26+Set!Y26+Oct!Y26+Nov!Y26+Dic!Y26</f>
        <v>61</v>
      </c>
      <c r="AT26" s="25">
        <f>+Ene!Z26+Feb!Z26+Mar!Z26+Abr!Z26+May!Z26+Jun!Z26+Jul!Z26+Ago!Z26+Set!Z26+Oct!Z26+Nov!Z26+Dic!Z26</f>
        <v>65</v>
      </c>
      <c r="AU26" s="25">
        <f>+Ene!AA26+Feb!AA26+Mar!AA26+Abr!AA26+May!AA26+Jun!AA26+Jul!AA26+Ago!AA26+Set!AA26+Oct!AA26+Nov!AA26+Dic!AA26</f>
        <v>14</v>
      </c>
      <c r="AV26" s="26">
        <f t="shared" si="20"/>
        <v>140</v>
      </c>
      <c r="AW26" s="242">
        <f t="shared" si="21"/>
        <v>824</v>
      </c>
      <c r="AX26" s="237">
        <f t="shared" si="22"/>
        <v>16.990291262135923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388</v>
      </c>
      <c r="Q27" s="232">
        <f>+Ene!K27+Feb!K27+Mar!K27+Abr!K27+May!K27+Jun!K27+Jul!K27+Ago!K27+Set!K27+Oct!K27+Nov!K27+Dic!K27</f>
        <v>389</v>
      </c>
      <c r="R27" s="244">
        <f t="shared" si="10"/>
        <v>391</v>
      </c>
      <c r="S27" s="241">
        <f t="shared" si="11"/>
        <v>99.488491048593346</v>
      </c>
      <c r="T27" s="25">
        <f>+Ene!L27+Feb!L27+Mar!L27+Abr!L27+May!L27+Jun!L27+Jul!L27+Ago!L27+Set!L27+Oct!L27+Nov!L27+Dic!L27</f>
        <v>299</v>
      </c>
      <c r="U27" s="25">
        <f>+Ene!M27+Feb!M27+Mar!M27+Abr!M27+May!M27+Jun!M27+Jul!M27+Ago!M27+Set!M27+Oct!M27+Nov!M27+Dic!M27</f>
        <v>231</v>
      </c>
      <c r="V27" s="25">
        <f>+Ene!N27+Feb!N27+Mar!N27+Abr!N27+May!N27+Jun!N27+Jul!N27+Ago!N27+Set!N27+Oct!N27+Nov!N27+Dic!N27</f>
        <v>164</v>
      </c>
      <c r="W27" s="25">
        <f t="shared" si="12"/>
        <v>694</v>
      </c>
      <c r="X27" s="246">
        <f t="shared" si="13"/>
        <v>1251</v>
      </c>
      <c r="Y27" s="237">
        <f t="shared" si="8"/>
        <v>55.475619504396477</v>
      </c>
      <c r="Z27" s="26">
        <f>+Ene!O27+Feb!O27+Mar!O27+Abr!O27+May!O27+Jun!O27+Jul!O27+Ago!O27+Set!O27+Oct!O27+Nov!O27+Dic!O27</f>
        <v>39</v>
      </c>
      <c r="AA27" s="25">
        <f>+Ene!P27+Feb!P27+Mar!P27+Abr!P27+May!P27+Jun!P27+Jul!P27+Ago!P27+Set!P27+Oct!P27+Nov!P27+Dic!P27</f>
        <v>358</v>
      </c>
      <c r="AB27" s="25">
        <f>+Ene!Q27+Feb!Q27+Mar!Q27+Abr!Q27+May!Q27+Jun!Q27+Jul!Q27+Ago!Q27+Set!Q27+Oct!Q27+Nov!Q27+Dic!Q27</f>
        <v>1276</v>
      </c>
      <c r="AC27" s="25">
        <f>+Ene!R27+Feb!R27+Mar!R27+Abr!R27+May!R27+Jun!R27+Jul!R27+Ago!R27+Set!R27+Oct!R27+Nov!R27+Dic!R27</f>
        <v>778</v>
      </c>
      <c r="AD27" s="25">
        <f t="shared" si="14"/>
        <v>2451</v>
      </c>
      <c r="AE27" s="242">
        <v>1471</v>
      </c>
      <c r="AF27" s="237">
        <f t="shared" si="15"/>
        <v>166.62134602311355</v>
      </c>
      <c r="AG27" s="26">
        <f>+Ene!S27+Feb!S27+Mar!S27+Abr!S27+May!S27+Jun!S27+Jul!S27+Ago!S27+Set!S27+Oct!S27+Nov!S27+Dic!S27</f>
        <v>442</v>
      </c>
      <c r="AH27" s="25">
        <f>+Ene!T27+Feb!T27+Mar!T27+Abr!T27+May!T27+Jun!T27+Jul!T27+Ago!T27+Set!T27+Oct!T27+Nov!T27+Dic!T27</f>
        <v>1958</v>
      </c>
      <c r="AI27" s="25">
        <f>+Ene!U27+Feb!U27+Mar!U27+Abr!U27+May!U27+Jun!U27+Jul!U27+Ago!U27+Set!U27+Oct!U27+Nov!U27+Dic!U27</f>
        <v>593</v>
      </c>
      <c r="AJ27" s="25">
        <f>+Ene!V27+Feb!V27+Mar!V27+Abr!V27+May!V27+Jun!V27+Jul!V27+Ago!V27+Set!V27+Oct!V27+Nov!V27+Dic!V27</f>
        <v>550</v>
      </c>
      <c r="AK27" s="25">
        <f t="shared" si="16"/>
        <v>3543</v>
      </c>
      <c r="AL27" s="242">
        <f t="shared" si="17"/>
        <v>1251</v>
      </c>
      <c r="AM27" s="237">
        <f t="shared" si="18"/>
        <v>283.21342925659474</v>
      </c>
      <c r="AN27" s="253">
        <v>1251</v>
      </c>
      <c r="AO27" s="230">
        <f>+Ene!W27+Feb!W27+Mar!W27+Abr!W27+May!W27+Jun!W27+Jul!W27+Ago!W27+Set!W27+Oct!W27+Nov!W27+Dic!W27</f>
        <v>43</v>
      </c>
      <c r="AP27" s="249">
        <f t="shared" si="9"/>
        <v>3.4372501998401277</v>
      </c>
      <c r="AQ27" s="17">
        <f>+Ene!X27+Feb!X27+Mar!X27+Abr!X27+May!X27+Jun!X27+Jul!X27+Ago!X27+Set!X27+Oct!X27+Nov!X27+Dic!X27</f>
        <v>262</v>
      </c>
      <c r="AR27" s="249">
        <f t="shared" si="19"/>
        <v>20.943245403677057</v>
      </c>
      <c r="AS27" s="25">
        <f>+Ene!Y27+Feb!Y27+Mar!Y27+Abr!Y27+May!Y27+Jun!Y27+Jul!Y27+Ago!Y27+Set!Y27+Oct!Y27+Nov!Y27+Dic!Y27</f>
        <v>100</v>
      </c>
      <c r="AT27" s="25">
        <f>+Ene!Z27+Feb!Z27+Mar!Z27+Abr!Z27+May!Z27+Jun!Z27+Jul!Z27+Ago!Z27+Set!Z27+Oct!Z27+Nov!Z27+Dic!Z27</f>
        <v>76</v>
      </c>
      <c r="AU27" s="25">
        <f>+Ene!AA27+Feb!AA27+Mar!AA27+Abr!AA27+May!AA27+Jun!AA27+Jul!AA27+Ago!AA27+Set!AA27+Oct!AA27+Nov!AA27+Dic!AA27</f>
        <v>67</v>
      </c>
      <c r="AV27" s="26">
        <f t="shared" si="20"/>
        <v>243</v>
      </c>
      <c r="AW27" s="242">
        <f t="shared" si="21"/>
        <v>1251</v>
      </c>
      <c r="AX27" s="237">
        <f t="shared" si="22"/>
        <v>19.424460431654676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380</v>
      </c>
      <c r="Q28" s="232">
        <f>+Ene!K28+Feb!K28+Mar!K28+Abr!K28+May!K28+Jun!K28+Jul!K28+Ago!K28+Set!K28+Oct!K28+Nov!K28+Dic!K28</f>
        <v>412</v>
      </c>
      <c r="R28" s="244">
        <f t="shared" si="10"/>
        <v>392</v>
      </c>
      <c r="S28" s="241">
        <f t="shared" si="11"/>
        <v>105.10204081632652</v>
      </c>
      <c r="T28" s="25">
        <f>+Ene!L28+Feb!L28+Mar!L28+Abr!L28+May!L28+Jun!L28+Jul!L28+Ago!L28+Set!L28+Oct!L28+Nov!L28+Dic!L28</f>
        <v>347</v>
      </c>
      <c r="U28" s="25">
        <f>+Ene!M28+Feb!M28+Mar!M28+Abr!M28+May!M28+Jun!M28+Jul!M28+Ago!M28+Set!M28+Oct!M28+Nov!M28+Dic!M28</f>
        <v>152</v>
      </c>
      <c r="V28" s="25">
        <f>+Ene!N28+Feb!N28+Mar!N28+Abr!N28+May!N28+Jun!N28+Jul!N28+Ago!N28+Set!N28+Oct!N28+Nov!N28+Dic!N28</f>
        <v>126</v>
      </c>
      <c r="W28" s="25">
        <f t="shared" si="12"/>
        <v>625</v>
      </c>
      <c r="X28" s="246">
        <f t="shared" si="13"/>
        <v>1711</v>
      </c>
      <c r="Y28" s="237">
        <f t="shared" si="8"/>
        <v>36.528345996493279</v>
      </c>
      <c r="Z28" s="26">
        <f>+Ene!O28+Feb!O28+Mar!O28+Abr!O28+May!O28+Jun!O28+Jul!O28+Ago!O28+Set!O28+Oct!O28+Nov!O28+Dic!O28</f>
        <v>22</v>
      </c>
      <c r="AA28" s="25">
        <f>+Ene!P28+Feb!P28+Mar!P28+Abr!P28+May!P28+Jun!P28+Jul!P28+Ago!P28+Set!P28+Oct!P28+Nov!P28+Dic!P28</f>
        <v>446</v>
      </c>
      <c r="AB28" s="25">
        <f>+Ene!Q28+Feb!Q28+Mar!Q28+Abr!Q28+May!Q28+Jun!Q28+Jul!Q28+Ago!Q28+Set!Q28+Oct!Q28+Nov!Q28+Dic!Q28</f>
        <v>1012</v>
      </c>
      <c r="AC28" s="25">
        <f>+Ene!R28+Feb!R28+Mar!R28+Abr!R28+May!R28+Jun!R28+Jul!R28+Ago!R28+Set!R28+Oct!R28+Nov!R28+Dic!R28</f>
        <v>514</v>
      </c>
      <c r="AD28" s="25">
        <f t="shared" si="14"/>
        <v>1994</v>
      </c>
      <c r="AE28" s="242">
        <v>2489</v>
      </c>
      <c r="AF28" s="237">
        <f t="shared" si="15"/>
        <v>80.11249497790277</v>
      </c>
      <c r="AG28" s="26">
        <f>+Ene!S28+Feb!S28+Mar!S28+Abr!S28+May!S28+Jun!S28+Jul!S28+Ago!S28+Set!S28+Oct!S28+Nov!S28+Dic!S28</f>
        <v>1182</v>
      </c>
      <c r="AH28" s="25">
        <f>+Ene!T28+Feb!T28+Mar!T28+Abr!T28+May!T28+Jun!T28+Jul!T28+Ago!T28+Set!T28+Oct!T28+Nov!T28+Dic!T28</f>
        <v>3098</v>
      </c>
      <c r="AI28" s="25">
        <f>+Ene!U28+Feb!U28+Mar!U28+Abr!U28+May!U28+Jun!U28+Jul!U28+Ago!U28+Set!U28+Oct!U28+Nov!U28+Dic!U28</f>
        <v>1031</v>
      </c>
      <c r="AJ28" s="25">
        <f>+Ene!V28+Feb!V28+Mar!V28+Abr!V28+May!V28+Jun!V28+Jul!V28+Ago!V28+Set!V28+Oct!V28+Nov!V28+Dic!V28</f>
        <v>785</v>
      </c>
      <c r="AK28" s="25">
        <f t="shared" si="16"/>
        <v>6096</v>
      </c>
      <c r="AL28" s="242">
        <f t="shared" si="17"/>
        <v>1711</v>
      </c>
      <c r="AM28" s="237">
        <f t="shared" si="18"/>
        <v>356.28287551139681</v>
      </c>
      <c r="AN28" s="253">
        <v>1711</v>
      </c>
      <c r="AO28" s="230">
        <f>+Ene!W28+Feb!W28+Mar!W28+Abr!W28+May!W28+Jun!W28+Jul!W28+Ago!W28+Set!W28+Oct!W28+Nov!W28+Dic!W28</f>
        <v>76</v>
      </c>
      <c r="AP28" s="249">
        <f t="shared" si="9"/>
        <v>4.4418468731735832</v>
      </c>
      <c r="AQ28" s="17">
        <f>+Ene!X28+Feb!X28+Mar!X28+Abr!X28+May!X28+Jun!X28+Jul!X28+Ago!X28+Set!X28+Oct!X28+Nov!X28+Dic!X28</f>
        <v>132</v>
      </c>
      <c r="AR28" s="249">
        <f t="shared" si="19"/>
        <v>7.71478667445938</v>
      </c>
      <c r="AS28" s="25">
        <f>+Ene!Y28+Feb!Y28+Mar!Y28+Abr!Y28+May!Y28+Jun!Y28+Jul!Y28+Ago!Y28+Set!Y28+Oct!Y28+Nov!Y28+Dic!Y28</f>
        <v>120</v>
      </c>
      <c r="AT28" s="25">
        <f>+Ene!Z28+Feb!Z28+Mar!Z28+Abr!Z28+May!Z28+Jun!Z28+Jul!Z28+Ago!Z28+Set!Z28+Oct!Z28+Nov!Z28+Dic!Z28</f>
        <v>94</v>
      </c>
      <c r="AU28" s="25">
        <f>+Ene!AA28+Feb!AA28+Mar!AA28+Abr!AA28+May!AA28+Jun!AA28+Jul!AA28+Ago!AA28+Set!AA28+Oct!AA28+Nov!AA28+Dic!AA28</f>
        <v>59</v>
      </c>
      <c r="AV28" s="26">
        <f t="shared" si="20"/>
        <v>273</v>
      </c>
      <c r="AW28" s="242">
        <f t="shared" si="21"/>
        <v>1711</v>
      </c>
      <c r="AX28" s="237">
        <f t="shared" si="22"/>
        <v>15.955581531268265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213</v>
      </c>
      <c r="Q29" s="232">
        <f>+Ene!K29+Feb!K29+Mar!K29+Abr!K29+May!K29+Jun!K29+Jul!K29+Ago!K29+Set!K29+Oct!K29+Nov!K29+Dic!K29</f>
        <v>216</v>
      </c>
      <c r="R29" s="244">
        <f t="shared" si="10"/>
        <v>435</v>
      </c>
      <c r="S29" s="241">
        <f t="shared" si="11"/>
        <v>49.655172413793103</v>
      </c>
      <c r="T29" s="25">
        <f>+Ene!L29+Feb!L29+Mar!L29+Abr!L29+May!L29+Jun!L29+Jul!L29+Ago!L29+Set!L29+Oct!L29+Nov!L29+Dic!L29</f>
        <v>190</v>
      </c>
      <c r="U29" s="25">
        <f>+Ene!M29+Feb!M29+Mar!M29+Abr!M29+May!M29+Jun!M29+Jul!M29+Ago!M29+Set!M29+Oct!M29+Nov!M29+Dic!M29</f>
        <v>124</v>
      </c>
      <c r="V29" s="25">
        <f>+Ene!N29+Feb!N29+Mar!N29+Abr!N29+May!N29+Jun!N29+Jul!N29+Ago!N29+Set!N29+Oct!N29+Nov!N29+Dic!N29</f>
        <v>101</v>
      </c>
      <c r="W29" s="25">
        <f t="shared" si="12"/>
        <v>415</v>
      </c>
      <c r="X29" s="246">
        <f t="shared" si="13"/>
        <v>1060</v>
      </c>
      <c r="Y29" s="237">
        <f t="shared" si="8"/>
        <v>39.150943396226417</v>
      </c>
      <c r="Z29" s="26">
        <f>+Ene!O29+Feb!O29+Mar!O29+Abr!O29+May!O29+Jun!O29+Jul!O29+Ago!O29+Set!O29+Oct!O29+Nov!O29+Dic!O29</f>
        <v>35</v>
      </c>
      <c r="AA29" s="25">
        <f>+Ene!P29+Feb!P29+Mar!P29+Abr!P29+May!P29+Jun!P29+Jul!P29+Ago!P29+Set!P29+Oct!P29+Nov!P29+Dic!P29</f>
        <v>208</v>
      </c>
      <c r="AB29" s="25">
        <f>+Ene!Q29+Feb!Q29+Mar!Q29+Abr!Q29+May!Q29+Jun!Q29+Jul!Q29+Ago!Q29+Set!Q29+Oct!Q29+Nov!Q29+Dic!Q29</f>
        <v>743</v>
      </c>
      <c r="AC29" s="25">
        <f>+Ene!R29+Feb!R29+Mar!R29+Abr!R29+May!R29+Jun!R29+Jul!R29+Ago!R29+Set!R29+Oct!R29+Nov!R29+Dic!R29</f>
        <v>365</v>
      </c>
      <c r="AD29" s="25">
        <f t="shared" si="14"/>
        <v>1351</v>
      </c>
      <c r="AE29" s="242">
        <v>1113</v>
      </c>
      <c r="AF29" s="237">
        <f t="shared" si="15"/>
        <v>121.38364779874213</v>
      </c>
      <c r="AG29" s="26">
        <f>+Ene!S29+Feb!S29+Mar!S29+Abr!S29+May!S29+Jun!S29+Jul!S29+Ago!S29+Set!S29+Oct!S29+Nov!S29+Dic!S29</f>
        <v>501</v>
      </c>
      <c r="AH29" s="25">
        <f>+Ene!T29+Feb!T29+Mar!T29+Abr!T29+May!T29+Jun!T29+Jul!T29+Ago!T29+Set!T29+Oct!T29+Nov!T29+Dic!T29</f>
        <v>1219</v>
      </c>
      <c r="AI29" s="25">
        <f>+Ene!U29+Feb!U29+Mar!U29+Abr!U29+May!U29+Jun!U29+Jul!U29+Ago!U29+Set!U29+Oct!U29+Nov!U29+Dic!U29</f>
        <v>656</v>
      </c>
      <c r="AJ29" s="25">
        <f>+Ene!V29+Feb!V29+Mar!V29+Abr!V29+May!V29+Jun!V29+Jul!V29+Ago!V29+Set!V29+Oct!V29+Nov!V29+Dic!V29</f>
        <v>230</v>
      </c>
      <c r="AK29" s="25">
        <f t="shared" si="16"/>
        <v>2606</v>
      </c>
      <c r="AL29" s="242">
        <f t="shared" si="17"/>
        <v>1060</v>
      </c>
      <c r="AM29" s="237">
        <f t="shared" si="18"/>
        <v>245.84905660377356</v>
      </c>
      <c r="AN29" s="253">
        <v>1060</v>
      </c>
      <c r="AO29" s="230">
        <f>+Ene!W29+Feb!W29+Mar!W29+Abr!W29+May!W29+Jun!W29+Jul!W29+Ago!W29+Set!W29+Oct!W29+Nov!W29+Dic!W29</f>
        <v>11</v>
      </c>
      <c r="AP29" s="249">
        <f t="shared" si="9"/>
        <v>1.0377358490566038</v>
      </c>
      <c r="AQ29" s="17">
        <f>+Ene!X29+Feb!X29+Mar!X29+Abr!X29+May!X29+Jun!X29+Jul!X29+Ago!X29+Set!X29+Oct!X29+Nov!X29+Dic!X29</f>
        <v>52</v>
      </c>
      <c r="AR29" s="249">
        <f t="shared" si="19"/>
        <v>4.9056603773584913</v>
      </c>
      <c r="AS29" s="25">
        <f>+Ene!Y29+Feb!Y29+Mar!Y29+Abr!Y29+May!Y29+Jun!Y29+Jul!Y29+Ago!Y29+Set!Y29+Oct!Y29+Nov!Y29+Dic!Y29</f>
        <v>51</v>
      </c>
      <c r="AT29" s="25">
        <f>+Ene!Z29+Feb!Z29+Mar!Z29+Abr!Z29+May!Z29+Jun!Z29+Jul!Z29+Ago!Z29+Set!Z29+Oct!Z29+Nov!Z29+Dic!Z29</f>
        <v>45</v>
      </c>
      <c r="AU29" s="25">
        <f>+Ene!AA29+Feb!AA29+Mar!AA29+Abr!AA29+May!AA29+Jun!AA29+Jul!AA29+Ago!AA29+Set!AA29+Oct!AA29+Nov!AA29+Dic!AA29</f>
        <v>12</v>
      </c>
      <c r="AV29" s="26">
        <f t="shared" si="20"/>
        <v>108</v>
      </c>
      <c r="AW29" s="242">
        <f t="shared" si="21"/>
        <v>1060</v>
      </c>
      <c r="AX29" s="237">
        <f t="shared" si="22"/>
        <v>10.188679245283019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278</v>
      </c>
      <c r="Q30" s="232">
        <f>+Ene!K30+Feb!K30+Mar!K30+Abr!K30+May!K30+Jun!K30+Jul!K30+Ago!K30+Set!K30+Oct!K30+Nov!K30+Dic!K30</f>
        <v>276</v>
      </c>
      <c r="R30" s="244">
        <f t="shared" si="10"/>
        <v>269</v>
      </c>
      <c r="S30" s="241">
        <f t="shared" si="11"/>
        <v>102.60223048327137</v>
      </c>
      <c r="T30" s="25">
        <f>+Ene!L30+Feb!L30+Mar!L30+Abr!L30+May!L30+Jun!L30+Jul!L30+Ago!L30+Set!L30+Oct!L30+Nov!L30+Dic!L30</f>
        <v>233</v>
      </c>
      <c r="U30" s="25">
        <f>+Ene!M30+Feb!M30+Mar!M30+Abr!M30+May!M30+Jun!M30+Jul!M30+Ago!M30+Set!M30+Oct!M30+Nov!M30+Dic!M30</f>
        <v>155</v>
      </c>
      <c r="V30" s="25">
        <f>+Ene!N30+Feb!N30+Mar!N30+Abr!N30+May!N30+Jun!N30+Jul!N30+Ago!N30+Set!N30+Oct!N30+Nov!N30+Dic!N30</f>
        <v>147</v>
      </c>
      <c r="W30" s="25">
        <f t="shared" si="12"/>
        <v>535</v>
      </c>
      <c r="X30" s="246">
        <f t="shared" si="13"/>
        <v>965</v>
      </c>
      <c r="Y30" s="237">
        <f t="shared" si="8"/>
        <v>55.440414507772019</v>
      </c>
      <c r="Z30" s="26">
        <f>+Ene!O30+Feb!O30+Mar!O30+Abr!O30+May!O30+Jun!O30+Jul!O30+Ago!O30+Set!O30+Oct!O30+Nov!O30+Dic!O30</f>
        <v>31</v>
      </c>
      <c r="AA30" s="25">
        <f>+Ene!P30+Feb!P30+Mar!P30+Abr!P30+May!P30+Jun!P30+Jul!P30+Ago!P30+Set!P30+Oct!P30+Nov!P30+Dic!P30</f>
        <v>318</v>
      </c>
      <c r="AB30" s="25">
        <f>+Ene!Q30+Feb!Q30+Mar!Q30+Abr!Q30+May!Q30+Jun!Q30+Jul!Q30+Ago!Q30+Set!Q30+Oct!Q30+Nov!Q30+Dic!Q30</f>
        <v>844</v>
      </c>
      <c r="AC30" s="25">
        <f>+Ene!R30+Feb!R30+Mar!R30+Abr!R30+May!R30+Jun!R30+Jul!R30+Ago!R30+Set!R30+Oct!R30+Nov!R30+Dic!R30</f>
        <v>414</v>
      </c>
      <c r="AD30" s="25">
        <f t="shared" si="14"/>
        <v>1607</v>
      </c>
      <c r="AE30" s="242">
        <v>1548</v>
      </c>
      <c r="AF30" s="237">
        <f t="shared" si="15"/>
        <v>103.81136950904393</v>
      </c>
      <c r="AG30" s="26">
        <f>+Ene!S30+Feb!S30+Mar!S30+Abr!S30+May!S30+Jun!S30+Jul!S30+Ago!S30+Set!S30+Oct!S30+Nov!S30+Dic!S30</f>
        <v>829</v>
      </c>
      <c r="AH30" s="25">
        <f>+Ene!T30+Feb!T30+Mar!T30+Abr!T30+May!T30+Jun!T30+Jul!T30+Ago!T30+Set!T30+Oct!T30+Nov!T30+Dic!T30</f>
        <v>2666</v>
      </c>
      <c r="AI30" s="25">
        <f>+Ene!U30+Feb!U30+Mar!U30+Abr!U30+May!U30+Jun!U30+Jul!U30+Ago!U30+Set!U30+Oct!U30+Nov!U30+Dic!U30</f>
        <v>1369</v>
      </c>
      <c r="AJ30" s="25">
        <f>+Ene!V30+Feb!V30+Mar!V30+Abr!V30+May!V30+Jun!V30+Jul!V30+Ago!V30+Set!V30+Oct!V30+Nov!V30+Dic!V30</f>
        <v>994</v>
      </c>
      <c r="AK30" s="25">
        <f t="shared" si="16"/>
        <v>5858</v>
      </c>
      <c r="AL30" s="242">
        <f t="shared" si="17"/>
        <v>965</v>
      </c>
      <c r="AM30" s="237">
        <f t="shared" si="18"/>
        <v>607.0466321243523</v>
      </c>
      <c r="AN30" s="253">
        <v>965</v>
      </c>
      <c r="AO30" s="230">
        <f>+Ene!W30+Feb!W30+Mar!W30+Abr!W30+May!W30+Jun!W30+Jul!W30+Ago!W30+Set!W30+Oct!W30+Nov!W30+Dic!W30</f>
        <v>77</v>
      </c>
      <c r="AP30" s="249">
        <f t="shared" si="9"/>
        <v>7.9792746113989637</v>
      </c>
      <c r="AQ30" s="17">
        <f>+Ene!X30+Feb!X30+Mar!X30+Abr!X30+May!X30+Jun!X30+Jul!X30+Ago!X30+Set!X30+Oct!X30+Nov!X30+Dic!X30</f>
        <v>340</v>
      </c>
      <c r="AR30" s="249">
        <f t="shared" si="19"/>
        <v>35.233160621761655</v>
      </c>
      <c r="AS30" s="25">
        <f>+Ene!Y30+Feb!Y30+Mar!Y30+Abr!Y30+May!Y30+Jun!Y30+Jul!Y30+Ago!Y30+Set!Y30+Oct!Y30+Nov!Y30+Dic!Y30</f>
        <v>19</v>
      </c>
      <c r="AT30" s="25">
        <f>+Ene!Z30+Feb!Z30+Mar!Z30+Abr!Z30+May!Z30+Jun!Z30+Jul!Z30+Ago!Z30+Set!Z30+Oct!Z30+Nov!Z30+Dic!Z30</f>
        <v>32</v>
      </c>
      <c r="AU30" s="25">
        <f>+Ene!AA30+Feb!AA30+Mar!AA30+Abr!AA30+May!AA30+Jun!AA30+Jul!AA30+Ago!AA30+Set!AA30+Oct!AA30+Nov!AA30+Dic!AA30</f>
        <v>21</v>
      </c>
      <c r="AV30" s="26">
        <f t="shared" si="20"/>
        <v>72</v>
      </c>
      <c r="AW30" s="242">
        <f t="shared" si="21"/>
        <v>965</v>
      </c>
      <c r="AX30" s="237">
        <f t="shared" si="22"/>
        <v>7.461139896373056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52</v>
      </c>
      <c r="Q31" s="232">
        <f>+Ene!K31+Feb!K31+Mar!K31+Abr!K31+May!K31+Jun!K31+Jul!K31+Ago!K31+Set!K31+Oct!K31+Nov!K31+Dic!K31</f>
        <v>50</v>
      </c>
      <c r="R31" s="244">
        <f t="shared" si="10"/>
        <v>56</v>
      </c>
      <c r="S31" s="241">
        <f t="shared" si="11"/>
        <v>89.285714285714292</v>
      </c>
      <c r="T31" s="25">
        <f>+Ene!L31+Feb!L31+Mar!L31+Abr!L31+May!L31+Jun!L31+Jul!L31+Ago!L31+Set!L31+Oct!L31+Nov!L31+Dic!L31</f>
        <v>40</v>
      </c>
      <c r="U31" s="25">
        <f>+Ene!M31+Feb!M31+Mar!M31+Abr!M31+May!M31+Jun!M31+Jul!M31+Ago!M31+Set!M31+Oct!M31+Nov!M31+Dic!M31</f>
        <v>24</v>
      </c>
      <c r="V31" s="25">
        <f>+Ene!N31+Feb!N31+Mar!N31+Abr!N31+May!N31+Jun!N31+Jul!N31+Ago!N31+Set!N31+Oct!N31+Nov!N31+Dic!N31</f>
        <v>18</v>
      </c>
      <c r="W31" s="25">
        <f t="shared" si="12"/>
        <v>82</v>
      </c>
      <c r="X31" s="246">
        <f t="shared" si="13"/>
        <v>169</v>
      </c>
      <c r="Y31" s="237">
        <f t="shared" si="8"/>
        <v>48.520710059171599</v>
      </c>
      <c r="Z31" s="26">
        <f>+Ene!O31+Feb!O31+Mar!O31+Abr!O31+May!O31+Jun!O31+Jul!O31+Ago!O31+Set!O31+Oct!O31+Nov!O31+Dic!O31</f>
        <v>4</v>
      </c>
      <c r="AA31" s="25">
        <f>+Ene!P31+Feb!P31+Mar!P31+Abr!P31+May!P31+Jun!P31+Jul!P31+Ago!P31+Set!P31+Oct!P31+Nov!P31+Dic!P31</f>
        <v>43</v>
      </c>
      <c r="AB31" s="25">
        <f>+Ene!Q31+Feb!Q31+Mar!Q31+Abr!Q31+May!Q31+Jun!Q31+Jul!Q31+Ago!Q31+Set!Q31+Oct!Q31+Nov!Q31+Dic!Q31</f>
        <v>95</v>
      </c>
      <c r="AC31" s="25">
        <f>+Ene!R31+Feb!R31+Mar!R31+Abr!R31+May!R31+Jun!R31+Jul!R31+Ago!R31+Set!R31+Oct!R31+Nov!R31+Dic!R31</f>
        <v>63</v>
      </c>
      <c r="AD31" s="25">
        <f t="shared" si="14"/>
        <v>205</v>
      </c>
      <c r="AE31" s="242">
        <v>475</v>
      </c>
      <c r="AF31" s="237">
        <f t="shared" si="15"/>
        <v>43.15789473684211</v>
      </c>
      <c r="AG31" s="26">
        <f>+Ene!S31+Feb!S31+Mar!S31+Abr!S31+May!S31+Jun!S31+Jul!S31+Ago!S31+Set!S31+Oct!S31+Nov!S31+Dic!S31</f>
        <v>117</v>
      </c>
      <c r="AH31" s="25">
        <f>+Ene!T31+Feb!T31+Mar!T31+Abr!T31+May!T31+Jun!T31+Jul!T31+Ago!T31+Set!T31+Oct!T31+Nov!T31+Dic!T31</f>
        <v>249</v>
      </c>
      <c r="AI31" s="25">
        <f>+Ene!U31+Feb!U31+Mar!U31+Abr!U31+May!U31+Jun!U31+Jul!U31+Ago!U31+Set!U31+Oct!U31+Nov!U31+Dic!U31</f>
        <v>106</v>
      </c>
      <c r="AJ31" s="25">
        <f>+Ene!V31+Feb!V31+Mar!V31+Abr!V31+May!V31+Jun!V31+Jul!V31+Ago!V31+Set!V31+Oct!V31+Nov!V31+Dic!V31</f>
        <v>106</v>
      </c>
      <c r="AK31" s="25">
        <f t="shared" si="16"/>
        <v>578</v>
      </c>
      <c r="AL31" s="242">
        <f t="shared" si="17"/>
        <v>169</v>
      </c>
      <c r="AM31" s="237">
        <f t="shared" si="18"/>
        <v>342.01183431952666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2</v>
      </c>
      <c r="AR31" s="249">
        <f t="shared" si="19"/>
        <v>1.1834319526627219</v>
      </c>
      <c r="AS31" s="25">
        <f>+Ene!Y31+Feb!Y31+Mar!Y31+Abr!Y31+May!Y31+Jun!Y31+Jul!Y31+Ago!Y31+Set!Y31+Oct!Y31+Nov!Y31+Dic!Y31</f>
        <v>8</v>
      </c>
      <c r="AT31" s="25">
        <f>+Ene!Z31+Feb!Z31+Mar!Z31+Abr!Z31+May!Z31+Jun!Z31+Jul!Z31+Ago!Z31+Set!Z31+Oct!Z31+Nov!Z31+Dic!Z31</f>
        <v>10</v>
      </c>
      <c r="AU31" s="25">
        <f>+Ene!AA31+Feb!AA31+Mar!AA31+Abr!AA31+May!AA31+Jun!AA31+Jul!AA31+Ago!AA31+Set!AA31+Oct!AA31+Nov!AA31+Dic!AA31</f>
        <v>4</v>
      </c>
      <c r="AV31" s="26">
        <f t="shared" si="20"/>
        <v>22</v>
      </c>
      <c r="AW31" s="242">
        <f t="shared" si="21"/>
        <v>169</v>
      </c>
      <c r="AX31" s="237">
        <f t="shared" si="22"/>
        <v>13.017751479289942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100</v>
      </c>
      <c r="Q32" s="232">
        <f>+Ene!K32+Feb!K32+Mar!K32+Abr!K32+May!K32+Jun!K32+Jul!K32+Ago!K32+Set!K32+Oct!K32+Nov!K32+Dic!K32</f>
        <v>99</v>
      </c>
      <c r="R32" s="244">
        <f t="shared" si="10"/>
        <v>86</v>
      </c>
      <c r="S32" s="241">
        <f t="shared" si="11"/>
        <v>115.11627906976744</v>
      </c>
      <c r="T32" s="25">
        <f>+Ene!L32+Feb!L32+Mar!L32+Abr!L32+May!L32+Jun!L32+Jul!L32+Ago!L32+Set!L32+Oct!L32+Nov!L32+Dic!L32</f>
        <v>72</v>
      </c>
      <c r="U32" s="25">
        <f>+Ene!M32+Feb!M32+Mar!M32+Abr!M32+May!M32+Jun!M32+Jul!M32+Ago!M32+Set!M32+Oct!M32+Nov!M32+Dic!M32</f>
        <v>49</v>
      </c>
      <c r="V32" s="25">
        <f>+Ene!N32+Feb!N32+Mar!N32+Abr!N32+May!N32+Jun!N32+Jul!N32+Ago!N32+Set!N32+Oct!N32+Nov!N32+Dic!N32</f>
        <v>35</v>
      </c>
      <c r="W32" s="25">
        <f t="shared" si="12"/>
        <v>156</v>
      </c>
      <c r="X32" s="246">
        <f t="shared" si="13"/>
        <v>316</v>
      </c>
      <c r="Y32" s="237">
        <f t="shared" si="8"/>
        <v>49.367088607594937</v>
      </c>
      <c r="Z32" s="26">
        <f>+Ene!O32+Feb!O32+Mar!O32+Abr!O32+May!O32+Jun!O32+Jul!O32+Ago!O32+Set!O32+Oct!O32+Nov!O32+Dic!O32</f>
        <v>9</v>
      </c>
      <c r="AA32" s="25">
        <f>+Ene!P32+Feb!P32+Mar!P32+Abr!P32+May!P32+Jun!P32+Jul!P32+Ago!P32+Set!P32+Oct!P32+Nov!P32+Dic!P32</f>
        <v>88</v>
      </c>
      <c r="AB32" s="25">
        <f>+Ene!Q32+Feb!Q32+Mar!Q32+Abr!Q32+May!Q32+Jun!Q32+Jul!Q32+Ago!Q32+Set!Q32+Oct!Q32+Nov!Q32+Dic!Q32</f>
        <v>313</v>
      </c>
      <c r="AC32" s="25">
        <f>+Ene!R32+Feb!R32+Mar!R32+Abr!R32+May!R32+Jun!R32+Jul!R32+Ago!R32+Set!R32+Oct!R32+Nov!R32+Dic!R32</f>
        <v>154</v>
      </c>
      <c r="AD32" s="25">
        <f t="shared" si="14"/>
        <v>564</v>
      </c>
      <c r="AE32" s="242">
        <v>841</v>
      </c>
      <c r="AF32" s="237">
        <f t="shared" si="15"/>
        <v>67.063020214030914</v>
      </c>
      <c r="AG32" s="26">
        <f>+Ene!S32+Feb!S32+Mar!S32+Abr!S32+May!S32+Jun!S32+Jul!S32+Ago!S32+Set!S32+Oct!S32+Nov!S32+Dic!S32</f>
        <v>229</v>
      </c>
      <c r="AH32" s="25">
        <f>+Ene!T32+Feb!T32+Mar!T32+Abr!T32+May!T32+Jun!T32+Jul!T32+Ago!T32+Set!T32+Oct!T32+Nov!T32+Dic!T32</f>
        <v>755</v>
      </c>
      <c r="AI32" s="25">
        <f>+Ene!U32+Feb!U32+Mar!U32+Abr!U32+May!U32+Jun!U32+Jul!U32+Ago!U32+Set!U32+Oct!U32+Nov!U32+Dic!U32</f>
        <v>727</v>
      </c>
      <c r="AJ32" s="25">
        <f>+Ene!V32+Feb!V32+Mar!V32+Abr!V32+May!V32+Jun!V32+Jul!V32+Ago!V32+Set!V32+Oct!V32+Nov!V32+Dic!V32</f>
        <v>587</v>
      </c>
      <c r="AK32" s="25">
        <f t="shared" si="16"/>
        <v>2298</v>
      </c>
      <c r="AL32" s="242">
        <f t="shared" si="17"/>
        <v>316</v>
      </c>
      <c r="AM32" s="237">
        <f t="shared" si="18"/>
        <v>727.21518987341767</v>
      </c>
      <c r="AN32" s="253">
        <v>316</v>
      </c>
      <c r="AO32" s="230">
        <f>+Ene!W32+Feb!W32+Mar!W32+Abr!W32+May!W32+Jun!W32+Jul!W32+Ago!W32+Set!W32+Oct!W32+Nov!W32+Dic!W32</f>
        <v>67</v>
      </c>
      <c r="AP32" s="249">
        <f t="shared" si="9"/>
        <v>21.202531645569618</v>
      </c>
      <c r="AQ32" s="17">
        <f>+Ene!X32+Feb!X32+Mar!X32+Abr!X32+May!X32+Jun!X32+Jul!X32+Ago!X32+Set!X32+Oct!X32+Nov!X32+Dic!X32</f>
        <v>72</v>
      </c>
      <c r="AR32" s="249">
        <f t="shared" si="19"/>
        <v>22.784810126582279</v>
      </c>
      <c r="AS32" s="25">
        <f>+Ene!Y32+Feb!Y32+Mar!Y32+Abr!Y32+May!Y32+Jun!Y32+Jul!Y32+Ago!Y32+Set!Y32+Oct!Y32+Nov!Y32+Dic!Y32</f>
        <v>27</v>
      </c>
      <c r="AT32" s="25">
        <f>+Ene!Z32+Feb!Z32+Mar!Z32+Abr!Z32+May!Z32+Jun!Z32+Jul!Z32+Ago!Z32+Set!Z32+Oct!Z32+Nov!Z32+Dic!Z32</f>
        <v>24</v>
      </c>
      <c r="AU32" s="25">
        <f>+Ene!AA32+Feb!AA32+Mar!AA32+Abr!AA32+May!AA32+Jun!AA32+Jul!AA32+Ago!AA32+Set!AA32+Oct!AA32+Nov!AA32+Dic!AA32</f>
        <v>8</v>
      </c>
      <c r="AV32" s="26">
        <f t="shared" si="20"/>
        <v>59</v>
      </c>
      <c r="AW32" s="242">
        <f t="shared" si="21"/>
        <v>316</v>
      </c>
      <c r="AX32" s="237">
        <f t="shared" si="22"/>
        <v>18.670886075949365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216</v>
      </c>
      <c r="Q33" s="232">
        <f>+Ene!K33+Feb!K33+Mar!K33+Abr!K33+May!K33+Jun!K33+Jul!K33+Ago!K33+Set!K33+Oct!K33+Nov!K33+Dic!K33</f>
        <v>223</v>
      </c>
      <c r="R33" s="244">
        <f t="shared" si="10"/>
        <v>182</v>
      </c>
      <c r="S33" s="241">
        <f t="shared" si="11"/>
        <v>122.52747252747254</v>
      </c>
      <c r="T33" s="25">
        <f>+Ene!L33+Feb!L33+Mar!L33+Abr!L33+May!L33+Jun!L33+Jul!L33+Ago!L33+Set!L33+Oct!L33+Nov!L33+Dic!L33</f>
        <v>194</v>
      </c>
      <c r="U33" s="25">
        <f>+Ene!M33+Feb!M33+Mar!M33+Abr!M33+May!M33+Jun!M33+Jul!M33+Ago!M33+Set!M33+Oct!M33+Nov!M33+Dic!M33</f>
        <v>77</v>
      </c>
      <c r="V33" s="25">
        <f>+Ene!N33+Feb!N33+Mar!N33+Abr!N33+May!N33+Jun!N33+Jul!N33+Ago!N33+Set!N33+Oct!N33+Nov!N33+Dic!N33</f>
        <v>76</v>
      </c>
      <c r="W33" s="25">
        <f t="shared" si="12"/>
        <v>347</v>
      </c>
      <c r="X33" s="246">
        <f t="shared" si="13"/>
        <v>725</v>
      </c>
      <c r="Y33" s="237">
        <f t="shared" si="8"/>
        <v>47.862068965517238</v>
      </c>
      <c r="Z33" s="26">
        <f>+Ene!O33+Feb!O33+Mar!O33+Abr!O33+May!O33+Jun!O33+Jul!O33+Ago!O33+Set!O33+Oct!O33+Nov!O33+Dic!O33</f>
        <v>19</v>
      </c>
      <c r="AA33" s="25">
        <f>+Ene!P33+Feb!P33+Mar!P33+Abr!P33+May!P33+Jun!P33+Jul!P33+Ago!P33+Set!P33+Oct!P33+Nov!P33+Dic!P33</f>
        <v>213</v>
      </c>
      <c r="AB33" s="25">
        <f>+Ene!Q33+Feb!Q33+Mar!Q33+Abr!Q33+May!Q33+Jun!Q33+Jul!Q33+Ago!Q33+Set!Q33+Oct!Q33+Nov!Q33+Dic!Q33</f>
        <v>436</v>
      </c>
      <c r="AC33" s="25">
        <f>+Ene!R33+Feb!R33+Mar!R33+Abr!R33+May!R33+Jun!R33+Jul!R33+Ago!R33+Set!R33+Oct!R33+Nov!R33+Dic!R33</f>
        <v>182</v>
      </c>
      <c r="AD33" s="25">
        <f t="shared" si="14"/>
        <v>850</v>
      </c>
      <c r="AE33" s="242">
        <v>980</v>
      </c>
      <c r="AF33" s="237">
        <f t="shared" si="15"/>
        <v>86.734693877551024</v>
      </c>
      <c r="AG33" s="26">
        <f>+Ene!S33+Feb!S33+Mar!S33+Abr!S33+May!S33+Jun!S33+Jul!S33+Ago!S33+Set!S33+Oct!S33+Nov!S33+Dic!S33</f>
        <v>450</v>
      </c>
      <c r="AH33" s="25">
        <f>+Ene!T33+Feb!T33+Mar!T33+Abr!T33+May!T33+Jun!T33+Jul!T33+Ago!T33+Set!T33+Oct!T33+Nov!T33+Dic!T33</f>
        <v>2330</v>
      </c>
      <c r="AI33" s="25">
        <f>+Ene!U33+Feb!U33+Mar!U33+Abr!U33+May!U33+Jun!U33+Jul!U33+Ago!U33+Set!U33+Oct!U33+Nov!U33+Dic!U33</f>
        <v>1371</v>
      </c>
      <c r="AJ33" s="25">
        <f>+Ene!V33+Feb!V33+Mar!V33+Abr!V33+May!V33+Jun!V33+Jul!V33+Ago!V33+Set!V33+Oct!V33+Nov!V33+Dic!V33</f>
        <v>499</v>
      </c>
      <c r="AK33" s="25">
        <f t="shared" si="16"/>
        <v>4650</v>
      </c>
      <c r="AL33" s="242">
        <f t="shared" si="17"/>
        <v>725</v>
      </c>
      <c r="AM33" s="237">
        <f t="shared" si="18"/>
        <v>641.37931034482756</v>
      </c>
      <c r="AN33" s="253">
        <v>725</v>
      </c>
      <c r="AO33" s="230">
        <f>+Ene!W33+Feb!W33+Mar!W33+Abr!W33+May!W33+Jun!W33+Jul!W33+Ago!W33+Set!W33+Oct!W33+Nov!W33+Dic!W33</f>
        <v>170</v>
      </c>
      <c r="AP33" s="249">
        <f t="shared" si="9"/>
        <v>23.448275862068964</v>
      </c>
      <c r="AQ33" s="17">
        <f>+Ene!X33+Feb!X33+Mar!X33+Abr!X33+May!X33+Jun!X33+Jul!X33+Ago!X33+Set!X33+Oct!X33+Nov!X33+Dic!X33</f>
        <v>340</v>
      </c>
      <c r="AR33" s="249">
        <f t="shared" si="19"/>
        <v>46.896551724137929</v>
      </c>
      <c r="AS33" s="25">
        <f>+Ene!Y33+Feb!Y33+Mar!Y33+Abr!Y33+May!Y33+Jun!Y33+Jul!Y33+Ago!Y33+Set!Y33+Oct!Y33+Nov!Y33+Dic!Y33</f>
        <v>18</v>
      </c>
      <c r="AT33" s="25">
        <f>+Ene!Z33+Feb!Z33+Mar!Z33+Abr!Z33+May!Z33+Jun!Z33+Jul!Z33+Ago!Z33+Set!Z33+Oct!Z33+Nov!Z33+Dic!Z33</f>
        <v>10</v>
      </c>
      <c r="AU33" s="25">
        <f>+Ene!AA33+Feb!AA33+Mar!AA33+Abr!AA33+May!AA33+Jun!AA33+Jul!AA33+Ago!AA33+Set!AA33+Oct!AA33+Nov!AA33+Dic!AA33</f>
        <v>6</v>
      </c>
      <c r="AV33" s="26">
        <f t="shared" si="20"/>
        <v>34</v>
      </c>
      <c r="AW33" s="242">
        <f t="shared" si="21"/>
        <v>725</v>
      </c>
      <c r="AX33" s="237">
        <f t="shared" si="22"/>
        <v>4.6896551724137936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42</v>
      </c>
      <c r="Q34" s="232">
        <f>+Ene!K34+Feb!K34+Mar!K34+Abr!K34+May!K34+Jun!K34+Jul!K34+Ago!K34+Set!K34+Oct!K34+Nov!K34+Dic!K34</f>
        <v>44</v>
      </c>
      <c r="R34" s="244">
        <f t="shared" si="10"/>
        <v>56</v>
      </c>
      <c r="S34" s="241">
        <f t="shared" si="11"/>
        <v>78.571428571428569</v>
      </c>
      <c r="T34" s="25">
        <f>+Ene!L34+Feb!L34+Mar!L34+Abr!L34+May!L34+Jun!L34+Jul!L34+Ago!L34+Set!L34+Oct!L34+Nov!L34+Dic!L34</f>
        <v>42</v>
      </c>
      <c r="U34" s="25">
        <f>+Ene!M34+Feb!M34+Mar!M34+Abr!M34+May!M34+Jun!M34+Jul!M34+Ago!M34+Set!M34+Oct!M34+Nov!M34+Dic!M34</f>
        <v>29</v>
      </c>
      <c r="V34" s="25">
        <f>+Ene!N34+Feb!N34+Mar!N34+Abr!N34+May!N34+Jun!N34+Jul!N34+Ago!N34+Set!N34+Oct!N34+Nov!N34+Dic!N34</f>
        <v>17</v>
      </c>
      <c r="W34" s="25">
        <f t="shared" si="12"/>
        <v>88</v>
      </c>
      <c r="X34" s="246">
        <f t="shared" si="13"/>
        <v>194</v>
      </c>
      <c r="Y34" s="237">
        <f t="shared" si="8"/>
        <v>45.360824742268044</v>
      </c>
      <c r="Z34" s="26">
        <f>+Ene!O34+Feb!O34+Mar!O34+Abr!O34+May!O34+Jun!O34+Jul!O34+Ago!O34+Set!O34+Oct!O34+Nov!O34+Dic!O34</f>
        <v>5</v>
      </c>
      <c r="AA34" s="25">
        <f>+Ene!P34+Feb!P34+Mar!P34+Abr!P34+May!P34+Jun!P34+Jul!P34+Ago!P34+Set!P34+Oct!P34+Nov!P34+Dic!P34</f>
        <v>37</v>
      </c>
      <c r="AB34" s="25">
        <f>+Ene!Q34+Feb!Q34+Mar!Q34+Abr!Q34+May!Q34+Jun!Q34+Jul!Q34+Ago!Q34+Set!Q34+Oct!Q34+Nov!Q34+Dic!Q34</f>
        <v>141</v>
      </c>
      <c r="AC34" s="25">
        <f>+Ene!R34+Feb!R34+Mar!R34+Abr!R34+May!R34+Jun!R34+Jul!R34+Ago!R34+Set!R34+Oct!R34+Nov!R34+Dic!R34</f>
        <v>57</v>
      </c>
      <c r="AD34" s="25">
        <f t="shared" si="14"/>
        <v>240</v>
      </c>
      <c r="AE34" s="242">
        <v>282</v>
      </c>
      <c r="AF34" s="237">
        <f t="shared" si="15"/>
        <v>85.106382978723403</v>
      </c>
      <c r="AG34" s="26">
        <f>+Ene!S34+Feb!S34+Mar!S34+Abr!S34+May!S34+Jun!S34+Jul!S34+Ago!S34+Set!S34+Oct!S34+Nov!S34+Dic!S34</f>
        <v>90</v>
      </c>
      <c r="AH34" s="25">
        <f>+Ene!T34+Feb!T34+Mar!T34+Abr!T34+May!T34+Jun!T34+Jul!T34+Ago!T34+Set!T34+Oct!T34+Nov!T34+Dic!T34</f>
        <v>198</v>
      </c>
      <c r="AI34" s="25">
        <f>+Ene!U34+Feb!U34+Mar!U34+Abr!U34+May!U34+Jun!U34+Jul!U34+Ago!U34+Set!U34+Oct!U34+Nov!U34+Dic!U34</f>
        <v>60</v>
      </c>
      <c r="AJ34" s="25">
        <f>+Ene!V34+Feb!V34+Mar!V34+Abr!V34+May!V34+Jun!V34+Jul!V34+Ago!V34+Set!V34+Oct!V34+Nov!V34+Dic!V34</f>
        <v>49</v>
      </c>
      <c r="AK34" s="25">
        <f t="shared" si="16"/>
        <v>397</v>
      </c>
      <c r="AL34" s="242">
        <f t="shared" si="17"/>
        <v>194</v>
      </c>
      <c r="AM34" s="237">
        <f t="shared" si="18"/>
        <v>204.63917525773195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8</v>
      </c>
      <c r="AU34" s="25">
        <f>+Ene!AA34+Feb!AA34+Mar!AA34+Abr!AA34+May!AA34+Jun!AA34+Jul!AA34+Ago!AA34+Set!AA34+Oct!AA34+Nov!AA34+Dic!AA34</f>
        <v>4</v>
      </c>
      <c r="AV34" s="26">
        <f t="shared" si="20"/>
        <v>17</v>
      </c>
      <c r="AW34" s="242">
        <f t="shared" si="21"/>
        <v>194</v>
      </c>
      <c r="AX34" s="237">
        <f t="shared" si="22"/>
        <v>8.7628865979381434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220</v>
      </c>
      <c r="Q35" s="232">
        <f>+Ene!K35+Feb!K35+Mar!K35+Abr!K35+May!K35+Jun!K35+Jul!K35+Ago!K35+Set!K35+Oct!K35+Nov!K35+Dic!K35</f>
        <v>236</v>
      </c>
      <c r="R35" s="244">
        <f t="shared" si="10"/>
        <v>170</v>
      </c>
      <c r="S35" s="241">
        <f t="shared" si="11"/>
        <v>138.8235294117647</v>
      </c>
      <c r="T35" s="25">
        <f>+Ene!L35+Feb!L35+Mar!L35+Abr!L35+May!L35+Jun!L35+Jul!L35+Ago!L35+Set!L35+Oct!L35+Nov!L35+Dic!L35</f>
        <v>143</v>
      </c>
      <c r="U35" s="25">
        <f>+Ene!M35+Feb!M35+Mar!M35+Abr!M35+May!M35+Jun!M35+Jul!M35+Ago!M35+Set!M35+Oct!M35+Nov!M35+Dic!M35</f>
        <v>116</v>
      </c>
      <c r="V35" s="25">
        <f>+Ene!N35+Feb!N35+Mar!N35+Abr!N35+May!N35+Jun!N35+Jul!N35+Ago!N35+Set!N35+Oct!N35+Nov!N35+Dic!N35</f>
        <v>76</v>
      </c>
      <c r="W35" s="25">
        <f t="shared" si="12"/>
        <v>335</v>
      </c>
      <c r="X35" s="246">
        <f t="shared" si="13"/>
        <v>633</v>
      </c>
      <c r="Y35" s="237">
        <f t="shared" si="8"/>
        <v>52.922590837282776</v>
      </c>
      <c r="Z35" s="26">
        <f>+Ene!O35+Feb!O35+Mar!O35+Abr!O35+May!O35+Jun!O35+Jul!O35+Ago!O35+Set!O35+Oct!O35+Nov!O35+Dic!O35</f>
        <v>22</v>
      </c>
      <c r="AA35" s="25">
        <f>+Ene!P35+Feb!P35+Mar!P35+Abr!P35+May!P35+Jun!P35+Jul!P35+Ago!P35+Set!P35+Oct!P35+Nov!P35+Dic!P35</f>
        <v>178</v>
      </c>
      <c r="AB35" s="25">
        <f>+Ene!Q35+Feb!Q35+Mar!Q35+Abr!Q35+May!Q35+Jun!Q35+Jul!Q35+Ago!Q35+Set!Q35+Oct!Q35+Nov!Q35+Dic!Q35</f>
        <v>480</v>
      </c>
      <c r="AC35" s="25">
        <f>+Ene!R35+Feb!R35+Mar!R35+Abr!R35+May!R35+Jun!R35+Jul!R35+Ago!R35+Set!R35+Oct!R35+Nov!R35+Dic!R35</f>
        <v>239</v>
      </c>
      <c r="AD35" s="25">
        <f t="shared" si="14"/>
        <v>919</v>
      </c>
      <c r="AE35" s="242">
        <v>345</v>
      </c>
      <c r="AF35" s="237">
        <f t="shared" si="15"/>
        <v>266.37681159420288</v>
      </c>
      <c r="AG35" s="26">
        <f>+Ene!S35+Feb!S35+Mar!S35+Abr!S35+May!S35+Jun!S35+Jul!S35+Ago!S35+Set!S35+Oct!S35+Nov!S35+Dic!S35</f>
        <v>506</v>
      </c>
      <c r="AH35" s="25">
        <f>+Ene!T35+Feb!T35+Mar!T35+Abr!T35+May!T35+Jun!T35+Jul!T35+Ago!T35+Set!T35+Oct!T35+Nov!T35+Dic!T35</f>
        <v>429</v>
      </c>
      <c r="AI35" s="25">
        <f>+Ene!U35+Feb!U35+Mar!U35+Abr!U35+May!U35+Jun!U35+Jul!U35+Ago!U35+Set!U35+Oct!U35+Nov!U35+Dic!U35</f>
        <v>209</v>
      </c>
      <c r="AJ35" s="25">
        <f>+Ene!V35+Feb!V35+Mar!V35+Abr!V35+May!V35+Jun!V35+Jul!V35+Ago!V35+Set!V35+Oct!V35+Nov!V35+Dic!V35</f>
        <v>141</v>
      </c>
      <c r="AK35" s="25">
        <f t="shared" si="16"/>
        <v>1285</v>
      </c>
      <c r="AL35" s="242">
        <f t="shared" si="17"/>
        <v>633</v>
      </c>
      <c r="AM35" s="237">
        <f t="shared" si="18"/>
        <v>203.00157977883097</v>
      </c>
      <c r="AN35" s="253">
        <v>633</v>
      </c>
      <c r="AO35" s="230">
        <f>+Ene!W35+Feb!W35+Mar!W35+Abr!W35+May!W35+Jun!W35+Jul!W35+Ago!W35+Set!W35+Oct!W35+Nov!W35+Dic!W35</f>
        <v>433</v>
      </c>
      <c r="AP35" s="249">
        <f t="shared" si="9"/>
        <v>68.404423380726698</v>
      </c>
      <c r="AQ35" s="17">
        <f>+Ene!X35+Feb!X35+Mar!X35+Abr!X35+May!X35+Jun!X35+Jul!X35+Ago!X35+Set!X35+Oct!X35+Nov!X35+Dic!X35</f>
        <v>455</v>
      </c>
      <c r="AR35" s="249">
        <f t="shared" si="19"/>
        <v>71.87993680884675</v>
      </c>
      <c r="AS35" s="25">
        <f>+Ene!Y35+Feb!Y35+Mar!Y35+Abr!Y35+May!Y35+Jun!Y35+Jul!Y35+Ago!Y35+Set!Y35+Oct!Y35+Nov!Y35+Dic!Y35</f>
        <v>32</v>
      </c>
      <c r="AT35" s="25">
        <f>+Ene!Z35+Feb!Z35+Mar!Z35+Abr!Z35+May!Z35+Jun!Z35+Jul!Z35+Ago!Z35+Set!Z35+Oct!Z35+Nov!Z35+Dic!Z35</f>
        <v>27</v>
      </c>
      <c r="AU35" s="25">
        <f>+Ene!AA35+Feb!AA35+Mar!AA35+Abr!AA35+May!AA35+Jun!AA35+Jul!AA35+Ago!AA35+Set!AA35+Oct!AA35+Nov!AA35+Dic!AA35</f>
        <v>12</v>
      </c>
      <c r="AV35" s="26">
        <f t="shared" si="20"/>
        <v>71</v>
      </c>
      <c r="AW35" s="242">
        <f t="shared" si="21"/>
        <v>633</v>
      </c>
      <c r="AX35" s="237">
        <f t="shared" si="22"/>
        <v>11.216429699842022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65</v>
      </c>
      <c r="Q36" s="232">
        <f>+Ene!K36+Feb!K36+Mar!K36+Abr!K36+May!K36+Jun!K36+Jul!K36+Ago!K36+Set!K36+Oct!K36+Nov!K36+Dic!K36</f>
        <v>60</v>
      </c>
      <c r="R36" s="244">
        <f t="shared" si="10"/>
        <v>59</v>
      </c>
      <c r="S36" s="241">
        <f t="shared" si="11"/>
        <v>101.69491525423729</v>
      </c>
      <c r="T36" s="25">
        <f>+Ene!L36+Feb!L36+Mar!L36+Abr!L36+May!L36+Jun!L36+Jul!L36+Ago!L36+Set!L36+Oct!L36+Nov!L36+Dic!L36</f>
        <v>46</v>
      </c>
      <c r="U36" s="25">
        <f>+Ene!M36+Feb!M36+Mar!M36+Abr!M36+May!M36+Jun!M36+Jul!M36+Ago!M36+Set!M36+Oct!M36+Nov!M36+Dic!M36</f>
        <v>17</v>
      </c>
      <c r="V36" s="25">
        <f>+Ene!N36+Feb!N36+Mar!N36+Abr!N36+May!N36+Jun!N36+Jul!N36+Ago!N36+Set!N36+Oct!N36+Nov!N36+Dic!N36</f>
        <v>18</v>
      </c>
      <c r="W36" s="25">
        <f t="shared" si="12"/>
        <v>81</v>
      </c>
      <c r="X36" s="246">
        <f t="shared" si="13"/>
        <v>228</v>
      </c>
      <c r="Y36" s="237">
        <f t="shared" si="8"/>
        <v>35.526315789473685</v>
      </c>
      <c r="Z36" s="26">
        <f>+Ene!O36+Feb!O36+Mar!O36+Abr!O36+May!O36+Jun!O36+Jul!O36+Ago!O36+Set!O36+Oct!O36+Nov!O36+Dic!O36</f>
        <v>6</v>
      </c>
      <c r="AA36" s="25">
        <f>+Ene!P36+Feb!P36+Mar!P36+Abr!P36+May!P36+Jun!P36+Jul!P36+Ago!P36+Set!P36+Oct!P36+Nov!P36+Dic!P36</f>
        <v>64</v>
      </c>
      <c r="AB36" s="25">
        <f>+Ene!Q36+Feb!Q36+Mar!Q36+Abr!Q36+May!Q36+Jun!Q36+Jul!Q36+Ago!Q36+Set!Q36+Oct!Q36+Nov!Q36+Dic!Q36</f>
        <v>120</v>
      </c>
      <c r="AC36" s="25">
        <f>+Ene!R36+Feb!R36+Mar!R36+Abr!R36+May!R36+Jun!R36+Jul!R36+Ago!R36+Set!R36+Oct!R36+Nov!R36+Dic!R36</f>
        <v>69</v>
      </c>
      <c r="AD36" s="25">
        <f t="shared" si="14"/>
        <v>259</v>
      </c>
      <c r="AE36" s="242">
        <v>1127</v>
      </c>
      <c r="AF36" s="237">
        <f t="shared" si="15"/>
        <v>22.981366459627328</v>
      </c>
      <c r="AG36" s="26">
        <f>+Ene!S36+Feb!S36+Mar!S36+Abr!S36+May!S36+Jun!S36+Jul!S36+Ago!S36+Set!S36+Oct!S36+Nov!S36+Dic!S36</f>
        <v>194</v>
      </c>
      <c r="AH36" s="25">
        <f>+Ene!T36+Feb!T36+Mar!T36+Abr!T36+May!T36+Jun!T36+Jul!T36+Ago!T36+Set!T36+Oct!T36+Nov!T36+Dic!T36</f>
        <v>762</v>
      </c>
      <c r="AI36" s="25">
        <f>+Ene!U36+Feb!U36+Mar!U36+Abr!U36+May!U36+Jun!U36+Jul!U36+Ago!U36+Set!U36+Oct!U36+Nov!U36+Dic!U36</f>
        <v>235</v>
      </c>
      <c r="AJ36" s="25">
        <f>+Ene!V36+Feb!V36+Mar!V36+Abr!V36+May!V36+Jun!V36+Jul!V36+Ago!V36+Set!V36+Oct!V36+Nov!V36+Dic!V36</f>
        <v>189</v>
      </c>
      <c r="AK36" s="25">
        <f t="shared" si="16"/>
        <v>1380</v>
      </c>
      <c r="AL36" s="242">
        <f t="shared" si="17"/>
        <v>228</v>
      </c>
      <c r="AM36" s="237">
        <f t="shared" si="18"/>
        <v>605.26315789473676</v>
      </c>
      <c r="AN36" s="253">
        <v>228</v>
      </c>
      <c r="AO36" s="230">
        <f>+Ene!W36+Feb!W36+Mar!W36+Abr!W36+May!W36+Jun!W36+Jul!W36+Ago!W36+Set!W36+Oct!W36+Nov!W36+Dic!W36</f>
        <v>16</v>
      </c>
      <c r="AP36" s="249">
        <f t="shared" si="9"/>
        <v>7.0175438596491224</v>
      </c>
      <c r="AQ36" s="17">
        <f>+Ene!X36+Feb!X36+Mar!X36+Abr!X36+May!X36+Jun!X36+Jul!X36+Ago!X36+Set!X36+Oct!X36+Nov!X36+Dic!X36</f>
        <v>25</v>
      </c>
      <c r="AR36" s="249">
        <f t="shared" si="19"/>
        <v>10.964912280701753</v>
      </c>
      <c r="AS36" s="25">
        <f>+Ene!Y36+Feb!Y36+Mar!Y36+Abr!Y36+May!Y36+Jun!Y36+Jul!Y36+Ago!Y36+Set!Y36+Oct!Y36+Nov!Y36+Dic!Y36</f>
        <v>8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4</v>
      </c>
      <c r="AV36" s="26">
        <f t="shared" si="20"/>
        <v>16</v>
      </c>
      <c r="AW36" s="242">
        <f t="shared" si="21"/>
        <v>228</v>
      </c>
      <c r="AX36" s="237">
        <f t="shared" si="22"/>
        <v>7.0175438596491224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26</v>
      </c>
      <c r="Q38" s="232">
        <f>+Ene!K38+Feb!K38+Mar!K38+Abr!K38+May!K38+Jun!K38+Jul!K38+Ago!K38+Set!K38+Oct!K38+Nov!K38+Dic!K38</f>
        <v>28</v>
      </c>
      <c r="R38" s="244">
        <f t="shared" si="10"/>
        <v>57</v>
      </c>
      <c r="S38" s="241">
        <f t="shared" si="11"/>
        <v>49.122807017543856</v>
      </c>
      <c r="T38" s="25">
        <f>+Ene!L38+Feb!L38+Mar!L38+Abr!L38+May!L38+Jun!L38+Jul!L38+Ago!L38+Set!L38+Oct!L38+Nov!L38+Dic!L38</f>
        <v>37</v>
      </c>
      <c r="U38" s="25">
        <f>+Ene!M38+Feb!M38+Mar!M38+Abr!M38+May!M38+Jun!M38+Jul!M38+Ago!M38+Set!M38+Oct!M38+Nov!M38+Dic!M38</f>
        <v>31</v>
      </c>
      <c r="V38" s="25">
        <f>+Ene!N38+Feb!N38+Mar!N38+Abr!N38+May!N38+Jun!N38+Jul!N38+Ago!N38+Set!N38+Oct!N38+Nov!N38+Dic!N38</f>
        <v>18</v>
      </c>
      <c r="W38" s="25">
        <f t="shared" si="12"/>
        <v>86</v>
      </c>
      <c r="X38" s="246">
        <f t="shared" si="13"/>
        <v>188</v>
      </c>
      <c r="Y38" s="237">
        <f t="shared" si="8"/>
        <v>45.744680851063826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37</v>
      </c>
      <c r="AB38" s="25">
        <f>+Ene!Q38+Feb!Q38+Mar!Q38+Abr!Q38+May!Q38+Jun!Q38+Jul!Q38+Ago!Q38+Set!Q38+Oct!Q38+Nov!Q38+Dic!Q38</f>
        <v>104</v>
      </c>
      <c r="AC38" s="25">
        <f>+Ene!R38+Feb!R38+Mar!R38+Abr!R38+May!R38+Jun!R38+Jul!R38+Ago!R38+Set!R38+Oct!R38+Nov!R38+Dic!R38</f>
        <v>48</v>
      </c>
      <c r="AD38" s="25">
        <f t="shared" si="14"/>
        <v>189</v>
      </c>
      <c r="AE38" s="242">
        <v>476</v>
      </c>
      <c r="AF38" s="237">
        <f t="shared" si="15"/>
        <v>39.705882352941174</v>
      </c>
      <c r="AG38" s="26">
        <f>+Ene!S38+Feb!S38+Mar!S38+Abr!S38+May!S38+Jun!S38+Jul!S38+Ago!S38+Set!S38+Oct!S38+Nov!S38+Dic!S38</f>
        <v>106</v>
      </c>
      <c r="AH38" s="25">
        <f>+Ene!T38+Feb!T38+Mar!T38+Abr!T38+May!T38+Jun!T38+Jul!T38+Ago!T38+Set!T38+Oct!T38+Nov!T38+Dic!T38</f>
        <v>372</v>
      </c>
      <c r="AI38" s="25">
        <f>+Ene!U38+Feb!U38+Mar!U38+Abr!U38+May!U38+Jun!U38+Jul!U38+Ago!U38+Set!U38+Oct!U38+Nov!U38+Dic!U38</f>
        <v>259</v>
      </c>
      <c r="AJ38" s="25">
        <f>+Ene!V38+Feb!V38+Mar!V38+Abr!V38+May!V38+Jun!V38+Jul!V38+Ago!V38+Set!V38+Oct!V38+Nov!V38+Dic!V38</f>
        <v>207</v>
      </c>
      <c r="AK38" s="25">
        <f t="shared" si="16"/>
        <v>944</v>
      </c>
      <c r="AL38" s="242">
        <f t="shared" si="17"/>
        <v>188</v>
      </c>
      <c r="AM38" s="237">
        <f t="shared" si="18"/>
        <v>502.12765957446805</v>
      </c>
      <c r="AN38" s="253">
        <v>188</v>
      </c>
      <c r="AO38" s="230">
        <f>+Ene!W38+Feb!W38+Mar!W38+Abr!W38+May!W38+Jun!W38+Jul!W38+Ago!W38+Set!W38+Oct!W38+Nov!W38+Dic!W38</f>
        <v>8</v>
      </c>
      <c r="AP38" s="249">
        <f t="shared" si="9"/>
        <v>4.2553191489361701</v>
      </c>
      <c r="AQ38" s="17">
        <f>+Ene!X38+Feb!X38+Mar!X38+Abr!X38+May!X38+Jun!X38+Jul!X38+Ago!X38+Set!X38+Oct!X38+Nov!X38+Dic!X38</f>
        <v>8</v>
      </c>
      <c r="AR38" s="249">
        <f t="shared" si="19"/>
        <v>4.2553191489361701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8</v>
      </c>
      <c r="AU38" s="25">
        <f>+Ene!AA38+Feb!AA38+Mar!AA38+Abr!AA38+May!AA38+Jun!AA38+Jul!AA38+Ago!AA38+Set!AA38+Oct!AA38+Nov!AA38+Dic!AA38</f>
        <v>4</v>
      </c>
      <c r="AV38" s="26">
        <f t="shared" si="20"/>
        <v>22</v>
      </c>
      <c r="AW38" s="242">
        <f t="shared" si="21"/>
        <v>188</v>
      </c>
      <c r="AX38" s="237">
        <f t="shared" si="22"/>
        <v>11.702127659574469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9</v>
      </c>
      <c r="Q39" s="232">
        <f>+Ene!K39+Feb!K39+Mar!K39+Abr!K39+May!K39+Jun!K39+Jul!K39+Ago!K39+Set!K39+Oct!K39+Nov!K39+Dic!K39</f>
        <v>11</v>
      </c>
      <c r="R39" s="244">
        <f t="shared" si="10"/>
        <v>6</v>
      </c>
      <c r="S39" s="241">
        <f t="shared" si="11"/>
        <v>183.33333333333331</v>
      </c>
      <c r="T39" s="25">
        <f>+Ene!L39+Feb!L39+Mar!L39+Abr!L39+May!L39+Jun!L39+Jul!L39+Ago!L39+Set!L39+Oct!L39+Nov!L39+Dic!L39</f>
        <v>4</v>
      </c>
      <c r="U39" s="25">
        <f>+Ene!M39+Feb!M39+Mar!M39+Abr!M39+May!M39+Jun!M39+Jul!M39+Ago!M39+Set!M39+Oct!M39+Nov!M39+Dic!M39</f>
        <v>17</v>
      </c>
      <c r="V39" s="25">
        <f>+Ene!N39+Feb!N39+Mar!N39+Abr!N39+May!N39+Jun!N39+Jul!N39+Ago!N39+Set!N39+Oct!N39+Nov!N39+Dic!N39</f>
        <v>9</v>
      </c>
      <c r="W39" s="25">
        <f t="shared" si="12"/>
        <v>30</v>
      </c>
      <c r="X39" s="246">
        <f t="shared" si="13"/>
        <v>34</v>
      </c>
      <c r="Y39" s="237">
        <f t="shared" si="8"/>
        <v>88.235294117647058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12</v>
      </c>
      <c r="AB39" s="25">
        <f>+Ene!Q39+Feb!Q39+Mar!Q39+Abr!Q39+May!Q39+Jun!Q39+Jul!Q39+Ago!Q39+Set!Q39+Oct!Q39+Nov!Q39+Dic!Q39</f>
        <v>32</v>
      </c>
      <c r="AC39" s="25">
        <f>+Ene!R39+Feb!R39+Mar!R39+Abr!R39+May!R39+Jun!R39+Jul!R39+Ago!R39+Set!R39+Oct!R39+Nov!R39+Dic!R39</f>
        <v>36</v>
      </c>
      <c r="AD39" s="25">
        <f t="shared" si="14"/>
        <v>80</v>
      </c>
      <c r="AE39" s="242">
        <v>336</v>
      </c>
      <c r="AF39" s="237">
        <f t="shared" si="15"/>
        <v>23.809523809523807</v>
      </c>
      <c r="AG39" s="26">
        <f>+Ene!S39+Feb!S39+Mar!S39+Abr!S39+May!S39+Jun!S39+Jul!S39+Ago!S39+Set!S39+Oct!S39+Nov!S39+Dic!S39</f>
        <v>26</v>
      </c>
      <c r="AH39" s="25">
        <f>+Ene!T39+Feb!T39+Mar!T39+Abr!T39+May!T39+Jun!T39+Jul!T39+Ago!T39+Set!T39+Oct!T39+Nov!T39+Dic!T39</f>
        <v>44</v>
      </c>
      <c r="AI39" s="25">
        <f>+Ene!U39+Feb!U39+Mar!U39+Abr!U39+May!U39+Jun!U39+Jul!U39+Ago!U39+Set!U39+Oct!U39+Nov!U39+Dic!U39</f>
        <v>55</v>
      </c>
      <c r="AJ39" s="25">
        <f>+Ene!V39+Feb!V39+Mar!V39+Abr!V39+May!V39+Jun!V39+Jul!V39+Ago!V39+Set!V39+Oct!V39+Nov!V39+Dic!V39</f>
        <v>52</v>
      </c>
      <c r="AK39" s="25">
        <f t="shared" si="16"/>
        <v>177</v>
      </c>
      <c r="AL39" s="242">
        <f t="shared" si="17"/>
        <v>34</v>
      </c>
      <c r="AM39" s="237">
        <f t="shared" si="18"/>
        <v>520.58823529411768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1</v>
      </c>
      <c r="AV39" s="26">
        <f t="shared" si="20"/>
        <v>3</v>
      </c>
      <c r="AW39" s="242">
        <f t="shared" si="21"/>
        <v>34</v>
      </c>
      <c r="AX39" s="237">
        <f t="shared" si="22"/>
        <v>8.8235294117647065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97</v>
      </c>
      <c r="Q40" s="232">
        <f>+Ene!K40+Feb!K40+Mar!K40+Abr!K40+May!K40+Jun!K40+Jul!K40+Ago!K40+Set!K40+Oct!K40+Nov!K40+Dic!K40</f>
        <v>93</v>
      </c>
      <c r="R40" s="244">
        <f t="shared" si="10"/>
        <v>112</v>
      </c>
      <c r="S40" s="241">
        <f t="shared" si="11"/>
        <v>83.035714285714292</v>
      </c>
      <c r="T40" s="25">
        <f>+Ene!L40+Feb!L40+Mar!L40+Abr!L40+May!L40+Jun!L40+Jul!L40+Ago!L40+Set!L40+Oct!L40+Nov!L40+Dic!L40</f>
        <v>89</v>
      </c>
      <c r="U40" s="25">
        <f>+Ene!M40+Feb!M40+Mar!M40+Abr!M40+May!M40+Jun!M40+Jul!M40+Ago!M40+Set!M40+Oct!M40+Nov!M40+Dic!M40</f>
        <v>103</v>
      </c>
      <c r="V40" s="25">
        <f>+Ene!N40+Feb!N40+Mar!N40+Abr!N40+May!N40+Jun!N40+Jul!N40+Ago!N40+Set!N40+Oct!N40+Nov!N40+Dic!N40</f>
        <v>125</v>
      </c>
      <c r="W40" s="25">
        <f t="shared" si="12"/>
        <v>317</v>
      </c>
      <c r="X40" s="246">
        <f t="shared" si="13"/>
        <v>340</v>
      </c>
      <c r="Y40" s="237">
        <f t="shared" si="8"/>
        <v>93.235294117647058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107</v>
      </c>
      <c r="AB40" s="25">
        <f>+Ene!Q40+Feb!Q40+Mar!Q40+Abr!Q40+May!Q40+Jun!Q40+Jul!Q40+Ago!Q40+Set!Q40+Oct!Q40+Nov!Q40+Dic!Q40</f>
        <v>468</v>
      </c>
      <c r="AC40" s="25">
        <f>+Ene!R40+Feb!R40+Mar!R40+Abr!R40+May!R40+Jun!R40+Jul!R40+Ago!R40+Set!R40+Oct!R40+Nov!R40+Dic!R40</f>
        <v>458</v>
      </c>
      <c r="AD40" s="25">
        <f t="shared" si="14"/>
        <v>1033</v>
      </c>
      <c r="AE40" s="242">
        <v>175</v>
      </c>
      <c r="AF40" s="237">
        <f t="shared" si="15"/>
        <v>590.28571428571433</v>
      </c>
      <c r="AG40" s="26">
        <f>+Ene!S40+Feb!S40+Mar!S40+Abr!S40+May!S40+Jun!S40+Jul!S40+Ago!S40+Set!S40+Oct!S40+Nov!S40+Dic!S40</f>
        <v>133</v>
      </c>
      <c r="AH40" s="25">
        <f>+Ene!T40+Feb!T40+Mar!T40+Abr!T40+May!T40+Jun!T40+Jul!T40+Ago!T40+Set!T40+Oct!T40+Nov!T40+Dic!T40</f>
        <v>470</v>
      </c>
      <c r="AI40" s="25">
        <f>+Ene!U40+Feb!U40+Mar!U40+Abr!U40+May!U40+Jun!U40+Jul!U40+Ago!U40+Set!U40+Oct!U40+Nov!U40+Dic!U40</f>
        <v>351</v>
      </c>
      <c r="AJ40" s="25">
        <f>+Ene!V40+Feb!V40+Mar!V40+Abr!V40+May!V40+Jun!V40+Jul!V40+Ago!V40+Set!V40+Oct!V40+Nov!V40+Dic!V40</f>
        <v>334</v>
      </c>
      <c r="AK40" s="25">
        <f t="shared" si="16"/>
        <v>1288</v>
      </c>
      <c r="AL40" s="242">
        <f t="shared" si="17"/>
        <v>340</v>
      </c>
      <c r="AM40" s="237">
        <f t="shared" si="18"/>
        <v>378.8235294117647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278</v>
      </c>
      <c r="AR40" s="249">
        <f t="shared" si="19"/>
        <v>81.764705882352942</v>
      </c>
      <c r="AS40" s="25">
        <f>+Ene!Y40+Feb!Y40+Mar!Y40+Abr!Y40+May!Y40+Jun!Y40+Jul!Y40+Ago!Y40+Set!Y40+Oct!Y40+Nov!Y40+Dic!Y40</f>
        <v>57</v>
      </c>
      <c r="AT40" s="25">
        <f>+Ene!Z40+Feb!Z40+Mar!Z40+Abr!Z40+May!Z40+Jun!Z40+Jul!Z40+Ago!Z40+Set!Z40+Oct!Z40+Nov!Z40+Dic!Z40</f>
        <v>65</v>
      </c>
      <c r="AU40" s="25">
        <f>+Ene!AA40+Feb!AA40+Mar!AA40+Abr!AA40+May!AA40+Jun!AA40+Jul!AA40+Ago!AA40+Set!AA40+Oct!AA40+Nov!AA40+Dic!AA40</f>
        <v>66</v>
      </c>
      <c r="AV40" s="26">
        <f t="shared" si="20"/>
        <v>188</v>
      </c>
      <c r="AW40" s="242">
        <f t="shared" si="21"/>
        <v>340</v>
      </c>
      <c r="AX40" s="237">
        <f t="shared" si="22"/>
        <v>55.294117647058826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4</v>
      </c>
      <c r="AC41" s="25">
        <f>+Ene!R41+Feb!R41+Mar!R41+Abr!R41+May!R41+Jun!R41+Jul!R41+Ago!R41+Set!R41+Oct!R41+Nov!R41+Dic!R41</f>
        <v>1</v>
      </c>
      <c r="AD41" s="25">
        <f t="shared" si="14"/>
        <v>6</v>
      </c>
      <c r="AE41" s="242">
        <v>92</v>
      </c>
      <c r="AF41" s="237">
        <f t="shared" si="15"/>
        <v>6.5217391304347823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4</v>
      </c>
      <c r="AJ41" s="25">
        <f>+Ene!V41+Feb!V41+Mar!V41+Abr!V41+May!V41+Jun!V41+Jul!V41+Ago!V41+Set!V41+Oct!V41+Nov!V41+Dic!V41</f>
        <v>2</v>
      </c>
      <c r="AK41" s="25">
        <f t="shared" si="16"/>
        <v>9</v>
      </c>
      <c r="AL41" s="242">
        <f t="shared" si="17"/>
        <v>3</v>
      </c>
      <c r="AM41" s="237">
        <f t="shared" si="18"/>
        <v>300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20"/>
        <v>1</v>
      </c>
      <c r="AW41" s="242">
        <f t="shared" si="21"/>
        <v>3</v>
      </c>
      <c r="AX41" s="237">
        <f t="shared" si="22"/>
        <v>33.333333333333329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4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2</v>
      </c>
      <c r="AD42" s="25">
        <f t="shared" si="14"/>
        <v>14</v>
      </c>
      <c r="AE42" s="242">
        <v>86</v>
      </c>
      <c r="AF42" s="237">
        <f t="shared" si="15"/>
        <v>16.279069767441861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19</v>
      </c>
      <c r="AI42" s="25">
        <f>+Ene!U42+Feb!U42+Mar!U42+Abr!U42+May!U42+Jun!U42+Jul!U42+Ago!U42+Set!U42+Oct!U42+Nov!U42+Dic!U42</f>
        <v>11</v>
      </c>
      <c r="AJ42" s="25">
        <f>+Ene!V42+Feb!V42+Mar!V42+Abr!V42+May!V42+Jun!V42+Jul!V42+Ago!V42+Set!V42+Oct!V42+Nov!V42+Dic!V42</f>
        <v>13</v>
      </c>
      <c r="AK42" s="25">
        <f t="shared" si="16"/>
        <v>49</v>
      </c>
      <c r="AL42" s="242">
        <f t="shared" si="17"/>
        <v>11</v>
      </c>
      <c r="AM42" s="237">
        <f t="shared" si="18"/>
        <v>445.45454545454544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3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5</v>
      </c>
      <c r="AW42" s="242">
        <f t="shared" si="21"/>
        <v>11</v>
      </c>
      <c r="AX42" s="237">
        <f t="shared" si="22"/>
        <v>45.454545454545453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16</v>
      </c>
      <c r="Q43" s="232">
        <f>+Ene!K43+Feb!K43+Mar!K43+Abr!K43+May!K43+Jun!K43+Jul!K43+Ago!K43+Set!K43+Oct!K43+Nov!K43+Dic!K43</f>
        <v>13</v>
      </c>
      <c r="R43" s="244">
        <f t="shared" si="10"/>
        <v>23</v>
      </c>
      <c r="S43" s="241">
        <f t="shared" si="11"/>
        <v>56.521739130434781</v>
      </c>
      <c r="T43" s="25">
        <f>+Ene!L43+Feb!L43+Mar!L43+Abr!L43+May!L43+Jun!L43+Jul!L43+Ago!L43+Set!L43+Oct!L43+Nov!L43+Dic!L43</f>
        <v>14</v>
      </c>
      <c r="U43" s="25">
        <f>+Ene!M43+Feb!M43+Mar!M43+Abr!M43+May!M43+Jun!M43+Jul!M43+Ago!M43+Set!M43+Oct!M43+Nov!M43+Dic!M43</f>
        <v>14</v>
      </c>
      <c r="V43" s="25">
        <f>+Ene!N43+Feb!N43+Mar!N43+Abr!N43+May!N43+Jun!N43+Jul!N43+Ago!N43+Set!N43+Oct!N43+Nov!N43+Dic!N43</f>
        <v>11</v>
      </c>
      <c r="W43" s="25">
        <f t="shared" si="12"/>
        <v>39</v>
      </c>
      <c r="X43" s="246">
        <f t="shared" si="13"/>
        <v>58</v>
      </c>
      <c r="Y43" s="237">
        <f t="shared" si="8"/>
        <v>67.241379310344826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14</v>
      </c>
      <c r="AB43" s="25">
        <f>+Ene!Q43+Feb!Q43+Mar!Q43+Abr!Q43+May!Q43+Jun!Q43+Jul!Q43+Ago!Q43+Set!Q43+Oct!Q43+Nov!Q43+Dic!Q43</f>
        <v>77</v>
      </c>
      <c r="AC43" s="25">
        <f>+Ene!R43+Feb!R43+Mar!R43+Abr!R43+May!R43+Jun!R43+Jul!R43+Ago!R43+Set!R43+Oct!R43+Nov!R43+Dic!R43</f>
        <v>26</v>
      </c>
      <c r="AD43" s="25">
        <f t="shared" si="14"/>
        <v>118</v>
      </c>
      <c r="AE43" s="242">
        <v>105</v>
      </c>
      <c r="AF43" s="237">
        <f t="shared" si="15"/>
        <v>112.38095238095238</v>
      </c>
      <c r="AG43" s="26">
        <f>+Ene!S43+Feb!S43+Mar!S43+Abr!S43+May!S43+Jun!S43+Jul!S43+Ago!S43+Set!S43+Oct!S43+Nov!S43+Dic!S43</f>
        <v>7</v>
      </c>
      <c r="AH43" s="25">
        <f>+Ene!T43+Feb!T43+Mar!T43+Abr!T43+May!T43+Jun!T43+Jul!T43+Ago!T43+Set!T43+Oct!T43+Nov!T43+Dic!T43</f>
        <v>36</v>
      </c>
      <c r="AI43" s="25">
        <f>+Ene!U43+Feb!U43+Mar!U43+Abr!U43+May!U43+Jun!U43+Jul!U43+Ago!U43+Set!U43+Oct!U43+Nov!U43+Dic!U43</f>
        <v>59</v>
      </c>
      <c r="AJ43" s="25">
        <f>+Ene!V43+Feb!V43+Mar!V43+Abr!V43+May!V43+Jun!V43+Jul!V43+Ago!V43+Set!V43+Oct!V43+Nov!V43+Dic!V43</f>
        <v>32</v>
      </c>
      <c r="AK43" s="25">
        <f t="shared" si="16"/>
        <v>134</v>
      </c>
      <c r="AL43" s="242">
        <f t="shared" si="17"/>
        <v>58</v>
      </c>
      <c r="AM43" s="237">
        <f t="shared" si="18"/>
        <v>231.0344827586207</v>
      </c>
      <c r="AN43" s="253">
        <v>58</v>
      </c>
      <c r="AO43" s="230">
        <f>+Ene!W43+Feb!W43+Mar!W43+Abr!W43+May!W43+Jun!W43+Jul!W43+Ago!W43+Set!W43+Oct!W43+Nov!W43+Dic!W43</f>
        <v>53</v>
      </c>
      <c r="AP43" s="249">
        <f t="shared" si="9"/>
        <v>91.379310344827587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7</v>
      </c>
      <c r="AT43" s="25">
        <f>+Ene!Z43+Feb!Z43+Mar!Z43+Abr!Z43+May!Z43+Jun!Z43+Jul!Z43+Ago!Z43+Set!Z43+Oct!Z43+Nov!Z43+Dic!Z43</f>
        <v>6</v>
      </c>
      <c r="AU43" s="25">
        <f>+Ene!AA43+Feb!AA43+Mar!AA43+Abr!AA43+May!AA43+Jun!AA43+Jul!AA43+Ago!AA43+Set!AA43+Oct!AA43+Nov!AA43+Dic!AA43</f>
        <v>1</v>
      </c>
      <c r="AV43" s="26">
        <f t="shared" si="20"/>
        <v>14</v>
      </c>
      <c r="AW43" s="242">
        <f t="shared" si="21"/>
        <v>58</v>
      </c>
      <c r="AX43" s="237">
        <f t="shared" si="22"/>
        <v>24.137931034482758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16</v>
      </c>
      <c r="Q44" s="232">
        <f>+Ene!K44+Feb!K44+Mar!K44+Abr!K44+May!K44+Jun!K44+Jul!K44+Ago!K44+Set!K44+Oct!K44+Nov!K44+Dic!K44</f>
        <v>11</v>
      </c>
      <c r="R44" s="244">
        <f t="shared" si="10"/>
        <v>8</v>
      </c>
      <c r="S44" s="241">
        <f t="shared" si="11"/>
        <v>137.5</v>
      </c>
      <c r="T44" s="25">
        <f>+Ene!L44+Feb!L44+Mar!L44+Abr!L44+May!L44+Jun!L44+Jul!L44+Ago!L44+Set!L44+Oct!L44+Nov!L44+Dic!L44</f>
        <v>12</v>
      </c>
      <c r="U44" s="25">
        <f>+Ene!M44+Feb!M44+Mar!M44+Abr!M44+May!M44+Jun!M44+Jul!M44+Ago!M44+Set!M44+Oct!M44+Nov!M44+Dic!M44</f>
        <v>10</v>
      </c>
      <c r="V44" s="25">
        <f>+Ene!N44+Feb!N44+Mar!N44+Abr!N44+May!N44+Jun!N44+Jul!N44+Ago!N44+Set!N44+Oct!N44+Nov!N44+Dic!N44</f>
        <v>11</v>
      </c>
      <c r="W44" s="25">
        <f t="shared" si="12"/>
        <v>33</v>
      </c>
      <c r="X44" s="246">
        <f t="shared" si="13"/>
        <v>24</v>
      </c>
      <c r="Y44" s="237">
        <f t="shared" si="8"/>
        <v>137.5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13</v>
      </c>
      <c r="AB44" s="25">
        <f>+Ene!Q44+Feb!Q44+Mar!Q44+Abr!Q44+May!Q44+Jun!Q44+Jul!Q44+Ago!Q44+Set!Q44+Oct!Q44+Nov!Q44+Dic!Q44</f>
        <v>76</v>
      </c>
      <c r="AC44" s="25">
        <f>+Ene!R44+Feb!R44+Mar!R44+Abr!R44+May!R44+Jun!R44+Jul!R44+Ago!R44+Set!R44+Oct!R44+Nov!R44+Dic!R44</f>
        <v>43</v>
      </c>
      <c r="AD44" s="25">
        <f t="shared" si="14"/>
        <v>132</v>
      </c>
      <c r="AE44" s="242">
        <v>100</v>
      </c>
      <c r="AF44" s="237">
        <f t="shared" si="15"/>
        <v>132</v>
      </c>
      <c r="AG44" s="26">
        <f>+Ene!S44+Feb!S44+Mar!S44+Abr!S44+May!S44+Jun!S44+Jul!S44+Ago!S44+Set!S44+Oct!S44+Nov!S44+Dic!S44</f>
        <v>8</v>
      </c>
      <c r="AH44" s="25">
        <f>+Ene!T44+Feb!T44+Mar!T44+Abr!T44+May!T44+Jun!T44+Jul!T44+Ago!T44+Set!T44+Oct!T44+Nov!T44+Dic!T44</f>
        <v>64</v>
      </c>
      <c r="AI44" s="25">
        <f>+Ene!U44+Feb!U44+Mar!U44+Abr!U44+May!U44+Jun!U44+Jul!U44+Ago!U44+Set!U44+Oct!U44+Nov!U44+Dic!U44</f>
        <v>53</v>
      </c>
      <c r="AJ44" s="25">
        <f>+Ene!V44+Feb!V44+Mar!V44+Abr!V44+May!V44+Jun!V44+Jul!V44+Ago!V44+Set!V44+Oct!V44+Nov!V44+Dic!V44</f>
        <v>29</v>
      </c>
      <c r="AK44" s="25">
        <f t="shared" si="16"/>
        <v>154</v>
      </c>
      <c r="AL44" s="242">
        <f t="shared" si="17"/>
        <v>24</v>
      </c>
      <c r="AM44" s="237">
        <f t="shared" si="18"/>
        <v>641.66666666666674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15</v>
      </c>
      <c r="AT44" s="25">
        <f>+Ene!Z44+Feb!Z44+Mar!Z44+Abr!Z44+May!Z44+Jun!Z44+Jul!Z44+Ago!Z44+Set!Z44+Oct!Z44+Nov!Z44+Dic!Z44</f>
        <v>5</v>
      </c>
      <c r="AU44" s="25">
        <f>+Ene!AA44+Feb!AA44+Mar!AA44+Abr!AA44+May!AA44+Jun!AA44+Jul!AA44+Ago!AA44+Set!AA44+Oct!AA44+Nov!AA44+Dic!AA44</f>
        <v>10</v>
      </c>
      <c r="AV44" s="26">
        <f t="shared" si="20"/>
        <v>30</v>
      </c>
      <c r="AW44" s="242">
        <f t="shared" si="21"/>
        <v>24</v>
      </c>
      <c r="AX44" s="237">
        <f t="shared" si="22"/>
        <v>125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1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1</v>
      </c>
      <c r="V45" s="25">
        <f>+Ene!N45+Feb!N45+Mar!N45+Abr!N45+May!N45+Jun!N45+Jul!N45+Ago!N45+Set!N45+Oct!N45+Nov!N45+Dic!N45</f>
        <v>2</v>
      </c>
      <c r="W45" s="25">
        <f t="shared" si="12"/>
        <v>5</v>
      </c>
      <c r="X45" s="246">
        <f t="shared" si="13"/>
        <v>12</v>
      </c>
      <c r="Y45" s="237">
        <f t="shared" si="8"/>
        <v>41.666666666666671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7</v>
      </c>
      <c r="AC45" s="25">
        <f>+Ene!R45+Feb!R45+Mar!R45+Abr!R45+May!R45+Jun!R45+Jul!R45+Ago!R45+Set!R45+Oct!R45+Nov!R45+Dic!R45</f>
        <v>1</v>
      </c>
      <c r="AD45" s="25">
        <f t="shared" si="14"/>
        <v>8</v>
      </c>
      <c r="AE45" s="242">
        <v>98</v>
      </c>
      <c r="AF45" s="237">
        <f t="shared" si="15"/>
        <v>8.1632653061224492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13</v>
      </c>
      <c r="AI45" s="25">
        <f>+Ene!U45+Feb!U45+Mar!U45+Abr!U45+May!U45+Jun!U45+Jul!U45+Ago!U45+Set!U45+Oct!U45+Nov!U45+Dic!U45</f>
        <v>14</v>
      </c>
      <c r="AJ45" s="25">
        <f>+Ene!V45+Feb!V45+Mar!V45+Abr!V45+May!V45+Jun!V45+Jul!V45+Ago!V45+Set!V45+Oct!V45+Nov!V45+Dic!V45</f>
        <v>13</v>
      </c>
      <c r="AK45" s="25">
        <f t="shared" si="16"/>
        <v>40</v>
      </c>
      <c r="AL45" s="242">
        <f t="shared" si="17"/>
        <v>12</v>
      </c>
      <c r="AM45" s="237">
        <f t="shared" si="18"/>
        <v>333.33333333333337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2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1</v>
      </c>
      <c r="AV45" s="26">
        <f t="shared" si="20"/>
        <v>3</v>
      </c>
      <c r="AW45" s="242">
        <f t="shared" si="21"/>
        <v>12</v>
      </c>
      <c r="AX45" s="237">
        <f t="shared" si="22"/>
        <v>25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3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4</v>
      </c>
      <c r="AD46" s="25">
        <f t="shared" si="14"/>
        <v>10</v>
      </c>
      <c r="AE46" s="242">
        <v>87</v>
      </c>
      <c r="AF46" s="237">
        <f t="shared" si="15"/>
        <v>11.494252873563218</v>
      </c>
      <c r="AG46" s="26">
        <f>+Ene!S46+Feb!S46+Mar!S46+Abr!S46+May!S46+Jun!S46+Jul!S46+Ago!S46+Set!S46+Oct!S46+Nov!S46+Dic!S46</f>
        <v>11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14</v>
      </c>
      <c r="AL46" s="242">
        <f t="shared" si="17"/>
        <v>8</v>
      </c>
      <c r="AM46" s="237">
        <f t="shared" si="18"/>
        <v>175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4</v>
      </c>
      <c r="AB47" s="25">
        <f>+Ene!Q47+Feb!Q47+Mar!Q47+Abr!Q47+May!Q47+Jun!Q47+Jul!Q47+Ago!Q47+Set!Q47+Oct!Q47+Nov!Q47+Dic!Q47</f>
        <v>6</v>
      </c>
      <c r="AC47" s="25">
        <f>+Ene!R47+Feb!R47+Mar!R47+Abr!R47+May!R47+Jun!R47+Jul!R47+Ago!R47+Set!R47+Oct!R47+Nov!R47+Dic!R47</f>
        <v>3</v>
      </c>
      <c r="AD47" s="25">
        <f t="shared" si="14"/>
        <v>13</v>
      </c>
      <c r="AE47" s="242">
        <v>130</v>
      </c>
      <c r="AF47" s="237">
        <f t="shared" si="15"/>
        <v>10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4</v>
      </c>
      <c r="Q48" s="232">
        <f>+Ene!K48+Feb!K48+Mar!K48+Abr!K48+May!K48+Jun!K48+Jul!K48+Ago!K48+Set!K48+Oct!K48+Nov!K48+Dic!K48</f>
        <v>4</v>
      </c>
      <c r="R48" s="244">
        <f t="shared" si="10"/>
        <v>6</v>
      </c>
      <c r="S48" s="241">
        <f t="shared" si="11"/>
        <v>66.666666666666657</v>
      </c>
      <c r="T48" s="25">
        <f>+Ene!L48+Feb!L48+Mar!L48+Abr!L48+May!L48+Jun!L48+Jul!L48+Ago!L48+Set!L48+Oct!L48+Nov!L48+Dic!L48</f>
        <v>9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9</v>
      </c>
      <c r="X48" s="246">
        <f t="shared" si="13"/>
        <v>12</v>
      </c>
      <c r="Y48" s="237">
        <f t="shared" si="8"/>
        <v>75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9</v>
      </c>
      <c r="AB48" s="25">
        <f>+Ene!Q48+Feb!Q48+Mar!Q48+Abr!Q48+May!Q48+Jun!Q48+Jul!Q48+Ago!Q48+Set!Q48+Oct!Q48+Nov!Q48+Dic!Q48</f>
        <v>26</v>
      </c>
      <c r="AC48" s="25">
        <f>+Ene!R48+Feb!R48+Mar!R48+Abr!R48+May!R48+Jun!R48+Jul!R48+Ago!R48+Set!R48+Oct!R48+Nov!R48+Dic!R48</f>
        <v>28</v>
      </c>
      <c r="AD48" s="25">
        <f t="shared" si="14"/>
        <v>63</v>
      </c>
      <c r="AE48" s="242">
        <v>95</v>
      </c>
      <c r="AF48" s="237">
        <f t="shared" si="15"/>
        <v>66.315789473684205</v>
      </c>
      <c r="AG48" s="26">
        <f>+Ene!S48+Feb!S48+Mar!S48+Abr!S48+May!S48+Jun!S48+Jul!S48+Ago!S48+Set!S48+Oct!S48+Nov!S48+Dic!S48</f>
        <v>7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9</v>
      </c>
      <c r="AL48" s="242">
        <f t="shared" si="17"/>
        <v>12</v>
      </c>
      <c r="AM48" s="237">
        <f t="shared" si="18"/>
        <v>75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6</v>
      </c>
      <c r="AC49" s="25">
        <f>+Ene!R49+Feb!R49+Mar!R49+Abr!R49+May!R49+Jun!R49+Jul!R49+Ago!R49+Set!R49+Oct!R49+Nov!R49+Dic!R49</f>
        <v>2</v>
      </c>
      <c r="AD49" s="25">
        <f t="shared" si="14"/>
        <v>8</v>
      </c>
      <c r="AE49" s="242">
        <v>100</v>
      </c>
      <c r="AF49" s="237">
        <f t="shared" si="15"/>
        <v>8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2</v>
      </c>
      <c r="V50" s="25">
        <f>+Ene!N50+Feb!N50+Mar!N50+Abr!N50+May!N50+Jun!N50+Jul!N50+Ago!N50+Set!N50+Oct!N50+Nov!N50+Dic!N50</f>
        <v>3</v>
      </c>
      <c r="W50" s="25">
        <f t="shared" si="12"/>
        <v>5</v>
      </c>
      <c r="X50" s="246">
        <f t="shared" si="13"/>
        <v>8</v>
      </c>
      <c r="Y50" s="237">
        <f t="shared" si="8"/>
        <v>62.5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8</v>
      </c>
      <c r="AC50" s="25">
        <f>+Ene!R50+Feb!R50+Mar!R50+Abr!R50+May!R50+Jun!R50+Jul!R50+Ago!R50+Set!R50+Oct!R50+Nov!R50+Dic!R50</f>
        <v>7</v>
      </c>
      <c r="AD50" s="25">
        <f t="shared" si="14"/>
        <v>15</v>
      </c>
      <c r="AE50" s="242">
        <v>479</v>
      </c>
      <c r="AF50" s="237">
        <f t="shared" si="15"/>
        <v>3.1315240083507305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5</v>
      </c>
      <c r="AJ50" s="25">
        <f>+Ene!V50+Feb!V50+Mar!V50+Abr!V50+May!V50+Jun!V50+Jul!V50+Ago!V50+Set!V50+Oct!V50+Nov!V50+Dic!V50</f>
        <v>5</v>
      </c>
      <c r="AK50" s="25">
        <f t="shared" si="16"/>
        <v>10</v>
      </c>
      <c r="AL50" s="242">
        <f t="shared" si="17"/>
        <v>8</v>
      </c>
      <c r="AM50" s="237">
        <f t="shared" si="18"/>
        <v>125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3</v>
      </c>
      <c r="U51" s="25">
        <f>+Ene!M51+Feb!M51+Mar!M51+Abr!M51+May!M51+Jun!M51+Jul!M51+Ago!M51+Set!M51+Oct!M51+Nov!M51+Dic!M51</f>
        <v>7</v>
      </c>
      <c r="V51" s="25">
        <f>+Ene!N51+Feb!N51+Mar!N51+Abr!N51+May!N51+Jun!N51+Jul!N51+Ago!N51+Set!N51+Oct!N51+Nov!N51+Dic!N51</f>
        <v>6</v>
      </c>
      <c r="W51" s="25">
        <f t="shared" si="12"/>
        <v>16</v>
      </c>
      <c r="X51" s="246">
        <f t="shared" si="13"/>
        <v>14</v>
      </c>
      <c r="Y51" s="237">
        <f t="shared" si="8"/>
        <v>114.28571428571428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25</v>
      </c>
      <c r="AC51" s="25">
        <f>+Ene!R51+Feb!R51+Mar!R51+Abr!R51+May!R51+Jun!R51+Jul!R51+Ago!R51+Set!R51+Oct!R51+Nov!R51+Dic!R51</f>
        <v>23</v>
      </c>
      <c r="AD51" s="25">
        <f t="shared" si="14"/>
        <v>53</v>
      </c>
      <c r="AE51" s="242">
        <v>102</v>
      </c>
      <c r="AF51" s="237">
        <f t="shared" si="15"/>
        <v>51.960784313725497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25</v>
      </c>
      <c r="AI51" s="25">
        <f>+Ene!U51+Feb!U51+Mar!U51+Abr!U51+May!U51+Jun!U51+Jul!U51+Ago!U51+Set!U51+Oct!U51+Nov!U51+Dic!U51</f>
        <v>22</v>
      </c>
      <c r="AJ51" s="25">
        <f>+Ene!V51+Feb!V51+Mar!V51+Abr!V51+May!V51+Jun!V51+Jul!V51+Ago!V51+Set!V51+Oct!V51+Nov!V51+Dic!V51</f>
        <v>21</v>
      </c>
      <c r="AK51" s="25">
        <f t="shared" si="16"/>
        <v>72</v>
      </c>
      <c r="AL51" s="242">
        <f t="shared" si="17"/>
        <v>14</v>
      </c>
      <c r="AM51" s="237">
        <f t="shared" si="18"/>
        <v>514.28571428571433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3</v>
      </c>
      <c r="AU51" s="25">
        <f>+Ene!AA51+Feb!AA51+Mar!AA51+Abr!AA51+May!AA51+Jun!AA51+Jul!AA51+Ago!AA51+Set!AA51+Oct!AA51+Nov!AA51+Dic!AA51</f>
        <v>3</v>
      </c>
      <c r="AV51" s="26">
        <f t="shared" si="20"/>
        <v>6</v>
      </c>
      <c r="AW51" s="242">
        <f t="shared" si="21"/>
        <v>14</v>
      </c>
      <c r="AX51" s="237">
        <f t="shared" si="22"/>
        <v>42.857142857142854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1</v>
      </c>
      <c r="Q52" s="232">
        <f>+Ene!K52+Feb!K52+Mar!K52+Abr!K52+May!K52+Jun!K52+Jul!K52+Ago!K52+Set!K52+Oct!K52+Nov!K52+Dic!K52</f>
        <v>2</v>
      </c>
      <c r="R52" s="244">
        <f t="shared" si="10"/>
        <v>12</v>
      </c>
      <c r="S52" s="241">
        <f t="shared" si="11"/>
        <v>16.666666666666664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1</v>
      </c>
      <c r="V52" s="25">
        <f>+Ene!N52+Feb!N52+Mar!N52+Abr!N52+May!N52+Jun!N52+Jul!N52+Ago!N52+Set!N52+Oct!N52+Nov!N52+Dic!N52</f>
        <v>1</v>
      </c>
      <c r="W52" s="25">
        <f t="shared" si="12"/>
        <v>2</v>
      </c>
      <c r="X52" s="246">
        <f t="shared" si="13"/>
        <v>30</v>
      </c>
      <c r="Y52" s="237">
        <f t="shared" si="8"/>
        <v>6.666666666666667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</v>
      </c>
      <c r="AB52" s="25">
        <f>+Ene!Q52+Feb!Q52+Mar!Q52+Abr!Q52+May!Q52+Jun!Q52+Jul!Q52+Ago!Q52+Set!Q52+Oct!Q52+Nov!Q52+Dic!Q52</f>
        <v>24</v>
      </c>
      <c r="AC52" s="25">
        <f>+Ene!R52+Feb!R52+Mar!R52+Abr!R52+May!R52+Jun!R52+Jul!R52+Ago!R52+Set!R52+Oct!R52+Nov!R52+Dic!R52</f>
        <v>14</v>
      </c>
      <c r="AD52" s="25">
        <f t="shared" si="14"/>
        <v>39</v>
      </c>
      <c r="AE52" s="242">
        <v>504</v>
      </c>
      <c r="AF52" s="237">
        <f t="shared" si="15"/>
        <v>7.7380952380952381</v>
      </c>
      <c r="AG52" s="26">
        <f>+Ene!S52+Feb!S52+Mar!S52+Abr!S52+May!S52+Jun!S52+Jul!S52+Ago!S52+Set!S52+Oct!S52+Nov!S52+Dic!S52</f>
        <v>8</v>
      </c>
      <c r="AH52" s="25">
        <f>+Ene!T52+Feb!T52+Mar!T52+Abr!T52+May!T52+Jun!T52+Jul!T52+Ago!T52+Set!T52+Oct!T52+Nov!T52+Dic!T52</f>
        <v>9</v>
      </c>
      <c r="AI52" s="25">
        <f>+Ene!U52+Feb!U52+Mar!U52+Abr!U52+May!U52+Jun!U52+Jul!U52+Ago!U52+Set!U52+Oct!U52+Nov!U52+Dic!U52</f>
        <v>58</v>
      </c>
      <c r="AJ52" s="25">
        <f>+Ene!V52+Feb!V52+Mar!V52+Abr!V52+May!V52+Jun!V52+Jul!V52+Ago!V52+Set!V52+Oct!V52+Nov!V52+Dic!V52</f>
        <v>15</v>
      </c>
      <c r="AK52" s="25">
        <f t="shared" si="16"/>
        <v>90</v>
      </c>
      <c r="AL52" s="242">
        <f t="shared" si="17"/>
        <v>30</v>
      </c>
      <c r="AM52" s="237">
        <f t="shared" si="18"/>
        <v>300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130</v>
      </c>
      <c r="Q53" s="232">
        <f>+Ene!K53+Feb!K53+Mar!K53+Abr!K53+May!K53+Jun!K53+Jul!K53+Ago!K53+Set!K53+Oct!K53+Nov!K53+Dic!K53</f>
        <v>135</v>
      </c>
      <c r="R53" s="244">
        <f t="shared" si="10"/>
        <v>133</v>
      </c>
      <c r="S53" s="241">
        <f t="shared" si="11"/>
        <v>101.50375939849626</v>
      </c>
      <c r="T53" s="25">
        <f>+Ene!L53+Feb!L53+Mar!L53+Abr!L53+May!L53+Jun!L53+Jul!L53+Ago!L53+Set!L53+Oct!L53+Nov!L53+Dic!L53</f>
        <v>111</v>
      </c>
      <c r="U53" s="25">
        <f>+Ene!M53+Feb!M53+Mar!M53+Abr!M53+May!M53+Jun!M53+Jul!M53+Ago!M53+Set!M53+Oct!M53+Nov!M53+Dic!M53</f>
        <v>63</v>
      </c>
      <c r="V53" s="25">
        <f>+Ene!N53+Feb!N53+Mar!N53+Abr!N53+May!N53+Jun!N53+Jul!N53+Ago!N53+Set!N53+Oct!N53+Nov!N53+Dic!N53</f>
        <v>76</v>
      </c>
      <c r="W53" s="25">
        <f t="shared" si="12"/>
        <v>250</v>
      </c>
      <c r="X53" s="246">
        <f t="shared" si="13"/>
        <v>435</v>
      </c>
      <c r="Y53" s="237">
        <f t="shared" si="8"/>
        <v>57.47126436781609</v>
      </c>
      <c r="Z53" s="26">
        <f>+Ene!O53+Feb!O53+Mar!O53+Abr!O53+May!O53+Jun!O53+Jul!O53+Ago!O53+Set!O53+Oct!O53+Nov!O53+Dic!O53</f>
        <v>24</v>
      </c>
      <c r="AA53" s="25">
        <f>+Ene!P53+Feb!P53+Mar!P53+Abr!P53+May!P53+Jun!P53+Jul!P53+Ago!P53+Set!P53+Oct!P53+Nov!P53+Dic!P53</f>
        <v>131</v>
      </c>
      <c r="AB53" s="25">
        <f>+Ene!Q53+Feb!Q53+Mar!Q53+Abr!Q53+May!Q53+Jun!Q53+Jul!Q53+Ago!Q53+Set!Q53+Oct!Q53+Nov!Q53+Dic!Q53</f>
        <v>478</v>
      </c>
      <c r="AC53" s="25">
        <f>+Ene!R53+Feb!R53+Mar!R53+Abr!R53+May!R53+Jun!R53+Jul!R53+Ago!R53+Set!R53+Oct!R53+Nov!R53+Dic!R53</f>
        <v>293</v>
      </c>
      <c r="AD53" s="25">
        <f t="shared" si="14"/>
        <v>926</v>
      </c>
      <c r="AE53" s="242">
        <v>939</v>
      </c>
      <c r="AF53" s="237">
        <f t="shared" si="15"/>
        <v>98.615548455804046</v>
      </c>
      <c r="AG53" s="26">
        <f>+Ene!S53+Feb!S53+Mar!S53+Abr!S53+May!S53+Jun!S53+Jul!S53+Ago!S53+Set!S53+Oct!S53+Nov!S53+Dic!S53</f>
        <v>411</v>
      </c>
      <c r="AH53" s="25">
        <f>+Ene!T53+Feb!T53+Mar!T53+Abr!T53+May!T53+Jun!T53+Jul!T53+Ago!T53+Set!T53+Oct!T53+Nov!T53+Dic!T53</f>
        <v>1003</v>
      </c>
      <c r="AI53" s="25">
        <f>+Ene!U53+Feb!U53+Mar!U53+Abr!U53+May!U53+Jun!U53+Jul!U53+Ago!U53+Set!U53+Oct!U53+Nov!U53+Dic!U53</f>
        <v>693</v>
      </c>
      <c r="AJ53" s="25">
        <f>+Ene!V53+Feb!V53+Mar!V53+Abr!V53+May!V53+Jun!V53+Jul!V53+Ago!V53+Set!V53+Oct!V53+Nov!V53+Dic!V53</f>
        <v>510</v>
      </c>
      <c r="AK53" s="25">
        <f t="shared" si="16"/>
        <v>2617</v>
      </c>
      <c r="AL53" s="242">
        <f t="shared" si="17"/>
        <v>435</v>
      </c>
      <c r="AM53" s="237">
        <f t="shared" si="18"/>
        <v>601.60919540229884</v>
      </c>
      <c r="AN53" s="253">
        <v>435</v>
      </c>
      <c r="AO53" s="230">
        <f>+Ene!W53+Feb!W53+Mar!W53+Abr!W53+May!W53+Jun!W53+Jul!W53+Ago!W53+Set!W53+Oct!W53+Nov!W53+Dic!W53</f>
        <v>90</v>
      </c>
      <c r="AP53" s="249">
        <f t="shared" si="9"/>
        <v>20.689655172413794</v>
      </c>
      <c r="AQ53" s="17">
        <f>+Ene!X53+Feb!X53+Mar!X53+Abr!X53+May!X53+Jun!X53+Jul!X53+Ago!X53+Set!X53+Oct!X53+Nov!X53+Dic!X53</f>
        <v>72</v>
      </c>
      <c r="AR53" s="249">
        <f t="shared" si="19"/>
        <v>16.551724137931036</v>
      </c>
      <c r="AS53" s="25">
        <f>+Ene!Y53+Feb!Y53+Mar!Y53+Abr!Y53+May!Y53+Jun!Y53+Jul!Y53+Ago!Y53+Set!Y53+Oct!Y53+Nov!Y53+Dic!Y53</f>
        <v>83</v>
      </c>
      <c r="AT53" s="25">
        <f>+Ene!Z53+Feb!Z53+Mar!Z53+Abr!Z53+May!Z53+Jun!Z53+Jul!Z53+Ago!Z53+Set!Z53+Oct!Z53+Nov!Z53+Dic!Z53</f>
        <v>88</v>
      </c>
      <c r="AU53" s="25">
        <f>+Ene!AA53+Feb!AA53+Mar!AA53+Abr!AA53+May!AA53+Jun!AA53+Jul!AA53+Ago!AA53+Set!AA53+Oct!AA53+Nov!AA53+Dic!AA53</f>
        <v>45</v>
      </c>
      <c r="AV53" s="26">
        <f t="shared" si="20"/>
        <v>216</v>
      </c>
      <c r="AW53" s="242">
        <f t="shared" si="21"/>
        <v>435</v>
      </c>
      <c r="AX53" s="237">
        <f t="shared" si="22"/>
        <v>49.655172413793103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2</v>
      </c>
      <c r="Q54" s="232">
        <f>+Ene!K54+Feb!K54+Mar!K54+Abr!K54+May!K54+Jun!K54+Jul!K54+Ago!K54+Set!K54+Oct!K54+Nov!K54+Dic!K54</f>
        <v>2</v>
      </c>
      <c r="R54" s="244">
        <f t="shared" si="10"/>
        <v>2</v>
      </c>
      <c r="S54" s="241">
        <f t="shared" si="11"/>
        <v>100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2</v>
      </c>
      <c r="AD54" s="25">
        <f t="shared" si="14"/>
        <v>5</v>
      </c>
      <c r="AE54" s="242">
        <v>339</v>
      </c>
      <c r="AF54" s="237">
        <f t="shared" si="15"/>
        <v>1.4749262536873156</v>
      </c>
      <c r="AG54" s="26">
        <f>+Ene!S54+Feb!S54+Mar!S54+Abr!S54+May!S54+Jun!S54+Jul!S54+Ago!S54+Set!S54+Oct!S54+Nov!S54+Dic!S54</f>
        <v>2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11</v>
      </c>
      <c r="AL54" s="242">
        <f t="shared" si="17"/>
        <v>14</v>
      </c>
      <c r="AM54" s="237">
        <f t="shared" si="18"/>
        <v>78.571428571428569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38</v>
      </c>
      <c r="Q55" s="232">
        <f>+Ene!K55+Feb!K55+Mar!K55+Abr!K55+May!K55+Jun!K55+Jul!K55+Ago!K55+Set!K55+Oct!K55+Nov!K55+Dic!K55</f>
        <v>40</v>
      </c>
      <c r="R55" s="244">
        <f t="shared" si="10"/>
        <v>32</v>
      </c>
      <c r="S55" s="241">
        <f t="shared" si="11"/>
        <v>125</v>
      </c>
      <c r="T55" s="25">
        <f>+Ene!L55+Feb!L55+Mar!L55+Abr!L55+May!L55+Jun!L55+Jul!L55+Ago!L55+Set!L55+Oct!L55+Nov!L55+Dic!L55</f>
        <v>18</v>
      </c>
      <c r="U55" s="25">
        <f>+Ene!M55+Feb!M55+Mar!M55+Abr!M55+May!M55+Jun!M55+Jul!M55+Ago!M55+Set!M55+Oct!M55+Nov!M55+Dic!M55</f>
        <v>20</v>
      </c>
      <c r="V55" s="25">
        <f>+Ene!N55+Feb!N55+Mar!N55+Abr!N55+May!N55+Jun!N55+Jul!N55+Ago!N55+Set!N55+Oct!N55+Nov!N55+Dic!N55</f>
        <v>29</v>
      </c>
      <c r="W55" s="25">
        <f t="shared" si="12"/>
        <v>67</v>
      </c>
      <c r="X55" s="246">
        <f t="shared" si="13"/>
        <v>117</v>
      </c>
      <c r="Y55" s="237">
        <f t="shared" si="8"/>
        <v>57.26495726495726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34</v>
      </c>
      <c r="AB55" s="25">
        <f>+Ene!Q55+Feb!Q55+Mar!Q55+Abr!Q55+May!Q55+Jun!Q55+Jul!Q55+Ago!Q55+Set!Q55+Oct!Q55+Nov!Q55+Dic!Q55</f>
        <v>134</v>
      </c>
      <c r="AC55" s="25">
        <f>+Ene!R55+Feb!R55+Mar!R55+Abr!R55+May!R55+Jun!R55+Jul!R55+Ago!R55+Set!R55+Oct!R55+Nov!R55+Dic!R55</f>
        <v>127</v>
      </c>
      <c r="AD55" s="25">
        <f t="shared" si="14"/>
        <v>296</v>
      </c>
      <c r="AE55" s="242">
        <v>156</v>
      </c>
      <c r="AF55" s="237">
        <f t="shared" si="15"/>
        <v>189.74358974358972</v>
      </c>
      <c r="AG55" s="26">
        <f>+Ene!S55+Feb!S55+Mar!S55+Abr!S55+May!S55+Jun!S55+Jul!S55+Ago!S55+Set!S55+Oct!S55+Nov!S55+Dic!S55</f>
        <v>68</v>
      </c>
      <c r="AH55" s="25">
        <f>+Ene!T55+Feb!T55+Mar!T55+Abr!T55+May!T55+Jun!T55+Jul!T55+Ago!T55+Set!T55+Oct!T55+Nov!T55+Dic!T55</f>
        <v>69</v>
      </c>
      <c r="AI55" s="25">
        <f>+Ene!U55+Feb!U55+Mar!U55+Abr!U55+May!U55+Jun!U55+Jul!U55+Ago!U55+Set!U55+Oct!U55+Nov!U55+Dic!U55</f>
        <v>56</v>
      </c>
      <c r="AJ55" s="25">
        <f>+Ene!V55+Feb!V55+Mar!V55+Abr!V55+May!V55+Jun!V55+Jul!V55+Ago!V55+Set!V55+Oct!V55+Nov!V55+Dic!V55</f>
        <v>72</v>
      </c>
      <c r="AK55" s="25">
        <f t="shared" si="16"/>
        <v>265</v>
      </c>
      <c r="AL55" s="242">
        <f t="shared" si="17"/>
        <v>117</v>
      </c>
      <c r="AM55" s="237">
        <f t="shared" si="18"/>
        <v>226.4957264957265</v>
      </c>
      <c r="AN55" s="253">
        <v>117</v>
      </c>
      <c r="AO55" s="230">
        <f>+Ene!W55+Feb!W55+Mar!W55+Abr!W55+May!W55+Jun!W55+Jul!W55+Ago!W55+Set!W55+Oct!W55+Nov!W55+Dic!W55</f>
        <v>31</v>
      </c>
      <c r="AP55" s="249">
        <f t="shared" si="9"/>
        <v>26.495726495726498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9</v>
      </c>
      <c r="AT55" s="25">
        <f>+Ene!Z55+Feb!Z55+Mar!Z55+Abr!Z55+May!Z55+Jun!Z55+Jul!Z55+Ago!Z55+Set!Z55+Oct!Z55+Nov!Z55+Dic!Z55</f>
        <v>9</v>
      </c>
      <c r="AU55" s="25">
        <f>+Ene!AA55+Feb!AA55+Mar!AA55+Abr!AA55+May!AA55+Jun!AA55+Jul!AA55+Ago!AA55+Set!AA55+Oct!AA55+Nov!AA55+Dic!AA55</f>
        <v>8</v>
      </c>
      <c r="AV55" s="26">
        <f t="shared" si="20"/>
        <v>26</v>
      </c>
      <c r="AW55" s="242">
        <f t="shared" si="21"/>
        <v>117</v>
      </c>
      <c r="AX55" s="237">
        <f t="shared" si="22"/>
        <v>22.222222222222221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69</v>
      </c>
      <c r="Q56" s="232">
        <f>+Ene!K56+Feb!K56+Mar!K56+Abr!K56+May!K56+Jun!K56+Jul!K56+Ago!K56+Set!K56+Oct!K56+Nov!K56+Dic!K56</f>
        <v>50</v>
      </c>
      <c r="R56" s="244">
        <f t="shared" si="10"/>
        <v>154</v>
      </c>
      <c r="S56" s="241">
        <f t="shared" si="11"/>
        <v>32.467532467532465</v>
      </c>
      <c r="T56" s="25">
        <f>+Ene!L56+Feb!L56+Mar!L56+Abr!L56+May!L56+Jun!L56+Jul!L56+Ago!L56+Set!L56+Oct!L56+Nov!L56+Dic!L56</f>
        <v>44</v>
      </c>
      <c r="U56" s="25">
        <f>+Ene!M56+Feb!M56+Mar!M56+Abr!M56+May!M56+Jun!M56+Jul!M56+Ago!M56+Set!M56+Oct!M56+Nov!M56+Dic!M56</f>
        <v>61</v>
      </c>
      <c r="V56" s="25">
        <f>+Ene!N56+Feb!N56+Mar!N56+Abr!N56+May!N56+Jun!N56+Jul!N56+Ago!N56+Set!N56+Oct!N56+Nov!N56+Dic!N56</f>
        <v>47</v>
      </c>
      <c r="W56" s="25">
        <f t="shared" si="12"/>
        <v>152</v>
      </c>
      <c r="X56" s="246">
        <f t="shared" si="13"/>
        <v>507</v>
      </c>
      <c r="Y56" s="237">
        <f t="shared" si="8"/>
        <v>29.980276134122285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63</v>
      </c>
      <c r="AB56" s="25">
        <f>+Ene!Q56+Feb!Q56+Mar!Q56+Abr!Q56+May!Q56+Jun!Q56+Jul!Q56+Ago!Q56+Set!Q56+Oct!Q56+Nov!Q56+Dic!Q56</f>
        <v>185</v>
      </c>
      <c r="AC56" s="25">
        <f>+Ene!R56+Feb!R56+Mar!R56+Abr!R56+May!R56+Jun!R56+Jul!R56+Ago!R56+Set!R56+Oct!R56+Nov!R56+Dic!R56</f>
        <v>123</v>
      </c>
      <c r="AD56" s="25">
        <f t="shared" si="14"/>
        <v>371</v>
      </c>
      <c r="AE56" s="242">
        <v>216</v>
      </c>
      <c r="AF56" s="237">
        <f t="shared" si="15"/>
        <v>171.75925925925927</v>
      </c>
      <c r="AG56" s="26">
        <f>+Ene!S56+Feb!S56+Mar!S56+Abr!S56+May!S56+Jun!S56+Jul!S56+Ago!S56+Set!S56+Oct!S56+Nov!S56+Dic!S56</f>
        <v>68</v>
      </c>
      <c r="AH56" s="25">
        <f>+Ene!T56+Feb!T56+Mar!T56+Abr!T56+May!T56+Jun!T56+Jul!T56+Ago!T56+Set!T56+Oct!T56+Nov!T56+Dic!T56</f>
        <v>248</v>
      </c>
      <c r="AI56" s="25">
        <f>+Ene!U56+Feb!U56+Mar!U56+Abr!U56+May!U56+Jun!U56+Jul!U56+Ago!U56+Set!U56+Oct!U56+Nov!U56+Dic!U56</f>
        <v>114</v>
      </c>
      <c r="AJ56" s="25">
        <f>+Ene!V56+Feb!V56+Mar!V56+Abr!V56+May!V56+Jun!V56+Jul!V56+Ago!V56+Set!V56+Oct!V56+Nov!V56+Dic!V56</f>
        <v>87</v>
      </c>
      <c r="AK56" s="25">
        <f t="shared" si="16"/>
        <v>517</v>
      </c>
      <c r="AL56" s="242">
        <f t="shared" si="17"/>
        <v>507</v>
      </c>
      <c r="AM56" s="237">
        <f t="shared" si="18"/>
        <v>101.97238658777121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6</v>
      </c>
      <c r="AT56" s="25">
        <f>+Ene!Z56+Feb!Z56+Mar!Z56+Abr!Z56+May!Z56+Jun!Z56+Jul!Z56+Ago!Z56+Set!Z56+Oct!Z56+Nov!Z56+Dic!Z56</f>
        <v>15</v>
      </c>
      <c r="AU56" s="25">
        <f>+Ene!AA56+Feb!AA56+Mar!AA56+Abr!AA56+May!AA56+Jun!AA56+Jul!AA56+Ago!AA56+Set!AA56+Oct!AA56+Nov!AA56+Dic!AA56</f>
        <v>3</v>
      </c>
      <c r="AV56" s="26">
        <f t="shared" si="20"/>
        <v>24</v>
      </c>
      <c r="AW56" s="242">
        <f t="shared" si="21"/>
        <v>507</v>
      </c>
      <c r="AX56" s="237">
        <f t="shared" si="22"/>
        <v>4.7337278106508878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1</v>
      </c>
      <c r="R57" s="244">
        <f t="shared" si="10"/>
        <v>8</v>
      </c>
      <c r="S57" s="241">
        <f t="shared" si="11"/>
        <v>12.5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9</v>
      </c>
      <c r="V57" s="25">
        <f>+Ene!N57+Feb!N57+Mar!N57+Abr!N57+May!N57+Jun!N57+Jul!N57+Ago!N57+Set!N57+Oct!N57+Nov!N57+Dic!N57</f>
        <v>10</v>
      </c>
      <c r="W57" s="25">
        <f t="shared" si="12"/>
        <v>20</v>
      </c>
      <c r="X57" s="246">
        <f t="shared" si="13"/>
        <v>43</v>
      </c>
      <c r="Y57" s="237">
        <f t="shared" si="8"/>
        <v>46.511627906976742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11</v>
      </c>
      <c r="AB57" s="25">
        <f>+Ene!Q57+Feb!Q57+Mar!Q57+Abr!Q57+May!Q57+Jun!Q57+Jul!Q57+Ago!Q57+Set!Q57+Oct!Q57+Nov!Q57+Dic!Q57</f>
        <v>36</v>
      </c>
      <c r="AC57" s="25">
        <f>+Ene!R57+Feb!R57+Mar!R57+Abr!R57+May!R57+Jun!R57+Jul!R57+Ago!R57+Set!R57+Oct!R57+Nov!R57+Dic!R57</f>
        <v>30</v>
      </c>
      <c r="AD57" s="25">
        <f t="shared" si="14"/>
        <v>77</v>
      </c>
      <c r="AE57" s="242">
        <v>73</v>
      </c>
      <c r="AF57" s="237">
        <f t="shared" si="15"/>
        <v>105.47945205479452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22</v>
      </c>
      <c r="AI57" s="25">
        <f>+Ene!U57+Feb!U57+Mar!U57+Abr!U57+May!U57+Jun!U57+Jul!U57+Ago!U57+Set!U57+Oct!U57+Nov!U57+Dic!U57</f>
        <v>36</v>
      </c>
      <c r="AJ57" s="25">
        <f>+Ene!V57+Feb!V57+Mar!V57+Abr!V57+May!V57+Jun!V57+Jul!V57+Ago!V57+Set!V57+Oct!V57+Nov!V57+Dic!V57</f>
        <v>18</v>
      </c>
      <c r="AK57" s="25">
        <f t="shared" si="16"/>
        <v>76</v>
      </c>
      <c r="AL57" s="242">
        <f t="shared" si="17"/>
        <v>43</v>
      </c>
      <c r="AM57" s="237">
        <f t="shared" si="18"/>
        <v>176.74418604651163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6</v>
      </c>
      <c r="AT57" s="25">
        <f>+Ene!Z57+Feb!Z57+Mar!Z57+Abr!Z57+May!Z57+Jun!Z57+Jul!Z57+Ago!Z57+Set!Z57+Oct!Z57+Nov!Z57+Dic!Z57</f>
        <v>6</v>
      </c>
      <c r="AU57" s="25">
        <f>+Ene!AA57+Feb!AA57+Mar!AA57+Abr!AA57+May!AA57+Jun!AA57+Jul!AA57+Ago!AA57+Set!AA57+Oct!AA57+Nov!AA57+Dic!AA57</f>
        <v>2</v>
      </c>
      <c r="AV57" s="26">
        <f t="shared" si="20"/>
        <v>14</v>
      </c>
      <c r="AW57" s="242">
        <f t="shared" si="21"/>
        <v>43</v>
      </c>
      <c r="AX57" s="237">
        <f t="shared" si="22"/>
        <v>32.558139534883722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7</v>
      </c>
      <c r="AB58" s="25">
        <f>+Ene!Q58+Feb!Q58+Mar!Q58+Abr!Q58+May!Q58+Jun!Q58+Jul!Q58+Ago!Q58+Set!Q58+Oct!Q58+Nov!Q58+Dic!Q58</f>
        <v>20</v>
      </c>
      <c r="AC58" s="25">
        <f>+Ene!R58+Feb!R58+Mar!R58+Abr!R58+May!R58+Jun!R58+Jul!R58+Ago!R58+Set!R58+Oct!R58+Nov!R58+Dic!R58</f>
        <v>10</v>
      </c>
      <c r="AD58" s="25">
        <f t="shared" si="14"/>
        <v>37</v>
      </c>
      <c r="AE58" s="242">
        <v>76</v>
      </c>
      <c r="AF58" s="237">
        <f t="shared" si="15"/>
        <v>48.684210526315788</v>
      </c>
      <c r="AG58" s="26">
        <f>+Ene!S58+Feb!S58+Mar!S58+Abr!S58+May!S58+Jun!S58+Jul!S58+Ago!S58+Set!S58+Oct!S58+Nov!S58+Dic!S58</f>
        <v>3</v>
      </c>
      <c r="AH58" s="25">
        <f>+Ene!T58+Feb!T58+Mar!T58+Abr!T58+May!T58+Jun!T58+Jul!T58+Ago!T58+Set!T58+Oct!T58+Nov!T58+Dic!T58</f>
        <v>40</v>
      </c>
      <c r="AI58" s="25">
        <f>+Ene!U58+Feb!U58+Mar!U58+Abr!U58+May!U58+Jun!U58+Jul!U58+Ago!U58+Set!U58+Oct!U58+Nov!U58+Dic!U58</f>
        <v>31</v>
      </c>
      <c r="AJ58" s="25">
        <f>+Ene!V58+Feb!V58+Mar!V58+Abr!V58+May!V58+Jun!V58+Jul!V58+Ago!V58+Set!V58+Oct!V58+Nov!V58+Dic!V58</f>
        <v>24</v>
      </c>
      <c r="AK58" s="25">
        <f t="shared" si="16"/>
        <v>98</v>
      </c>
      <c r="AL58" s="242">
        <f t="shared" si="17"/>
        <v>37</v>
      </c>
      <c r="AM58" s="237">
        <f t="shared" si="18"/>
        <v>264.86486486486484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6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1</v>
      </c>
      <c r="AV58" s="26">
        <f t="shared" si="20"/>
        <v>10</v>
      </c>
      <c r="AW58" s="242">
        <f t="shared" si="21"/>
        <v>37</v>
      </c>
      <c r="AX58" s="237">
        <f t="shared" si="22"/>
        <v>27.027027027027028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2</v>
      </c>
      <c r="R59" s="244">
        <f t="shared" si="10"/>
        <v>11</v>
      </c>
      <c r="S59" s="241">
        <f t="shared" si="11"/>
        <v>18.181818181818183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6</v>
      </c>
      <c r="AB59" s="25">
        <f>+Ene!Q59+Feb!Q59+Mar!Q59+Abr!Q59+May!Q59+Jun!Q59+Jul!Q59+Ago!Q59+Set!Q59+Oct!Q59+Nov!Q59+Dic!Q59</f>
        <v>24</v>
      </c>
      <c r="AC59" s="25">
        <f>+Ene!R59+Feb!R59+Mar!R59+Abr!R59+May!R59+Jun!R59+Jul!R59+Ago!R59+Set!R59+Oct!R59+Nov!R59+Dic!R59</f>
        <v>6</v>
      </c>
      <c r="AD59" s="25">
        <f t="shared" si="14"/>
        <v>36</v>
      </c>
      <c r="AE59" s="242">
        <v>70</v>
      </c>
      <c r="AF59" s="237">
        <f t="shared" si="15"/>
        <v>51.428571428571423</v>
      </c>
      <c r="AG59" s="26">
        <f>+Ene!S59+Feb!S59+Mar!S59+Abr!S59+May!S59+Jun!S59+Jul!S59+Ago!S59+Set!S59+Oct!S59+Nov!S59+Dic!S59</f>
        <v>1</v>
      </c>
      <c r="AH59" s="25">
        <f>+Ene!T59+Feb!T59+Mar!T59+Abr!T59+May!T59+Jun!T59+Jul!T59+Ago!T59+Set!T59+Oct!T59+Nov!T59+Dic!T59</f>
        <v>23</v>
      </c>
      <c r="AI59" s="25">
        <f>+Ene!U59+Feb!U59+Mar!U59+Abr!U59+May!U59+Jun!U59+Jul!U59+Ago!U59+Set!U59+Oct!U59+Nov!U59+Dic!U59</f>
        <v>43</v>
      </c>
      <c r="AJ59" s="25">
        <f>+Ene!V59+Feb!V59+Mar!V59+Abr!V59+May!V59+Jun!V59+Jul!V59+Ago!V59+Set!V59+Oct!V59+Nov!V59+Dic!V59</f>
        <v>10</v>
      </c>
      <c r="AK59" s="25">
        <f t="shared" si="16"/>
        <v>77</v>
      </c>
      <c r="AL59" s="242">
        <f t="shared" si="17"/>
        <v>32</v>
      </c>
      <c r="AM59" s="237">
        <f t="shared" si="18"/>
        <v>240.625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1</v>
      </c>
      <c r="AT59" s="25">
        <f>+Ene!Z59+Feb!Z59+Mar!Z59+Abr!Z59+May!Z59+Jun!Z59+Jul!Z59+Ago!Z59+Set!Z59+Oct!Z59+Nov!Z59+Dic!Z59</f>
        <v>2</v>
      </c>
      <c r="AU59" s="25">
        <f>+Ene!AA59+Feb!AA59+Mar!AA59+Abr!AA59+May!AA59+Jun!AA59+Jul!AA59+Ago!AA59+Set!AA59+Oct!AA59+Nov!AA59+Dic!AA59</f>
        <v>1</v>
      </c>
      <c r="AV59" s="26">
        <f t="shared" si="20"/>
        <v>4</v>
      </c>
      <c r="AW59" s="242">
        <f t="shared" si="21"/>
        <v>32</v>
      </c>
      <c r="AX59" s="237">
        <f t="shared" si="22"/>
        <v>12.5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1</v>
      </c>
      <c r="AB60" s="25">
        <f>+Ene!Q60+Feb!Q60+Mar!Q60+Abr!Q60+May!Q60+Jun!Q60+Jul!Q60+Ago!Q60+Set!Q60+Oct!Q60+Nov!Q60+Dic!Q60</f>
        <v>2</v>
      </c>
      <c r="AC60" s="25">
        <f>+Ene!R60+Feb!R60+Mar!R60+Abr!R60+May!R60+Jun!R60+Jul!R60+Ago!R60+Set!R60+Oct!R60+Nov!R60+Dic!R60</f>
        <v>5</v>
      </c>
      <c r="AD60" s="25">
        <f t="shared" si="14"/>
        <v>8</v>
      </c>
      <c r="AE60" s="242">
        <v>77</v>
      </c>
      <c r="AF60" s="237">
        <f t="shared" si="15"/>
        <v>10.38961038961039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3</v>
      </c>
      <c r="Q61" s="232">
        <f>+Ene!K61+Feb!K61+Mar!K61+Abr!K61+May!K61+Jun!K61+Jul!K61+Ago!K61+Set!K61+Oct!K61+Nov!K61+Dic!K61</f>
        <v>5</v>
      </c>
      <c r="R61" s="244">
        <f t="shared" si="10"/>
        <v>9</v>
      </c>
      <c r="S61" s="241">
        <f t="shared" si="11"/>
        <v>55.555555555555557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14</v>
      </c>
      <c r="AB61" s="25">
        <f>+Ene!Q61+Feb!Q61+Mar!Q61+Abr!Q61+May!Q61+Jun!Q61+Jul!Q61+Ago!Q61+Set!Q61+Oct!Q61+Nov!Q61+Dic!Q61</f>
        <v>28</v>
      </c>
      <c r="AC61" s="25">
        <f>+Ene!R61+Feb!R61+Mar!R61+Abr!R61+May!R61+Jun!R61+Jul!R61+Ago!R61+Set!R61+Oct!R61+Nov!R61+Dic!R61</f>
        <v>20</v>
      </c>
      <c r="AD61" s="25">
        <f t="shared" si="14"/>
        <v>62</v>
      </c>
      <c r="AE61" s="242">
        <v>86</v>
      </c>
      <c r="AF61" s="237">
        <f t="shared" si="15"/>
        <v>72.093023255813947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11</v>
      </c>
      <c r="AI61" s="25">
        <f>+Ene!U61+Feb!U61+Mar!U61+Abr!U61+May!U61+Jun!U61+Jul!U61+Ago!U61+Set!U61+Oct!U61+Nov!U61+Dic!U61</f>
        <v>1</v>
      </c>
      <c r="AJ61" s="25">
        <f>+Ene!V61+Feb!V61+Mar!V61+Abr!V61+May!V61+Jun!V61+Jul!V61+Ago!V61+Set!V61+Oct!V61+Nov!V61+Dic!V61</f>
        <v>9</v>
      </c>
      <c r="AK61" s="25">
        <f t="shared" si="16"/>
        <v>21</v>
      </c>
      <c r="AL61" s="242">
        <f t="shared" si="17"/>
        <v>44</v>
      </c>
      <c r="AM61" s="237">
        <f t="shared" si="18"/>
        <v>47.727272727272727</v>
      </c>
      <c r="AN61" s="253">
        <v>44</v>
      </c>
      <c r="AO61" s="230">
        <f>+Ene!W61+Feb!W61+Mar!W61+Abr!W61+May!W61+Jun!W61+Jul!W61+Ago!W61+Set!W61+Oct!W61+Nov!W61+Dic!W61</f>
        <v>1</v>
      </c>
      <c r="AP61" s="249">
        <f t="shared" si="9"/>
        <v>2.2727272727272729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2</v>
      </c>
      <c r="AV61" s="26">
        <f t="shared" si="20"/>
        <v>2</v>
      </c>
      <c r="AW61" s="242">
        <f t="shared" si="21"/>
        <v>44</v>
      </c>
      <c r="AX61" s="237">
        <f t="shared" si="22"/>
        <v>4.5454545454545459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24</v>
      </c>
      <c r="Q62" s="232">
        <f>+Ene!K62+Feb!K62+Mar!K62+Abr!K62+May!K62+Jun!K62+Jul!K62+Ago!K62+Set!K62+Oct!K62+Nov!K62+Dic!K62</f>
        <v>21</v>
      </c>
      <c r="R62" s="244">
        <f t="shared" si="10"/>
        <v>20</v>
      </c>
      <c r="S62" s="241">
        <f t="shared" si="11"/>
        <v>105</v>
      </c>
      <c r="T62" s="25">
        <f>+Ene!L62+Feb!L62+Mar!L62+Abr!L62+May!L62+Jun!L62+Jul!L62+Ago!L62+Set!L62+Oct!L62+Nov!L62+Dic!L62</f>
        <v>16</v>
      </c>
      <c r="U62" s="25">
        <f>+Ene!M62+Feb!M62+Mar!M62+Abr!M62+May!M62+Jun!M62+Jul!M62+Ago!M62+Set!M62+Oct!M62+Nov!M62+Dic!M62</f>
        <v>23</v>
      </c>
      <c r="V62" s="25">
        <f>+Ene!N62+Feb!N62+Mar!N62+Abr!N62+May!N62+Jun!N62+Jul!N62+Ago!N62+Set!N62+Oct!N62+Nov!N62+Dic!N62</f>
        <v>20</v>
      </c>
      <c r="W62" s="25">
        <f t="shared" si="12"/>
        <v>59</v>
      </c>
      <c r="X62" s="246">
        <f t="shared" si="13"/>
        <v>128</v>
      </c>
      <c r="Y62" s="237">
        <f t="shared" si="8"/>
        <v>46.09375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59</v>
      </c>
      <c r="AB62" s="25">
        <f>+Ene!Q62+Feb!Q62+Mar!Q62+Abr!Q62+May!Q62+Jun!Q62+Jul!Q62+Ago!Q62+Set!Q62+Oct!Q62+Nov!Q62+Dic!Q62</f>
        <v>84</v>
      </c>
      <c r="AC62" s="25">
        <f>+Ene!R62+Feb!R62+Mar!R62+Abr!R62+May!R62+Jun!R62+Jul!R62+Ago!R62+Set!R62+Oct!R62+Nov!R62+Dic!R62</f>
        <v>63</v>
      </c>
      <c r="AD62" s="25">
        <f t="shared" si="14"/>
        <v>206</v>
      </c>
      <c r="AE62" s="242">
        <v>115</v>
      </c>
      <c r="AF62" s="237">
        <f t="shared" si="15"/>
        <v>179.13043478260872</v>
      </c>
      <c r="AG62" s="26">
        <f>+Ene!S62+Feb!S62+Mar!S62+Abr!S62+May!S62+Jun!S62+Jul!S62+Ago!S62+Set!S62+Oct!S62+Nov!S62+Dic!S62</f>
        <v>5</v>
      </c>
      <c r="AH62" s="25">
        <f>+Ene!T62+Feb!T62+Mar!T62+Abr!T62+May!T62+Jun!T62+Jul!T62+Ago!T62+Set!T62+Oct!T62+Nov!T62+Dic!T62</f>
        <v>290</v>
      </c>
      <c r="AI62" s="25">
        <f>+Ene!U62+Feb!U62+Mar!U62+Abr!U62+May!U62+Jun!U62+Jul!U62+Ago!U62+Set!U62+Oct!U62+Nov!U62+Dic!U62</f>
        <v>86</v>
      </c>
      <c r="AJ62" s="25">
        <f>+Ene!V62+Feb!V62+Mar!V62+Abr!V62+May!V62+Jun!V62+Jul!V62+Ago!V62+Set!V62+Oct!V62+Nov!V62+Dic!V62</f>
        <v>24</v>
      </c>
      <c r="AK62" s="25">
        <f t="shared" si="16"/>
        <v>405</v>
      </c>
      <c r="AL62" s="242">
        <f t="shared" si="17"/>
        <v>128</v>
      </c>
      <c r="AM62" s="237">
        <f t="shared" si="18"/>
        <v>316.40625</v>
      </c>
      <c r="AN62" s="253">
        <v>128</v>
      </c>
      <c r="AO62" s="230">
        <f>+Ene!W62+Feb!W62+Mar!W62+Abr!W62+May!W62+Jun!W62+Jul!W62+Ago!W62+Set!W62+Oct!W62+Nov!W62+Dic!W62</f>
        <v>15</v>
      </c>
      <c r="AP62" s="249">
        <f t="shared" si="9"/>
        <v>11.71875</v>
      </c>
      <c r="AQ62" s="17">
        <f>+Ene!X62+Feb!X62+Mar!X62+Abr!X62+May!X62+Jun!X62+Jul!X62+Ago!X62+Set!X62+Oct!X62+Nov!X62+Dic!X62</f>
        <v>13</v>
      </c>
      <c r="AR62" s="249">
        <f t="shared" si="19"/>
        <v>10.15625</v>
      </c>
      <c r="AS62" s="25">
        <f>+Ene!Y62+Feb!Y62+Mar!Y62+Abr!Y62+May!Y62+Jun!Y62+Jul!Y62+Ago!Y62+Set!Y62+Oct!Y62+Nov!Y62+Dic!Y62</f>
        <v>11</v>
      </c>
      <c r="AT62" s="25">
        <f>+Ene!Z62+Feb!Z62+Mar!Z62+Abr!Z62+May!Z62+Jun!Z62+Jul!Z62+Ago!Z62+Set!Z62+Oct!Z62+Nov!Z62+Dic!Z62</f>
        <v>9</v>
      </c>
      <c r="AU62" s="25">
        <f>+Ene!AA62+Feb!AA62+Mar!AA62+Abr!AA62+May!AA62+Jun!AA62+Jul!AA62+Ago!AA62+Set!AA62+Oct!AA62+Nov!AA62+Dic!AA62</f>
        <v>5</v>
      </c>
      <c r="AV62" s="26">
        <f t="shared" si="20"/>
        <v>25</v>
      </c>
      <c r="AW62" s="242">
        <f t="shared" si="21"/>
        <v>128</v>
      </c>
      <c r="AX62" s="237">
        <f t="shared" si="22"/>
        <v>19.53125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2</v>
      </c>
      <c r="W63" s="25">
        <f t="shared" si="12"/>
        <v>6</v>
      </c>
      <c r="X63" s="246">
        <f t="shared" si="13"/>
        <v>31</v>
      </c>
      <c r="Y63" s="237">
        <f t="shared" si="8"/>
        <v>19.35483870967742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10</v>
      </c>
      <c r="AC63" s="25">
        <f>+Ene!R63+Feb!R63+Mar!R63+Abr!R63+May!R63+Jun!R63+Jul!R63+Ago!R63+Set!R63+Oct!R63+Nov!R63+Dic!R63</f>
        <v>10</v>
      </c>
      <c r="AD63" s="25">
        <f t="shared" si="14"/>
        <v>25</v>
      </c>
      <c r="AE63" s="242">
        <v>135</v>
      </c>
      <c r="AF63" s="237">
        <f t="shared" si="15"/>
        <v>18.518518518518519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13</v>
      </c>
      <c r="Q64" s="232">
        <f>+Ene!K64+Feb!K64+Mar!K64+Abr!K64+May!K64+Jun!K64+Jul!K64+Ago!K64+Set!K64+Oct!K64+Nov!K64+Dic!K64</f>
        <v>13</v>
      </c>
      <c r="R64" s="244">
        <f t="shared" si="10"/>
        <v>7</v>
      </c>
      <c r="S64" s="241">
        <f t="shared" si="11"/>
        <v>185.71428571428572</v>
      </c>
      <c r="T64" s="25">
        <f>+Ene!L64+Feb!L64+Mar!L64+Abr!L64+May!L64+Jun!L64+Jul!L64+Ago!L64+Set!L64+Oct!L64+Nov!L64+Dic!L64</f>
        <v>17</v>
      </c>
      <c r="U64" s="25">
        <f>+Ene!M64+Feb!M64+Mar!M64+Abr!M64+May!M64+Jun!M64+Jul!M64+Ago!M64+Set!M64+Oct!M64+Nov!M64+Dic!M64</f>
        <v>22</v>
      </c>
      <c r="V64" s="25">
        <f>+Ene!N64+Feb!N64+Mar!N64+Abr!N64+May!N64+Jun!N64+Jul!N64+Ago!N64+Set!N64+Oct!N64+Nov!N64+Dic!N64</f>
        <v>19</v>
      </c>
      <c r="W64" s="25">
        <f t="shared" si="12"/>
        <v>58</v>
      </c>
      <c r="X64" s="246">
        <f t="shared" si="13"/>
        <v>93</v>
      </c>
      <c r="Y64" s="237">
        <f t="shared" si="8"/>
        <v>62.365591397849464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13</v>
      </c>
      <c r="AB64" s="25">
        <f>+Ene!Q64+Feb!Q64+Mar!Q64+Abr!Q64+May!Q64+Jun!Q64+Jul!Q64+Ago!Q64+Set!Q64+Oct!Q64+Nov!Q64+Dic!Q64</f>
        <v>54</v>
      </c>
      <c r="AC64" s="25">
        <f>+Ene!R64+Feb!R64+Mar!R64+Abr!R64+May!R64+Jun!R64+Jul!R64+Ago!R64+Set!R64+Oct!R64+Nov!R64+Dic!R64</f>
        <v>52</v>
      </c>
      <c r="AD64" s="25">
        <f t="shared" si="14"/>
        <v>122</v>
      </c>
      <c r="AE64" s="242">
        <v>202</v>
      </c>
      <c r="AF64" s="237">
        <f t="shared" si="15"/>
        <v>60.396039603960396</v>
      </c>
      <c r="AG64" s="26">
        <f>+Ene!S64+Feb!S64+Mar!S64+Abr!S64+May!S64+Jun!S64+Jul!S64+Ago!S64+Set!S64+Oct!S64+Nov!S64+Dic!S64</f>
        <v>13</v>
      </c>
      <c r="AH64" s="25">
        <f>+Ene!T64+Feb!T64+Mar!T64+Abr!T64+May!T64+Jun!T64+Jul!T64+Ago!T64+Set!T64+Oct!T64+Nov!T64+Dic!T64</f>
        <v>54</v>
      </c>
      <c r="AI64" s="25">
        <f>+Ene!U64+Feb!U64+Mar!U64+Abr!U64+May!U64+Jun!U64+Jul!U64+Ago!U64+Set!U64+Oct!U64+Nov!U64+Dic!U64</f>
        <v>43</v>
      </c>
      <c r="AJ64" s="25">
        <f>+Ene!V64+Feb!V64+Mar!V64+Abr!V64+May!V64+Jun!V64+Jul!V64+Ago!V64+Set!V64+Oct!V64+Nov!V64+Dic!V64</f>
        <v>24</v>
      </c>
      <c r="AK64" s="25">
        <f t="shared" si="16"/>
        <v>134</v>
      </c>
      <c r="AL64" s="242">
        <f t="shared" si="17"/>
        <v>93</v>
      </c>
      <c r="AM64" s="237">
        <f t="shared" si="18"/>
        <v>144.08602150537635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3</v>
      </c>
      <c r="AV64" s="26">
        <f t="shared" si="20"/>
        <v>7</v>
      </c>
      <c r="AW64" s="242">
        <f t="shared" si="21"/>
        <v>93</v>
      </c>
      <c r="AX64" s="237">
        <f t="shared" si="22"/>
        <v>7.5268817204301079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17</v>
      </c>
      <c r="Q65" s="232">
        <f>+Ene!K65+Feb!K65+Mar!K65+Abr!K65+May!K65+Jun!K65+Jul!K65+Ago!K65+Set!K65+Oct!K65+Nov!K65+Dic!K65</f>
        <v>5</v>
      </c>
      <c r="R65" s="244">
        <f t="shared" si="10"/>
        <v>58</v>
      </c>
      <c r="S65" s="241">
        <f t="shared" si="11"/>
        <v>8.6206896551724146</v>
      </c>
      <c r="T65" s="25">
        <f>+Ene!L65+Feb!L65+Mar!L65+Abr!L65+May!L65+Jun!L65+Jul!L65+Ago!L65+Set!L65+Oct!L65+Nov!L65+Dic!L65</f>
        <v>34</v>
      </c>
      <c r="U65" s="25">
        <f>+Ene!M65+Feb!M65+Mar!M65+Abr!M65+May!M65+Jun!M65+Jul!M65+Ago!M65+Set!M65+Oct!M65+Nov!M65+Dic!M65</f>
        <v>23</v>
      </c>
      <c r="V65" s="25">
        <f>+Ene!N65+Feb!N65+Mar!N65+Abr!N65+May!N65+Jun!N65+Jul!N65+Ago!N65+Set!N65+Oct!N65+Nov!N65+Dic!N65</f>
        <v>19</v>
      </c>
      <c r="W65" s="25">
        <f t="shared" si="12"/>
        <v>76</v>
      </c>
      <c r="X65" s="246">
        <f t="shared" si="13"/>
        <v>226</v>
      </c>
      <c r="Y65" s="237">
        <f t="shared" si="8"/>
        <v>33.628318584070797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41</v>
      </c>
      <c r="AB65" s="25">
        <f>+Ene!Q65+Feb!Q65+Mar!Q65+Abr!Q65+May!Q65+Jun!Q65+Jul!Q65+Ago!Q65+Set!Q65+Oct!Q65+Nov!Q65+Dic!Q65</f>
        <v>199</v>
      </c>
      <c r="AC65" s="25">
        <f>+Ene!R65+Feb!R65+Mar!R65+Abr!R65+May!R65+Jun!R65+Jul!R65+Ago!R65+Set!R65+Oct!R65+Nov!R65+Dic!R65</f>
        <v>108</v>
      </c>
      <c r="AD65" s="25">
        <f t="shared" si="14"/>
        <v>348</v>
      </c>
      <c r="AE65" s="242">
        <v>200</v>
      </c>
      <c r="AF65" s="237">
        <f t="shared" si="15"/>
        <v>174</v>
      </c>
      <c r="AG65" s="26">
        <f>+Ene!S65+Feb!S65+Mar!S65+Abr!S65+May!S65+Jun!S65+Jul!S65+Ago!S65+Set!S65+Oct!S65+Nov!S65+Dic!S65</f>
        <v>20</v>
      </c>
      <c r="AH65" s="25">
        <f>+Ene!T65+Feb!T65+Mar!T65+Abr!T65+May!T65+Jun!T65+Jul!T65+Ago!T65+Set!T65+Oct!T65+Nov!T65+Dic!T65</f>
        <v>157</v>
      </c>
      <c r="AI65" s="25">
        <f>+Ene!U65+Feb!U65+Mar!U65+Abr!U65+May!U65+Jun!U65+Jul!U65+Ago!U65+Set!U65+Oct!U65+Nov!U65+Dic!U65</f>
        <v>98</v>
      </c>
      <c r="AJ65" s="25">
        <f>+Ene!V65+Feb!V65+Mar!V65+Abr!V65+May!V65+Jun!V65+Jul!V65+Ago!V65+Set!V65+Oct!V65+Nov!V65+Dic!V65</f>
        <v>85</v>
      </c>
      <c r="AK65" s="25">
        <f t="shared" si="16"/>
        <v>360</v>
      </c>
      <c r="AL65" s="242">
        <f t="shared" si="17"/>
        <v>226</v>
      </c>
      <c r="AM65" s="237">
        <f t="shared" si="18"/>
        <v>159.2920353982301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19</v>
      </c>
      <c r="AT65" s="25">
        <f>+Ene!Z65+Feb!Z65+Mar!Z65+Abr!Z65+May!Z65+Jun!Z65+Jul!Z65+Ago!Z65+Set!Z65+Oct!Z65+Nov!Z65+Dic!Z65</f>
        <v>20</v>
      </c>
      <c r="AU65" s="25">
        <f>+Ene!AA65+Feb!AA65+Mar!AA65+Abr!AA65+May!AA65+Jun!AA65+Jul!AA65+Ago!AA65+Set!AA65+Oct!AA65+Nov!AA65+Dic!AA65</f>
        <v>13</v>
      </c>
      <c r="AV65" s="26">
        <f t="shared" si="20"/>
        <v>52</v>
      </c>
      <c r="AW65" s="242">
        <f t="shared" si="21"/>
        <v>226</v>
      </c>
      <c r="AX65" s="237">
        <f t="shared" si="22"/>
        <v>23.008849557522122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182</v>
      </c>
      <c r="Q66" s="232">
        <f>+Ene!K66+Feb!K66+Mar!K66+Abr!K66+May!K66+Jun!K66+Jul!K66+Ago!K66+Set!K66+Oct!K66+Nov!K66+Dic!K66</f>
        <v>155</v>
      </c>
      <c r="R66" s="244">
        <f t="shared" si="10"/>
        <v>144</v>
      </c>
      <c r="S66" s="241">
        <f t="shared" si="11"/>
        <v>107.63888888888889</v>
      </c>
      <c r="T66" s="25">
        <f>+Ene!L66+Feb!L66+Mar!L66+Abr!L66+May!L66+Jun!L66+Jul!L66+Ago!L66+Set!L66+Oct!L66+Nov!L66+Dic!L66</f>
        <v>94</v>
      </c>
      <c r="U66" s="25">
        <f>+Ene!M66+Feb!M66+Mar!M66+Abr!M66+May!M66+Jun!M66+Jul!M66+Ago!M66+Set!M66+Oct!M66+Nov!M66+Dic!M66</f>
        <v>123</v>
      </c>
      <c r="V66" s="25">
        <f>+Ene!N66+Feb!N66+Mar!N66+Abr!N66+May!N66+Jun!N66+Jul!N66+Ago!N66+Set!N66+Oct!N66+Nov!N66+Dic!N66</f>
        <v>96</v>
      </c>
      <c r="W66" s="25">
        <f t="shared" si="12"/>
        <v>313</v>
      </c>
      <c r="X66" s="246">
        <f t="shared" si="13"/>
        <v>500</v>
      </c>
      <c r="Y66" s="237">
        <f t="shared" si="8"/>
        <v>62.6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158</v>
      </c>
      <c r="AB66" s="25">
        <f>+Ene!Q66+Feb!Q66+Mar!Q66+Abr!Q66+May!Q66+Jun!Q66+Jul!Q66+Ago!Q66+Set!Q66+Oct!Q66+Nov!Q66+Dic!Q66</f>
        <v>508</v>
      </c>
      <c r="AC66" s="25">
        <f>+Ene!R66+Feb!R66+Mar!R66+Abr!R66+May!R66+Jun!R66+Jul!R66+Ago!R66+Set!R66+Oct!R66+Nov!R66+Dic!R66</f>
        <v>293</v>
      </c>
      <c r="AD66" s="25">
        <f t="shared" si="14"/>
        <v>962</v>
      </c>
      <c r="AE66" s="242">
        <v>265</v>
      </c>
      <c r="AF66" s="237">
        <f t="shared" si="15"/>
        <v>363.01886792452831</v>
      </c>
      <c r="AG66" s="26">
        <f>+Ene!S66+Feb!S66+Mar!S66+Abr!S66+May!S66+Jun!S66+Jul!S66+Ago!S66+Set!S66+Oct!S66+Nov!S66+Dic!S66</f>
        <v>276</v>
      </c>
      <c r="AH66" s="25">
        <f>+Ene!T66+Feb!T66+Mar!T66+Abr!T66+May!T66+Jun!T66+Jul!T66+Ago!T66+Set!T66+Oct!T66+Nov!T66+Dic!T66</f>
        <v>542</v>
      </c>
      <c r="AI66" s="25">
        <f>+Ene!U66+Feb!U66+Mar!U66+Abr!U66+May!U66+Jun!U66+Jul!U66+Ago!U66+Set!U66+Oct!U66+Nov!U66+Dic!U66</f>
        <v>194</v>
      </c>
      <c r="AJ66" s="25">
        <f>+Ene!V66+Feb!V66+Mar!V66+Abr!V66+May!V66+Jun!V66+Jul!V66+Ago!V66+Set!V66+Oct!V66+Nov!V66+Dic!V66</f>
        <v>177</v>
      </c>
      <c r="AK66" s="25">
        <f t="shared" si="16"/>
        <v>1189</v>
      </c>
      <c r="AL66" s="242">
        <f t="shared" si="17"/>
        <v>500</v>
      </c>
      <c r="AM66" s="237">
        <f t="shared" si="18"/>
        <v>237.8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9</v>
      </c>
      <c r="AT66" s="25">
        <f>+Ene!Z66+Feb!Z66+Mar!Z66+Abr!Z66+May!Z66+Jun!Z66+Jul!Z66+Ago!Z66+Set!Z66+Oct!Z66+Nov!Z66+Dic!Z66</f>
        <v>29</v>
      </c>
      <c r="AU66" s="25">
        <f>+Ene!AA66+Feb!AA66+Mar!AA66+Abr!AA66+May!AA66+Jun!AA66+Jul!AA66+Ago!AA66+Set!AA66+Oct!AA66+Nov!AA66+Dic!AA66</f>
        <v>22</v>
      </c>
      <c r="AV66" s="26">
        <f t="shared" si="20"/>
        <v>60</v>
      </c>
      <c r="AW66" s="242">
        <f t="shared" si="21"/>
        <v>500</v>
      </c>
      <c r="AX66" s="237">
        <f t="shared" si="22"/>
        <v>12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7</v>
      </c>
      <c r="Q67" s="232">
        <f>+Ene!K67+Feb!K67+Mar!K67+Abr!K67+May!K67+Jun!K67+Jul!K67+Ago!K67+Set!K67+Oct!K67+Nov!K67+Dic!K67</f>
        <v>12</v>
      </c>
      <c r="R67" s="244">
        <f t="shared" si="10"/>
        <v>9</v>
      </c>
      <c r="S67" s="241">
        <f t="shared" si="11"/>
        <v>133.33333333333331</v>
      </c>
      <c r="T67" s="25">
        <f>+Ene!L67+Feb!L67+Mar!L67+Abr!L67+May!L67+Jun!L67+Jul!L67+Ago!L67+Set!L67+Oct!L67+Nov!L67+Dic!L67</f>
        <v>6</v>
      </c>
      <c r="U67" s="25">
        <f>+Ene!M67+Feb!M67+Mar!M67+Abr!M67+May!M67+Jun!M67+Jul!M67+Ago!M67+Set!M67+Oct!M67+Nov!M67+Dic!M67</f>
        <v>14</v>
      </c>
      <c r="V67" s="25">
        <f>+Ene!N67+Feb!N67+Mar!N67+Abr!N67+May!N67+Jun!N67+Jul!N67+Ago!N67+Set!N67+Oct!N67+Nov!N67+Dic!N67</f>
        <v>13</v>
      </c>
      <c r="W67" s="25">
        <f t="shared" si="12"/>
        <v>33</v>
      </c>
      <c r="X67" s="246">
        <f t="shared" si="13"/>
        <v>42</v>
      </c>
      <c r="Y67" s="237">
        <f t="shared" si="8"/>
        <v>78.571428571428569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13</v>
      </c>
      <c r="AB67" s="25">
        <f>+Ene!Q67+Feb!Q67+Mar!Q67+Abr!Q67+May!Q67+Jun!Q67+Jul!Q67+Ago!Q67+Set!Q67+Oct!Q67+Nov!Q67+Dic!Q67</f>
        <v>57</v>
      </c>
      <c r="AC67" s="25">
        <f>+Ene!R67+Feb!R67+Mar!R67+Abr!R67+May!R67+Jun!R67+Jul!R67+Ago!R67+Set!R67+Oct!R67+Nov!R67+Dic!R67</f>
        <v>77</v>
      </c>
      <c r="AD67" s="25">
        <f t="shared" si="14"/>
        <v>147</v>
      </c>
      <c r="AE67" s="242">
        <v>108</v>
      </c>
      <c r="AF67" s="237">
        <f t="shared" si="15"/>
        <v>136.11111111111111</v>
      </c>
      <c r="AG67" s="26">
        <f>+Ene!S67+Feb!S67+Mar!S67+Abr!S67+May!S67+Jun!S67+Jul!S67+Ago!S67+Set!S67+Oct!S67+Nov!S67+Dic!S67</f>
        <v>9</v>
      </c>
      <c r="AH67" s="25">
        <f>+Ene!T67+Feb!T67+Mar!T67+Abr!T67+May!T67+Jun!T67+Jul!T67+Ago!T67+Set!T67+Oct!T67+Nov!T67+Dic!T67</f>
        <v>15</v>
      </c>
      <c r="AI67" s="25">
        <f>+Ene!U67+Feb!U67+Mar!U67+Abr!U67+May!U67+Jun!U67+Jul!U67+Ago!U67+Set!U67+Oct!U67+Nov!U67+Dic!U67</f>
        <v>30</v>
      </c>
      <c r="AJ67" s="25">
        <f>+Ene!V67+Feb!V67+Mar!V67+Abr!V67+May!V67+Jun!V67+Jul!V67+Ago!V67+Set!V67+Oct!V67+Nov!V67+Dic!V67</f>
        <v>25</v>
      </c>
      <c r="AK67" s="25">
        <f t="shared" si="16"/>
        <v>79</v>
      </c>
      <c r="AL67" s="242">
        <f t="shared" si="17"/>
        <v>42</v>
      </c>
      <c r="AM67" s="237">
        <f t="shared" si="18"/>
        <v>188.0952380952381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9</v>
      </c>
      <c r="AU67" s="25">
        <f>+Ene!AA67+Feb!AA67+Mar!AA67+Abr!AA67+May!AA67+Jun!AA67+Jul!AA67+Ago!AA67+Set!AA67+Oct!AA67+Nov!AA67+Dic!AA67</f>
        <v>10</v>
      </c>
      <c r="AV67" s="26">
        <f t="shared" si="20"/>
        <v>22</v>
      </c>
      <c r="AW67" s="242">
        <f t="shared" si="21"/>
        <v>42</v>
      </c>
      <c r="AX67" s="237">
        <f t="shared" si="22"/>
        <v>52.380952380952387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91</v>
      </c>
      <c r="Q68" s="232">
        <f>+Ene!K68+Feb!K68+Mar!K68+Abr!K68+May!K68+Jun!K68+Jul!K68+Ago!K68+Set!K68+Oct!K68+Nov!K68+Dic!K68</f>
        <v>71</v>
      </c>
      <c r="R68" s="244">
        <f t="shared" si="10"/>
        <v>101</v>
      </c>
      <c r="S68" s="241">
        <f t="shared" si="11"/>
        <v>70.297029702970292</v>
      </c>
      <c r="T68" s="25">
        <f>+Ene!L68+Feb!L68+Mar!L68+Abr!L68+May!L68+Jun!L68+Jul!L68+Ago!L68+Set!L68+Oct!L68+Nov!L68+Dic!L68</f>
        <v>79</v>
      </c>
      <c r="U68" s="25">
        <f>+Ene!M68+Feb!M68+Mar!M68+Abr!M68+May!M68+Jun!M68+Jul!M68+Ago!M68+Set!M68+Oct!M68+Nov!M68+Dic!M68</f>
        <v>74</v>
      </c>
      <c r="V68" s="25">
        <f>+Ene!N68+Feb!N68+Mar!N68+Abr!N68+May!N68+Jun!N68+Jul!N68+Ago!N68+Set!N68+Oct!N68+Nov!N68+Dic!N68</f>
        <v>66</v>
      </c>
      <c r="W68" s="25">
        <f t="shared" si="12"/>
        <v>219</v>
      </c>
      <c r="X68" s="246">
        <f t="shared" si="13"/>
        <v>397</v>
      </c>
      <c r="Y68" s="237">
        <f t="shared" si="8"/>
        <v>55.163727959697731</v>
      </c>
      <c r="Z68" s="26">
        <f>+Ene!O68+Feb!O68+Mar!O68+Abr!O68+May!O68+Jun!O68+Jul!O68+Ago!O68+Set!O68+Oct!O68+Nov!O68+Dic!O68</f>
        <v>7</v>
      </c>
      <c r="AA68" s="25">
        <f>+Ene!P68+Feb!P68+Mar!P68+Abr!P68+May!P68+Jun!P68+Jul!P68+Ago!P68+Set!P68+Oct!P68+Nov!P68+Dic!P68</f>
        <v>96</v>
      </c>
      <c r="AB68" s="25">
        <f>+Ene!Q68+Feb!Q68+Mar!Q68+Abr!Q68+May!Q68+Jun!Q68+Jul!Q68+Ago!Q68+Set!Q68+Oct!Q68+Nov!Q68+Dic!Q68</f>
        <v>408</v>
      </c>
      <c r="AC68" s="25">
        <f>+Ene!R68+Feb!R68+Mar!R68+Abr!R68+May!R68+Jun!R68+Jul!R68+Ago!R68+Set!R68+Oct!R68+Nov!R68+Dic!R68</f>
        <v>210</v>
      </c>
      <c r="AD68" s="25">
        <f t="shared" si="14"/>
        <v>721</v>
      </c>
      <c r="AE68" s="242">
        <v>217</v>
      </c>
      <c r="AF68" s="237">
        <f t="shared" si="15"/>
        <v>332.25806451612902</v>
      </c>
      <c r="AG68" s="26">
        <f>+Ene!S68+Feb!S68+Mar!S68+Abr!S68+May!S68+Jun!S68+Jul!S68+Ago!S68+Set!S68+Oct!S68+Nov!S68+Dic!S68</f>
        <v>150</v>
      </c>
      <c r="AH68" s="25">
        <f>+Ene!T68+Feb!T68+Mar!T68+Abr!T68+May!T68+Jun!T68+Jul!T68+Ago!T68+Set!T68+Oct!T68+Nov!T68+Dic!T68</f>
        <v>166</v>
      </c>
      <c r="AI68" s="25">
        <f>+Ene!U68+Feb!U68+Mar!U68+Abr!U68+May!U68+Jun!U68+Jul!U68+Ago!U68+Set!U68+Oct!U68+Nov!U68+Dic!U68</f>
        <v>48</v>
      </c>
      <c r="AJ68" s="25">
        <f>+Ene!V68+Feb!V68+Mar!V68+Abr!V68+May!V68+Jun!V68+Jul!V68+Ago!V68+Set!V68+Oct!V68+Nov!V68+Dic!V68</f>
        <v>31</v>
      </c>
      <c r="AK68" s="25">
        <f t="shared" si="16"/>
        <v>395</v>
      </c>
      <c r="AL68" s="242">
        <f t="shared" si="17"/>
        <v>397</v>
      </c>
      <c r="AM68" s="237">
        <f t="shared" si="18"/>
        <v>99.496221662468514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7</v>
      </c>
      <c r="AT68" s="25">
        <f>+Ene!Z68+Feb!Z68+Mar!Z68+Abr!Z68+May!Z68+Jun!Z68+Jul!Z68+Ago!Z68+Set!Z68+Oct!Z68+Nov!Z68+Dic!Z68</f>
        <v>22</v>
      </c>
      <c r="AU68" s="25">
        <f>+Ene!AA68+Feb!AA68+Mar!AA68+Abr!AA68+May!AA68+Jun!AA68+Jul!AA68+Ago!AA68+Set!AA68+Oct!AA68+Nov!AA68+Dic!AA68</f>
        <v>10</v>
      </c>
      <c r="AV68" s="26">
        <f t="shared" si="20"/>
        <v>39</v>
      </c>
      <c r="AW68" s="242">
        <f t="shared" si="21"/>
        <v>397</v>
      </c>
      <c r="AX68" s="237">
        <f t="shared" si="22"/>
        <v>9.8236775818639792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4</v>
      </c>
      <c r="Q69" s="232">
        <f>+Ene!K69+Feb!K69+Mar!K69+Abr!K69+May!K69+Jun!K69+Jul!K69+Ago!K69+Set!K69+Oct!K69+Nov!K69+Dic!K69</f>
        <v>5</v>
      </c>
      <c r="R69" s="244">
        <f t="shared" si="10"/>
        <v>10</v>
      </c>
      <c r="S69" s="241">
        <f t="shared" si="11"/>
        <v>50</v>
      </c>
      <c r="T69" s="25">
        <f>+Ene!L69+Feb!L69+Mar!L69+Abr!L69+May!L69+Jun!L69+Jul!L69+Ago!L69+Set!L69+Oct!L69+Nov!L69+Dic!L69</f>
        <v>10</v>
      </c>
      <c r="U69" s="25">
        <f>+Ene!M69+Feb!M69+Mar!M69+Abr!M69+May!M69+Jun!M69+Jul!M69+Ago!M69+Set!M69+Oct!M69+Nov!M69+Dic!M69</f>
        <v>13</v>
      </c>
      <c r="V69" s="25">
        <f>+Ene!N69+Feb!N69+Mar!N69+Abr!N69+May!N69+Jun!N69+Jul!N69+Ago!N69+Set!N69+Oct!N69+Nov!N69+Dic!N69</f>
        <v>6</v>
      </c>
      <c r="W69" s="25">
        <f t="shared" si="12"/>
        <v>29</v>
      </c>
      <c r="X69" s="246">
        <f t="shared" si="13"/>
        <v>28</v>
      </c>
      <c r="Y69" s="237">
        <f t="shared" si="8"/>
        <v>103.57142857142858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10</v>
      </c>
      <c r="AB69" s="25">
        <f>+Ene!Q69+Feb!Q69+Mar!Q69+Abr!Q69+May!Q69+Jun!Q69+Jul!Q69+Ago!Q69+Set!Q69+Oct!Q69+Nov!Q69+Dic!Q69</f>
        <v>36</v>
      </c>
      <c r="AC69" s="25">
        <f>+Ene!R69+Feb!R69+Mar!R69+Abr!R69+May!R69+Jun!R69+Jul!R69+Ago!R69+Set!R69+Oct!R69+Nov!R69+Dic!R69</f>
        <v>23</v>
      </c>
      <c r="AD69" s="25">
        <f t="shared" si="14"/>
        <v>69</v>
      </c>
      <c r="AE69" s="242">
        <v>73</v>
      </c>
      <c r="AF69" s="237">
        <f t="shared" si="15"/>
        <v>94.520547945205479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1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2</v>
      </c>
      <c r="AW69" s="242">
        <f t="shared" si="21"/>
        <v>28</v>
      </c>
      <c r="AX69" s="237">
        <f t="shared" si="22"/>
        <v>7.1428571428571423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10</v>
      </c>
      <c r="Q70" s="232">
        <f>+Ene!K70+Feb!K70+Mar!K70+Abr!K70+May!K70+Jun!K70+Jul!K70+Ago!K70+Set!K70+Oct!K70+Nov!K70+Dic!K70</f>
        <v>9</v>
      </c>
      <c r="R70" s="244">
        <f t="shared" ref="R70:R133" si="23">+J70</f>
        <v>12</v>
      </c>
      <c r="S70" s="241">
        <f t="shared" ref="S70:S133" si="24">IFERROR(Q70/R70,0)*100</f>
        <v>75</v>
      </c>
      <c r="T70" s="25">
        <f>+Ene!L70+Feb!L70+Mar!L70+Abr!L70+May!L70+Jun!L70+Jul!L70+Ago!L70+Set!L70+Oct!L70+Nov!L70+Dic!L70</f>
        <v>11</v>
      </c>
      <c r="U70" s="25">
        <f>+Ene!M70+Feb!M70+Mar!M70+Abr!M70+May!M70+Jun!M70+Jul!M70+Ago!M70+Set!M70+Oct!M70+Nov!M70+Dic!M70</f>
        <v>11</v>
      </c>
      <c r="V70" s="25">
        <f>+Ene!N70+Feb!N70+Mar!N70+Abr!N70+May!N70+Jun!N70+Jul!N70+Ago!N70+Set!N70+Oct!N70+Nov!N70+Dic!N70</f>
        <v>12</v>
      </c>
      <c r="W70" s="25">
        <f t="shared" ref="W70:W133" si="25">SUM(T70:V70)</f>
        <v>34</v>
      </c>
      <c r="X70" s="246">
        <f t="shared" ref="X70:X133" si="26">+O70</f>
        <v>51</v>
      </c>
      <c r="Y70" s="237">
        <f t="shared" ref="Y70:Y133" si="27">IFERROR(W70/X70,0)*100</f>
        <v>66.666666666666657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20</v>
      </c>
      <c r="AB70" s="25">
        <f>+Ene!Q70+Feb!Q70+Mar!Q70+Abr!Q70+May!Q70+Jun!Q70+Jul!Q70+Ago!Q70+Set!Q70+Oct!Q70+Nov!Q70+Dic!Q70</f>
        <v>31</v>
      </c>
      <c r="AC70" s="25">
        <f>+Ene!R70+Feb!R70+Mar!R70+Abr!R70+May!R70+Jun!R70+Jul!R70+Ago!R70+Set!R70+Oct!R70+Nov!R70+Dic!R70</f>
        <v>28</v>
      </c>
      <c r="AD70" s="25">
        <f t="shared" ref="AD70:AD133" si="28">SUM(Z70:AC70)</f>
        <v>79</v>
      </c>
      <c r="AE70" s="242">
        <v>80</v>
      </c>
      <c r="AF70" s="237">
        <f t="shared" ref="AF70:AF133" si="29">IFERROR(AD70/AE70,0)*100</f>
        <v>98.75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11</v>
      </c>
      <c r="U71" s="25">
        <f>+Ene!M71+Feb!M71+Mar!M71+Abr!M71+May!M71+Jun!M71+Jul!M71+Ago!M71+Set!M71+Oct!M71+Nov!M71+Dic!M71</f>
        <v>12</v>
      </c>
      <c r="V71" s="25">
        <f>+Ene!N71+Feb!N71+Mar!N71+Abr!N71+May!N71+Jun!N71+Jul!N71+Ago!N71+Set!N71+Oct!N71+Nov!N71+Dic!N71</f>
        <v>14</v>
      </c>
      <c r="W71" s="25">
        <f t="shared" si="25"/>
        <v>37</v>
      </c>
      <c r="X71" s="246">
        <f t="shared" si="26"/>
        <v>48</v>
      </c>
      <c r="Y71" s="237">
        <f t="shared" si="27"/>
        <v>77.083333333333343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16</v>
      </c>
      <c r="AB71" s="25">
        <f>+Ene!Q71+Feb!Q71+Mar!Q71+Abr!Q71+May!Q71+Jun!Q71+Jul!Q71+Ago!Q71+Set!Q71+Oct!Q71+Nov!Q71+Dic!Q71</f>
        <v>37</v>
      </c>
      <c r="AC71" s="25">
        <f>+Ene!R71+Feb!R71+Mar!R71+Abr!R71+May!R71+Jun!R71+Jul!R71+Ago!R71+Set!R71+Oct!R71+Nov!R71+Dic!R71</f>
        <v>24</v>
      </c>
      <c r="AD71" s="25">
        <f t="shared" si="28"/>
        <v>78</v>
      </c>
      <c r="AE71" s="242">
        <v>114</v>
      </c>
      <c r="AF71" s="237">
        <f t="shared" si="29"/>
        <v>68.421052631578945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14</v>
      </c>
      <c r="AI71" s="25">
        <f>+Ene!U71+Feb!U71+Mar!U71+Abr!U71+May!U71+Jun!U71+Jul!U71+Ago!U71+Set!U71+Oct!U71+Nov!U71+Dic!U71</f>
        <v>23</v>
      </c>
      <c r="AJ71" s="25">
        <f>+Ene!V71+Feb!V71+Mar!V71+Abr!V71+May!V71+Jun!V71+Jul!V71+Ago!V71+Set!V71+Oct!V71+Nov!V71+Dic!V71</f>
        <v>30</v>
      </c>
      <c r="AK71" s="25">
        <f t="shared" si="30"/>
        <v>67</v>
      </c>
      <c r="AL71" s="242">
        <f t="shared" si="31"/>
        <v>48</v>
      </c>
      <c r="AM71" s="237">
        <f t="shared" si="32"/>
        <v>139.58333333333331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46</v>
      </c>
      <c r="Q72" s="232">
        <f>+Ene!K72+Feb!K72+Mar!K72+Abr!K72+May!K72+Jun!K72+Jul!K72+Ago!K72+Set!K72+Oct!K72+Nov!K72+Dic!K72</f>
        <v>37</v>
      </c>
      <c r="R72" s="244">
        <f t="shared" si="23"/>
        <v>48</v>
      </c>
      <c r="S72" s="241">
        <f t="shared" si="24"/>
        <v>77.083333333333343</v>
      </c>
      <c r="T72" s="25">
        <f>+Ene!L72+Feb!L72+Mar!L72+Abr!L72+May!L72+Jun!L72+Jul!L72+Ago!L72+Set!L72+Oct!L72+Nov!L72+Dic!L72</f>
        <v>30</v>
      </c>
      <c r="U72" s="25">
        <f>+Ene!M72+Feb!M72+Mar!M72+Abr!M72+May!M72+Jun!M72+Jul!M72+Ago!M72+Set!M72+Oct!M72+Nov!M72+Dic!M72</f>
        <v>52</v>
      </c>
      <c r="V72" s="25">
        <f>+Ene!N72+Feb!N72+Mar!N72+Abr!N72+May!N72+Jun!N72+Jul!N72+Ago!N72+Set!N72+Oct!N72+Nov!N72+Dic!N72</f>
        <v>37</v>
      </c>
      <c r="W72" s="25">
        <f t="shared" si="25"/>
        <v>119</v>
      </c>
      <c r="X72" s="246">
        <f t="shared" si="26"/>
        <v>174</v>
      </c>
      <c r="Y72" s="237">
        <f t="shared" si="27"/>
        <v>68.390804597701148</v>
      </c>
      <c r="Z72" s="26">
        <f>+Ene!O72+Feb!O72+Mar!O72+Abr!O72+May!O72+Jun!O72+Jul!O72+Ago!O72+Set!O72+Oct!O72+Nov!O72+Dic!O72</f>
        <v>3</v>
      </c>
      <c r="AA72" s="25">
        <f>+Ene!P72+Feb!P72+Mar!P72+Abr!P72+May!P72+Jun!P72+Jul!P72+Ago!P72+Set!P72+Oct!P72+Nov!P72+Dic!P72</f>
        <v>54</v>
      </c>
      <c r="AB72" s="25">
        <f>+Ene!Q72+Feb!Q72+Mar!Q72+Abr!Q72+May!Q72+Jun!Q72+Jul!Q72+Ago!Q72+Set!Q72+Oct!Q72+Nov!Q72+Dic!Q72</f>
        <v>166</v>
      </c>
      <c r="AC72" s="25">
        <f>+Ene!R72+Feb!R72+Mar!R72+Abr!R72+May!R72+Jun!R72+Jul!R72+Ago!R72+Set!R72+Oct!R72+Nov!R72+Dic!R72</f>
        <v>94</v>
      </c>
      <c r="AD72" s="25">
        <f t="shared" si="28"/>
        <v>317</v>
      </c>
      <c r="AE72" s="242">
        <v>73</v>
      </c>
      <c r="AF72" s="237">
        <f t="shared" si="29"/>
        <v>434.24657534246575</v>
      </c>
      <c r="AG72" s="26">
        <f>+Ene!S72+Feb!S72+Mar!S72+Abr!S72+May!S72+Jun!S72+Jul!S72+Ago!S72+Set!S72+Oct!S72+Nov!S72+Dic!S72</f>
        <v>38</v>
      </c>
      <c r="AH72" s="25">
        <f>+Ene!T72+Feb!T72+Mar!T72+Abr!T72+May!T72+Jun!T72+Jul!T72+Ago!T72+Set!T72+Oct!T72+Nov!T72+Dic!T72</f>
        <v>19</v>
      </c>
      <c r="AI72" s="25">
        <f>+Ene!U72+Feb!U72+Mar!U72+Abr!U72+May!U72+Jun!U72+Jul!U72+Ago!U72+Set!U72+Oct!U72+Nov!U72+Dic!U72</f>
        <v>24</v>
      </c>
      <c r="AJ72" s="25">
        <f>+Ene!V72+Feb!V72+Mar!V72+Abr!V72+May!V72+Jun!V72+Jul!V72+Ago!V72+Set!V72+Oct!V72+Nov!V72+Dic!V72</f>
        <v>22</v>
      </c>
      <c r="AK72" s="25">
        <f t="shared" si="30"/>
        <v>103</v>
      </c>
      <c r="AL72" s="242">
        <f t="shared" si="31"/>
        <v>174</v>
      </c>
      <c r="AM72" s="237">
        <f t="shared" si="32"/>
        <v>59.195402298850574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3</v>
      </c>
      <c r="AV72" s="26">
        <f t="shared" si="35"/>
        <v>5</v>
      </c>
      <c r="AW72" s="242">
        <f t="shared" si="36"/>
        <v>174</v>
      </c>
      <c r="AX72" s="237">
        <f t="shared" si="37"/>
        <v>2.8735632183908044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24</v>
      </c>
      <c r="Q73" s="232">
        <f>+Ene!K73+Feb!K73+Mar!K73+Abr!K73+May!K73+Jun!K73+Jul!K73+Ago!K73+Set!K73+Oct!K73+Nov!K73+Dic!K73</f>
        <v>21</v>
      </c>
      <c r="R73" s="244">
        <f t="shared" si="23"/>
        <v>61</v>
      </c>
      <c r="S73" s="241">
        <f t="shared" si="24"/>
        <v>34.42622950819672</v>
      </c>
      <c r="T73" s="25">
        <f>+Ene!L73+Feb!L73+Mar!L73+Abr!L73+May!L73+Jun!L73+Jul!L73+Ago!L73+Set!L73+Oct!L73+Nov!L73+Dic!L73</f>
        <v>50</v>
      </c>
      <c r="U73" s="25">
        <f>+Ene!M73+Feb!M73+Mar!M73+Abr!M73+May!M73+Jun!M73+Jul!M73+Ago!M73+Set!M73+Oct!M73+Nov!M73+Dic!M73</f>
        <v>51</v>
      </c>
      <c r="V73" s="25">
        <f>+Ene!N73+Feb!N73+Mar!N73+Abr!N73+May!N73+Jun!N73+Jul!N73+Ago!N73+Set!N73+Oct!N73+Nov!N73+Dic!N73</f>
        <v>32</v>
      </c>
      <c r="W73" s="25">
        <f t="shared" si="25"/>
        <v>133</v>
      </c>
      <c r="X73" s="246">
        <f t="shared" si="26"/>
        <v>200</v>
      </c>
      <c r="Y73" s="237">
        <f t="shared" si="27"/>
        <v>66.5</v>
      </c>
      <c r="Z73" s="26">
        <f>+Ene!O73+Feb!O73+Mar!O73+Abr!O73+May!O73+Jun!O73+Jul!O73+Ago!O73+Set!O73+Oct!O73+Nov!O73+Dic!O73</f>
        <v>1</v>
      </c>
      <c r="AA73" s="25">
        <f>+Ene!P73+Feb!P73+Mar!P73+Abr!P73+May!P73+Jun!P73+Jul!P73+Ago!P73+Set!P73+Oct!P73+Nov!P73+Dic!P73</f>
        <v>44</v>
      </c>
      <c r="AB73" s="25">
        <f>+Ene!Q73+Feb!Q73+Mar!Q73+Abr!Q73+May!Q73+Jun!Q73+Jul!Q73+Ago!Q73+Set!Q73+Oct!Q73+Nov!Q73+Dic!Q73</f>
        <v>213</v>
      </c>
      <c r="AC73" s="25">
        <f>+Ene!R73+Feb!R73+Mar!R73+Abr!R73+May!R73+Jun!R73+Jul!R73+Ago!R73+Set!R73+Oct!R73+Nov!R73+Dic!R73</f>
        <v>88</v>
      </c>
      <c r="AD73" s="25">
        <f t="shared" si="28"/>
        <v>346</v>
      </c>
      <c r="AE73" s="242">
        <v>89</v>
      </c>
      <c r="AF73" s="237">
        <f t="shared" si="29"/>
        <v>388.76404494382024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15</v>
      </c>
      <c r="Q74" s="232">
        <f>+Ene!K74+Feb!K74+Mar!K74+Abr!K74+May!K74+Jun!K74+Jul!K74+Ago!K74+Set!K74+Oct!K74+Nov!K74+Dic!K74</f>
        <v>12</v>
      </c>
      <c r="R74" s="244">
        <f t="shared" si="23"/>
        <v>26</v>
      </c>
      <c r="S74" s="241">
        <f t="shared" si="24"/>
        <v>46.153846153846153</v>
      </c>
      <c r="T74" s="25">
        <f>+Ene!L74+Feb!L74+Mar!L74+Abr!L74+May!L74+Jun!L74+Jul!L74+Ago!L74+Set!L74+Oct!L74+Nov!L74+Dic!L74</f>
        <v>20</v>
      </c>
      <c r="U74" s="25">
        <f>+Ene!M74+Feb!M74+Mar!M74+Abr!M74+May!M74+Jun!M74+Jul!M74+Ago!M74+Set!M74+Oct!M74+Nov!M74+Dic!M74</f>
        <v>19</v>
      </c>
      <c r="V74" s="25">
        <f>+Ene!N74+Feb!N74+Mar!N74+Abr!N74+May!N74+Jun!N74+Jul!N74+Ago!N74+Set!N74+Oct!N74+Nov!N74+Dic!N74</f>
        <v>27</v>
      </c>
      <c r="W74" s="25">
        <f t="shared" si="25"/>
        <v>66</v>
      </c>
      <c r="X74" s="246">
        <f t="shared" si="26"/>
        <v>86</v>
      </c>
      <c r="Y74" s="237">
        <f t="shared" si="27"/>
        <v>76.744186046511629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32</v>
      </c>
      <c r="AB74" s="25">
        <f>+Ene!Q74+Feb!Q74+Mar!Q74+Abr!Q74+May!Q74+Jun!Q74+Jul!Q74+Ago!Q74+Set!Q74+Oct!Q74+Nov!Q74+Dic!Q74</f>
        <v>89</v>
      </c>
      <c r="AC74" s="25">
        <f>+Ene!R74+Feb!R74+Mar!R74+Abr!R74+May!R74+Jun!R74+Jul!R74+Ago!R74+Set!R74+Oct!R74+Nov!R74+Dic!R74</f>
        <v>55</v>
      </c>
      <c r="AD74" s="25">
        <f t="shared" si="28"/>
        <v>176</v>
      </c>
      <c r="AE74" s="242">
        <v>38</v>
      </c>
      <c r="AF74" s="237">
        <f t="shared" si="29"/>
        <v>463.15789473684214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6</v>
      </c>
      <c r="R75" s="244">
        <f t="shared" si="23"/>
        <v>4</v>
      </c>
      <c r="S75" s="241">
        <f t="shared" si="24"/>
        <v>150</v>
      </c>
      <c r="T75" s="25">
        <f>+Ene!L75+Feb!L75+Mar!L75+Abr!L75+May!L75+Jun!L75+Jul!L75+Ago!L75+Set!L75+Oct!L75+Nov!L75+Dic!L75</f>
        <v>5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9</v>
      </c>
      <c r="W75" s="25">
        <f t="shared" si="25"/>
        <v>25</v>
      </c>
      <c r="X75" s="246">
        <f t="shared" si="26"/>
        <v>34</v>
      </c>
      <c r="Y75" s="237">
        <f t="shared" si="27"/>
        <v>73.529411764705884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2</v>
      </c>
      <c r="AB75" s="25">
        <f>+Ene!Q75+Feb!Q75+Mar!Q75+Abr!Q75+May!Q75+Jun!Q75+Jul!Q75+Ago!Q75+Set!Q75+Oct!Q75+Nov!Q75+Dic!Q75</f>
        <v>12</v>
      </c>
      <c r="AC75" s="25">
        <f>+Ene!R75+Feb!R75+Mar!R75+Abr!R75+May!R75+Jun!R75+Jul!R75+Ago!R75+Set!R75+Oct!R75+Nov!R75+Dic!R75</f>
        <v>14</v>
      </c>
      <c r="AD75" s="25">
        <f t="shared" si="28"/>
        <v>28</v>
      </c>
      <c r="AE75" s="242">
        <v>108</v>
      </c>
      <c r="AF75" s="237">
        <f t="shared" si="29"/>
        <v>25.925925925925924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30</v>
      </c>
      <c r="AK75" s="25">
        <f t="shared" si="30"/>
        <v>56</v>
      </c>
      <c r="AL75" s="242">
        <f t="shared" si="31"/>
        <v>34</v>
      </c>
      <c r="AM75" s="237">
        <f t="shared" si="32"/>
        <v>164.70588235294116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3</v>
      </c>
      <c r="AT75" s="25">
        <f>+Ene!Z75+Feb!Z75+Mar!Z75+Abr!Z75+May!Z75+Jun!Z75+Jul!Z75+Ago!Z75+Set!Z75+Oct!Z75+Nov!Z75+Dic!Z75</f>
        <v>3</v>
      </c>
      <c r="AU75" s="25">
        <f>+Ene!AA75+Feb!AA75+Mar!AA75+Abr!AA75+May!AA75+Jun!AA75+Jul!AA75+Ago!AA75+Set!AA75+Oct!AA75+Nov!AA75+Dic!AA75</f>
        <v>3</v>
      </c>
      <c r="AV75" s="26">
        <f t="shared" si="35"/>
        <v>9</v>
      </c>
      <c r="AW75" s="242">
        <f t="shared" si="36"/>
        <v>34</v>
      </c>
      <c r="AX75" s="237">
        <f t="shared" si="37"/>
        <v>26.47058823529412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5</v>
      </c>
      <c r="Q76" s="232">
        <f>+Ene!K76+Feb!K76+Mar!K76+Abr!K76+May!K76+Jun!K76+Jul!K76+Ago!K76+Set!K76+Oct!K76+Nov!K76+Dic!K76</f>
        <v>5</v>
      </c>
      <c r="R76" s="244">
        <f t="shared" si="23"/>
        <v>17</v>
      </c>
      <c r="S76" s="241">
        <f t="shared" si="24"/>
        <v>29.411764705882355</v>
      </c>
      <c r="T76" s="25">
        <f>+Ene!L76+Feb!L76+Mar!L76+Abr!L76+May!L76+Jun!L76+Jul!L76+Ago!L76+Set!L76+Oct!L76+Nov!L76+Dic!L76</f>
        <v>8</v>
      </c>
      <c r="U76" s="25">
        <f>+Ene!M76+Feb!M76+Mar!M76+Abr!M76+May!M76+Jun!M76+Jul!M76+Ago!M76+Set!M76+Oct!M76+Nov!M76+Dic!M76</f>
        <v>7</v>
      </c>
      <c r="V76" s="25">
        <f>+Ene!N76+Feb!N76+Mar!N76+Abr!N76+May!N76+Jun!N76+Jul!N76+Ago!N76+Set!N76+Oct!N76+Nov!N76+Dic!N76</f>
        <v>4</v>
      </c>
      <c r="W76" s="25">
        <f t="shared" si="25"/>
        <v>19</v>
      </c>
      <c r="X76" s="246">
        <f t="shared" si="26"/>
        <v>32</v>
      </c>
      <c r="Y76" s="237">
        <f t="shared" si="27"/>
        <v>59.375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19</v>
      </c>
      <c r="AC76" s="25">
        <f>+Ene!R76+Feb!R76+Mar!R76+Abr!R76+May!R76+Jun!R76+Jul!R76+Ago!R76+Set!R76+Oct!R76+Nov!R76+Dic!R76</f>
        <v>12</v>
      </c>
      <c r="AD76" s="25">
        <f t="shared" si="28"/>
        <v>35</v>
      </c>
      <c r="AE76" s="242">
        <v>26</v>
      </c>
      <c r="AF76" s="237">
        <f t="shared" si="29"/>
        <v>134.61538461538461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4</v>
      </c>
      <c r="AB77" s="25">
        <f>+Ene!Q77+Feb!Q77+Mar!Q77+Abr!Q77+May!Q77+Jun!Q77+Jul!Q77+Ago!Q77+Set!Q77+Oct!Q77+Nov!Q77+Dic!Q77</f>
        <v>18</v>
      </c>
      <c r="AC77" s="25">
        <f>+Ene!R77+Feb!R77+Mar!R77+Abr!R77+May!R77+Jun!R77+Jul!R77+Ago!R77+Set!R77+Oct!R77+Nov!R77+Dic!R77</f>
        <v>25</v>
      </c>
      <c r="AD77" s="25">
        <f t="shared" si="28"/>
        <v>47</v>
      </c>
      <c r="AE77" s="242">
        <v>154</v>
      </c>
      <c r="AF77" s="237">
        <f t="shared" si="29"/>
        <v>30.519480519480517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18</v>
      </c>
      <c r="AI77" s="25">
        <f>+Ene!U77+Feb!U77+Mar!U77+Abr!U77+May!U77+Jun!U77+Jul!U77+Ago!U77+Set!U77+Oct!U77+Nov!U77+Dic!U77</f>
        <v>27</v>
      </c>
      <c r="AJ77" s="25">
        <f>+Ene!V77+Feb!V77+Mar!V77+Abr!V77+May!V77+Jun!V77+Jul!V77+Ago!V77+Set!V77+Oct!V77+Nov!V77+Dic!V77</f>
        <v>16</v>
      </c>
      <c r="AK77" s="25">
        <f t="shared" si="30"/>
        <v>61</v>
      </c>
      <c r="AL77" s="242">
        <f t="shared" si="31"/>
        <v>27</v>
      </c>
      <c r="AM77" s="237">
        <f t="shared" si="32"/>
        <v>225.9259259259259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87</v>
      </c>
      <c r="Q78" s="232">
        <f>+Ene!K78+Feb!K78+Mar!K78+Abr!K78+May!K78+Jun!K78+Jul!K78+Ago!K78+Set!K78+Oct!K78+Nov!K78+Dic!K78</f>
        <v>84</v>
      </c>
      <c r="R78" s="244">
        <f t="shared" si="23"/>
        <v>73</v>
      </c>
      <c r="S78" s="241">
        <f t="shared" si="24"/>
        <v>115.06849315068493</v>
      </c>
      <c r="T78" s="25">
        <f>+Ene!L78+Feb!L78+Mar!L78+Abr!L78+May!L78+Jun!L78+Jul!L78+Ago!L78+Set!L78+Oct!L78+Nov!L78+Dic!L78</f>
        <v>60</v>
      </c>
      <c r="U78" s="25">
        <f>+Ene!M78+Feb!M78+Mar!M78+Abr!M78+May!M78+Jun!M78+Jul!M78+Ago!M78+Set!M78+Oct!M78+Nov!M78+Dic!M78</f>
        <v>46</v>
      </c>
      <c r="V78" s="25">
        <f>+Ene!N78+Feb!N78+Mar!N78+Abr!N78+May!N78+Jun!N78+Jul!N78+Ago!N78+Set!N78+Oct!N78+Nov!N78+Dic!N78</f>
        <v>42</v>
      </c>
      <c r="W78" s="25">
        <f t="shared" si="25"/>
        <v>148</v>
      </c>
      <c r="X78" s="246">
        <f t="shared" si="26"/>
        <v>221</v>
      </c>
      <c r="Y78" s="237">
        <f t="shared" si="27"/>
        <v>66.968325791855193</v>
      </c>
      <c r="Z78" s="26">
        <f>+Ene!O78+Feb!O78+Mar!O78+Abr!O78+May!O78+Jun!O78+Jul!O78+Ago!O78+Set!O78+Oct!O78+Nov!O78+Dic!O78</f>
        <v>4</v>
      </c>
      <c r="AA78" s="25">
        <f>+Ene!P78+Feb!P78+Mar!P78+Abr!P78+May!P78+Jun!P78+Jul!P78+Ago!P78+Set!P78+Oct!P78+Nov!P78+Dic!P78</f>
        <v>58</v>
      </c>
      <c r="AB78" s="25">
        <f>+Ene!Q78+Feb!Q78+Mar!Q78+Abr!Q78+May!Q78+Jun!Q78+Jul!Q78+Ago!Q78+Set!Q78+Oct!Q78+Nov!Q78+Dic!Q78</f>
        <v>200</v>
      </c>
      <c r="AC78" s="25">
        <f>+Ene!R78+Feb!R78+Mar!R78+Abr!R78+May!R78+Jun!R78+Jul!R78+Ago!R78+Set!R78+Oct!R78+Nov!R78+Dic!R78</f>
        <v>124</v>
      </c>
      <c r="AD78" s="25">
        <f t="shared" si="28"/>
        <v>386</v>
      </c>
      <c r="AE78" s="242">
        <v>118</v>
      </c>
      <c r="AF78" s="237">
        <f t="shared" si="29"/>
        <v>327.11864406779665</v>
      </c>
      <c r="AG78" s="26">
        <f>+Ene!S78+Feb!S78+Mar!S78+Abr!S78+May!S78+Jun!S78+Jul!S78+Ago!S78+Set!S78+Oct!S78+Nov!S78+Dic!S78</f>
        <v>248</v>
      </c>
      <c r="AH78" s="25">
        <f>+Ene!T78+Feb!T78+Mar!T78+Abr!T78+May!T78+Jun!T78+Jul!T78+Ago!T78+Set!T78+Oct!T78+Nov!T78+Dic!T78</f>
        <v>717</v>
      </c>
      <c r="AI78" s="25">
        <f>+Ene!U78+Feb!U78+Mar!U78+Abr!U78+May!U78+Jun!U78+Jul!U78+Ago!U78+Set!U78+Oct!U78+Nov!U78+Dic!U78</f>
        <v>798</v>
      </c>
      <c r="AJ78" s="25">
        <f>+Ene!V78+Feb!V78+Mar!V78+Abr!V78+May!V78+Jun!V78+Jul!V78+Ago!V78+Set!V78+Oct!V78+Nov!V78+Dic!V78</f>
        <v>522</v>
      </c>
      <c r="AK78" s="25">
        <f t="shared" si="30"/>
        <v>2285</v>
      </c>
      <c r="AL78" s="242">
        <f t="shared" si="31"/>
        <v>221</v>
      </c>
      <c r="AM78" s="237">
        <f t="shared" si="32"/>
        <v>1033.9366515837105</v>
      </c>
      <c r="AN78" s="253">
        <v>221</v>
      </c>
      <c r="AO78" s="230">
        <f>+Ene!W78+Feb!W78+Mar!W78+Abr!W78+May!W78+Jun!W78+Jul!W78+Ago!W78+Set!W78+Oct!W78+Nov!W78+Dic!W78</f>
        <v>94</v>
      </c>
      <c r="AP78" s="249">
        <f t="shared" si="33"/>
        <v>42.533936651583709</v>
      </c>
      <c r="AQ78" s="17">
        <f>+Ene!X78+Feb!X78+Mar!X78+Abr!X78+May!X78+Jun!X78+Jul!X78+Ago!X78+Set!X78+Oct!X78+Nov!X78+Dic!X78</f>
        <v>91</v>
      </c>
      <c r="AR78" s="249">
        <f t="shared" si="34"/>
        <v>41.17647058823529</v>
      </c>
      <c r="AS78" s="25">
        <f>+Ene!Y78+Feb!Y78+Mar!Y78+Abr!Y78+May!Y78+Jun!Y78+Jul!Y78+Ago!Y78+Set!Y78+Oct!Y78+Nov!Y78+Dic!Y78</f>
        <v>29</v>
      </c>
      <c r="AT78" s="25">
        <f>+Ene!Z78+Feb!Z78+Mar!Z78+Abr!Z78+May!Z78+Jun!Z78+Jul!Z78+Ago!Z78+Set!Z78+Oct!Z78+Nov!Z78+Dic!Z78</f>
        <v>25</v>
      </c>
      <c r="AU78" s="25">
        <f>+Ene!AA78+Feb!AA78+Mar!AA78+Abr!AA78+May!AA78+Jun!AA78+Jul!AA78+Ago!AA78+Set!AA78+Oct!AA78+Nov!AA78+Dic!AA78</f>
        <v>12</v>
      </c>
      <c r="AV78" s="26">
        <f t="shared" si="35"/>
        <v>66</v>
      </c>
      <c r="AW78" s="242">
        <f t="shared" si="36"/>
        <v>221</v>
      </c>
      <c r="AX78" s="237">
        <f t="shared" si="37"/>
        <v>29.864253393665159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5</v>
      </c>
      <c r="AB79" s="25">
        <f>+Ene!Q79+Feb!Q79+Mar!Q79+Abr!Q79+May!Q79+Jun!Q79+Jul!Q79+Ago!Q79+Set!Q79+Oct!Q79+Nov!Q79+Dic!Q79</f>
        <v>7</v>
      </c>
      <c r="AC79" s="25">
        <f>+Ene!R79+Feb!R79+Mar!R79+Abr!R79+May!R79+Jun!R79+Jul!R79+Ago!R79+Set!R79+Oct!R79+Nov!R79+Dic!R79</f>
        <v>9</v>
      </c>
      <c r="AD79" s="25">
        <f t="shared" si="28"/>
        <v>21</v>
      </c>
      <c r="AE79" s="242">
        <v>19</v>
      </c>
      <c r="AF79" s="237">
        <f t="shared" si="29"/>
        <v>110.5263157894737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5</v>
      </c>
      <c r="AI79" s="25">
        <f>+Ene!U79+Feb!U79+Mar!U79+Abr!U79+May!U79+Jun!U79+Jul!U79+Ago!U79+Set!U79+Oct!U79+Nov!U79+Dic!U79</f>
        <v>4</v>
      </c>
      <c r="AJ79" s="25">
        <f>+Ene!V79+Feb!V79+Mar!V79+Abr!V79+May!V79+Jun!V79+Jul!V79+Ago!V79+Set!V79+Oct!V79+Nov!V79+Dic!V79</f>
        <v>7</v>
      </c>
      <c r="AK79" s="25">
        <f t="shared" si="30"/>
        <v>16</v>
      </c>
      <c r="AL79" s="242">
        <f t="shared" si="31"/>
        <v>8</v>
      </c>
      <c r="AM79" s="237">
        <f t="shared" si="32"/>
        <v>200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1</v>
      </c>
      <c r="AU79" s="25">
        <f>+Ene!AA79+Feb!AA79+Mar!AA79+Abr!AA79+May!AA79+Jun!AA79+Jul!AA79+Ago!AA79+Set!AA79+Oct!AA79+Nov!AA79+Dic!AA79</f>
        <v>1</v>
      </c>
      <c r="AV79" s="26">
        <f t="shared" si="35"/>
        <v>2</v>
      </c>
      <c r="AW79" s="242">
        <f t="shared" si="36"/>
        <v>8</v>
      </c>
      <c r="AX79" s="237">
        <f t="shared" si="37"/>
        <v>25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7</v>
      </c>
      <c r="Q80" s="232">
        <f>+Ene!K80+Feb!K80+Mar!K80+Abr!K80+May!K80+Jun!K80+Jul!K80+Ago!K80+Set!K80+Oct!K80+Nov!K80+Dic!K80</f>
        <v>8</v>
      </c>
      <c r="R80" s="244">
        <f t="shared" si="23"/>
        <v>19</v>
      </c>
      <c r="S80" s="241">
        <f t="shared" si="24"/>
        <v>42.105263157894733</v>
      </c>
      <c r="T80" s="25">
        <f>+Ene!L80+Feb!L80+Mar!L80+Abr!L80+May!L80+Jun!L80+Jul!L80+Ago!L80+Set!L80+Oct!L80+Nov!L80+Dic!L80</f>
        <v>25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10</v>
      </c>
      <c r="W80" s="25">
        <f t="shared" si="25"/>
        <v>38</v>
      </c>
      <c r="X80" s="246">
        <f t="shared" si="26"/>
        <v>24</v>
      </c>
      <c r="Y80" s="237">
        <f t="shared" si="27"/>
        <v>158.33333333333331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16</v>
      </c>
      <c r="AB80" s="25">
        <f>+Ene!Q80+Feb!Q80+Mar!Q80+Abr!Q80+May!Q80+Jun!Q80+Jul!Q80+Ago!Q80+Set!Q80+Oct!Q80+Nov!Q80+Dic!Q80</f>
        <v>40</v>
      </c>
      <c r="AC80" s="25">
        <f>+Ene!R80+Feb!R80+Mar!R80+Abr!R80+May!R80+Jun!R80+Jul!R80+Ago!R80+Set!R80+Oct!R80+Nov!R80+Dic!R80</f>
        <v>23</v>
      </c>
      <c r="AD80" s="25">
        <f t="shared" si="28"/>
        <v>79</v>
      </c>
      <c r="AE80" s="242">
        <v>26</v>
      </c>
      <c r="AF80" s="237">
        <f t="shared" si="29"/>
        <v>303.84615384615381</v>
      </c>
      <c r="AG80" s="26">
        <f>+Ene!S80+Feb!S80+Mar!S80+Abr!S80+May!S80+Jun!S80+Jul!S80+Ago!S80+Set!S80+Oct!S80+Nov!S80+Dic!S80</f>
        <v>24</v>
      </c>
      <c r="AH80" s="25">
        <f>+Ene!T80+Feb!T80+Mar!T80+Abr!T80+May!T80+Jun!T80+Jul!T80+Ago!T80+Set!T80+Oct!T80+Nov!T80+Dic!T80</f>
        <v>59</v>
      </c>
      <c r="AI80" s="25">
        <f>+Ene!U80+Feb!U80+Mar!U80+Abr!U80+May!U80+Jun!U80+Jul!U80+Ago!U80+Set!U80+Oct!U80+Nov!U80+Dic!U80</f>
        <v>24</v>
      </c>
      <c r="AJ80" s="25">
        <f>+Ene!V80+Feb!V80+Mar!V80+Abr!V80+May!V80+Jun!V80+Jul!V80+Ago!V80+Set!V80+Oct!V80+Nov!V80+Dic!V80</f>
        <v>23</v>
      </c>
      <c r="AK80" s="25">
        <f t="shared" si="30"/>
        <v>130</v>
      </c>
      <c r="AL80" s="242">
        <f t="shared" si="31"/>
        <v>24</v>
      </c>
      <c r="AM80" s="237">
        <f t="shared" si="32"/>
        <v>541.66666666666674</v>
      </c>
      <c r="AN80" s="253">
        <v>24</v>
      </c>
      <c r="AO80" s="230">
        <f>+Ene!W80+Feb!W80+Mar!W80+Abr!W80+May!W80+Jun!W80+Jul!W80+Ago!W80+Set!W80+Oct!W80+Nov!W80+Dic!W80</f>
        <v>25</v>
      </c>
      <c r="AP80" s="249">
        <f t="shared" si="33"/>
        <v>104.16666666666667</v>
      </c>
      <c r="AQ80" s="17">
        <f>+Ene!X80+Feb!X80+Mar!X80+Abr!X80+May!X80+Jun!X80+Jul!X80+Ago!X80+Set!X80+Oct!X80+Nov!X80+Dic!X80</f>
        <v>26</v>
      </c>
      <c r="AR80" s="249">
        <f t="shared" si="34"/>
        <v>108.33333333333333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5</v>
      </c>
      <c r="Q81" s="232">
        <f>+Ene!K81+Feb!K81+Mar!K81+Abr!K81+May!K81+Jun!K81+Jul!K81+Ago!K81+Set!K81+Oct!K81+Nov!K81+Dic!K81</f>
        <v>5</v>
      </c>
      <c r="R81" s="244">
        <f t="shared" si="23"/>
        <v>8</v>
      </c>
      <c r="S81" s="241">
        <f t="shared" si="24"/>
        <v>62.5</v>
      </c>
      <c r="T81" s="25">
        <f>+Ene!L81+Feb!L81+Mar!L81+Abr!L81+May!L81+Jun!L81+Jul!L81+Ago!L81+Set!L81+Oct!L81+Nov!L81+Dic!L81</f>
        <v>8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4</v>
      </c>
      <c r="W81" s="25">
        <f t="shared" si="25"/>
        <v>12</v>
      </c>
      <c r="X81" s="246">
        <f t="shared" si="26"/>
        <v>17</v>
      </c>
      <c r="Y81" s="237">
        <f t="shared" si="27"/>
        <v>70.588235294117652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11</v>
      </c>
      <c r="AC81" s="25">
        <f>+Ene!R81+Feb!R81+Mar!R81+Abr!R81+May!R81+Jun!R81+Jul!R81+Ago!R81+Set!R81+Oct!R81+Nov!R81+Dic!R81</f>
        <v>2</v>
      </c>
      <c r="AD81" s="25">
        <f t="shared" si="28"/>
        <v>21</v>
      </c>
      <c r="AE81" s="242">
        <v>57</v>
      </c>
      <c r="AF81" s="237">
        <f t="shared" si="29"/>
        <v>36.84210526315789</v>
      </c>
      <c r="AG81" s="26">
        <f>+Ene!S81+Feb!S81+Mar!S81+Abr!S81+May!S81+Jun!S81+Jul!S81+Ago!S81+Set!S81+Oct!S81+Nov!S81+Dic!S81</f>
        <v>8</v>
      </c>
      <c r="AH81" s="25">
        <f>+Ene!T81+Feb!T81+Mar!T81+Abr!T81+May!T81+Jun!T81+Jul!T81+Ago!T81+Set!T81+Oct!T81+Nov!T81+Dic!T81</f>
        <v>13</v>
      </c>
      <c r="AI81" s="25">
        <f>+Ene!U81+Feb!U81+Mar!U81+Abr!U81+May!U81+Jun!U81+Jul!U81+Ago!U81+Set!U81+Oct!U81+Nov!U81+Dic!U81</f>
        <v>12</v>
      </c>
      <c r="AJ81" s="25">
        <f>+Ene!V81+Feb!V81+Mar!V81+Abr!V81+May!V81+Jun!V81+Jul!V81+Ago!V81+Set!V81+Oct!V81+Nov!V81+Dic!V81</f>
        <v>32</v>
      </c>
      <c r="AK81" s="25">
        <f t="shared" si="30"/>
        <v>65</v>
      </c>
      <c r="AL81" s="242">
        <f t="shared" si="31"/>
        <v>17</v>
      </c>
      <c r="AM81" s="237">
        <f t="shared" si="32"/>
        <v>382.35294117647061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1</v>
      </c>
      <c r="AI82" s="25">
        <f>+Ene!U82+Feb!U82+Mar!U82+Abr!U82+May!U82+Jun!U82+Jul!U82+Ago!U82+Set!U82+Oct!U82+Nov!U82+Dic!U82</f>
        <v>2</v>
      </c>
      <c r="AJ82" s="25">
        <f>+Ene!V82+Feb!V82+Mar!V82+Abr!V82+May!V82+Jun!V82+Jul!V82+Ago!V82+Set!V82+Oct!V82+Nov!V82+Dic!V82</f>
        <v>2</v>
      </c>
      <c r="AK82" s="25">
        <f t="shared" si="30"/>
        <v>5</v>
      </c>
      <c r="AL82" s="242">
        <f t="shared" si="31"/>
        <v>2</v>
      </c>
      <c r="AM82" s="237">
        <f t="shared" si="32"/>
        <v>250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2</v>
      </c>
      <c r="W83" s="25">
        <f t="shared" si="25"/>
        <v>2</v>
      </c>
      <c r="X83" s="246">
        <f t="shared" si="26"/>
        <v>2</v>
      </c>
      <c r="Y83" s="237">
        <f t="shared" si="27"/>
        <v>100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5</v>
      </c>
      <c r="AC83" s="25">
        <f>+Ene!R83+Feb!R83+Mar!R83+Abr!R83+May!R83+Jun!R83+Jul!R83+Ago!R83+Set!R83+Oct!R83+Nov!R83+Dic!R83</f>
        <v>5</v>
      </c>
      <c r="AD83" s="25">
        <f t="shared" si="28"/>
        <v>10</v>
      </c>
      <c r="AE83" s="242">
        <v>35</v>
      </c>
      <c r="AF83" s="237">
        <f t="shared" si="29"/>
        <v>28.571428571428569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6</v>
      </c>
      <c r="AI83" s="25">
        <f>+Ene!U83+Feb!U83+Mar!U83+Abr!U83+May!U83+Jun!U83+Jul!U83+Ago!U83+Set!U83+Oct!U83+Nov!U83+Dic!U83</f>
        <v>8</v>
      </c>
      <c r="AJ83" s="25">
        <f>+Ene!V83+Feb!V83+Mar!V83+Abr!V83+May!V83+Jun!V83+Jul!V83+Ago!V83+Set!V83+Oct!V83+Nov!V83+Dic!V83</f>
        <v>2</v>
      </c>
      <c r="AK83" s="25">
        <f t="shared" si="30"/>
        <v>16</v>
      </c>
      <c r="AL83" s="242">
        <f t="shared" si="31"/>
        <v>2</v>
      </c>
      <c r="AM83" s="237">
        <f t="shared" si="32"/>
        <v>800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1</v>
      </c>
      <c r="AV83" s="26">
        <f t="shared" si="35"/>
        <v>1</v>
      </c>
      <c r="AW83" s="242">
        <f t="shared" si="36"/>
        <v>2</v>
      </c>
      <c r="AX83" s="237">
        <f t="shared" si="37"/>
        <v>50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1362</v>
      </c>
      <c r="K84" s="244">
        <v>0</v>
      </c>
      <c r="L84" s="244">
        <v>0</v>
      </c>
      <c r="M84" s="244">
        <v>0</v>
      </c>
      <c r="N84" s="244">
        <v>0</v>
      </c>
      <c r="O84" s="244" t="s">
        <v>1362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1362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1362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3</v>
      </c>
      <c r="AD85" s="25">
        <f t="shared" si="28"/>
        <v>5</v>
      </c>
      <c r="AE85" s="242">
        <v>35</v>
      </c>
      <c r="AF85" s="237">
        <f t="shared" si="29"/>
        <v>14.285714285714285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1</v>
      </c>
      <c r="AI85" s="25">
        <f>+Ene!U85+Feb!U85+Mar!U85+Abr!U85+May!U85+Jun!U85+Jul!U85+Ago!U85+Set!U85+Oct!U85+Nov!U85+Dic!U85</f>
        <v>1</v>
      </c>
      <c r="AJ85" s="25">
        <f>+Ene!V85+Feb!V85+Mar!V85+Abr!V85+May!V85+Jun!V85+Jul!V85+Ago!V85+Set!V85+Oct!V85+Nov!V85+Dic!V85</f>
        <v>1</v>
      </c>
      <c r="AK85" s="25">
        <f t="shared" si="30"/>
        <v>3</v>
      </c>
      <c r="AL85" s="242" t="str">
        <f t="shared" si="31"/>
        <v>0</v>
      </c>
      <c r="AM85" s="237">
        <f t="shared" si="32"/>
        <v>0</v>
      </c>
      <c r="AN85" s="253" t="s">
        <v>1362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0</v>
      </c>
      <c r="AD86" s="25">
        <f t="shared" si="28"/>
        <v>2</v>
      </c>
      <c r="AE86" s="242">
        <v>28</v>
      </c>
      <c r="AF86" s="237">
        <f t="shared" si="29"/>
        <v>7.1428571428571423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3</v>
      </c>
      <c r="AJ86" s="25">
        <f>+Ene!V86+Feb!V86+Mar!V86+Abr!V86+May!V86+Jun!V86+Jul!V86+Ago!V86+Set!V86+Oct!V86+Nov!V86+Dic!V86</f>
        <v>1</v>
      </c>
      <c r="AK86" s="25">
        <f t="shared" si="30"/>
        <v>4</v>
      </c>
      <c r="AL86" s="242" t="str">
        <f t="shared" si="31"/>
        <v>0</v>
      </c>
      <c r="AM86" s="237">
        <f t="shared" si="32"/>
        <v>0</v>
      </c>
      <c r="AN86" s="253" t="s">
        <v>1362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8</v>
      </c>
      <c r="AC87" s="25">
        <f>+Ene!R87+Feb!R87+Mar!R87+Abr!R87+May!R87+Jun!R87+Jul!R87+Ago!R87+Set!R87+Oct!R87+Nov!R87+Dic!R87</f>
        <v>4</v>
      </c>
      <c r="AD87" s="25">
        <f t="shared" si="28"/>
        <v>15</v>
      </c>
      <c r="AE87" s="242">
        <v>26</v>
      </c>
      <c r="AF87" s="237">
        <f t="shared" si="29"/>
        <v>57.692307692307686</v>
      </c>
      <c r="AG87" s="26">
        <f>+Ene!S87+Feb!S87+Mar!S87+Abr!S87+May!S87+Jun!S87+Jul!S87+Ago!S87+Set!S87+Oct!S87+Nov!S87+Dic!S87</f>
        <v>4</v>
      </c>
      <c r="AH87" s="25">
        <f>+Ene!T87+Feb!T87+Mar!T87+Abr!T87+May!T87+Jun!T87+Jul!T87+Ago!T87+Set!T87+Oct!T87+Nov!T87+Dic!T87</f>
        <v>28</v>
      </c>
      <c r="AI87" s="25">
        <f>+Ene!U87+Feb!U87+Mar!U87+Abr!U87+May!U87+Jun!U87+Jul!U87+Ago!U87+Set!U87+Oct!U87+Nov!U87+Dic!U87</f>
        <v>6</v>
      </c>
      <c r="AJ87" s="25">
        <f>+Ene!V87+Feb!V87+Mar!V87+Abr!V87+May!V87+Jun!V87+Jul!V87+Ago!V87+Set!V87+Oct!V87+Nov!V87+Dic!V87</f>
        <v>10</v>
      </c>
      <c r="AK87" s="25">
        <f t="shared" si="30"/>
        <v>48</v>
      </c>
      <c r="AL87" s="242">
        <f t="shared" si="31"/>
        <v>3</v>
      </c>
      <c r="AM87" s="237">
        <f t="shared" si="32"/>
        <v>1600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35"/>
        <v>2</v>
      </c>
      <c r="AW87" s="242">
        <f t="shared" si="36"/>
        <v>3</v>
      </c>
      <c r="AX87" s="237">
        <f t="shared" si="37"/>
        <v>66.666666666666657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8</v>
      </c>
      <c r="AB88" s="25">
        <f>+Ene!Q88+Feb!Q88+Mar!Q88+Abr!Q88+May!Q88+Jun!Q88+Jul!Q88+Ago!Q88+Set!Q88+Oct!Q88+Nov!Q88+Dic!Q88</f>
        <v>32</v>
      </c>
      <c r="AC88" s="25">
        <f>+Ene!R88+Feb!R88+Mar!R88+Abr!R88+May!R88+Jun!R88+Jul!R88+Ago!R88+Set!R88+Oct!R88+Nov!R88+Dic!R88</f>
        <v>17</v>
      </c>
      <c r="AD88" s="25">
        <f t="shared" si="28"/>
        <v>57</v>
      </c>
      <c r="AE88" s="242">
        <v>47</v>
      </c>
      <c r="AF88" s="237">
        <f t="shared" si="29"/>
        <v>121.27659574468086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18</v>
      </c>
      <c r="AI88" s="25">
        <f>+Ene!U88+Feb!U88+Mar!U88+Abr!U88+May!U88+Jun!U88+Jul!U88+Ago!U88+Set!U88+Oct!U88+Nov!U88+Dic!U88</f>
        <v>46</v>
      </c>
      <c r="AJ88" s="25">
        <f>+Ene!V88+Feb!V88+Mar!V88+Abr!V88+May!V88+Jun!V88+Jul!V88+Ago!V88+Set!V88+Oct!V88+Nov!V88+Dic!V88</f>
        <v>26</v>
      </c>
      <c r="AK88" s="25">
        <f t="shared" si="30"/>
        <v>92</v>
      </c>
      <c r="AL88" s="242">
        <f t="shared" si="31"/>
        <v>16</v>
      </c>
      <c r="AM88" s="237">
        <f t="shared" si="32"/>
        <v>575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2</v>
      </c>
      <c r="AT88" s="25">
        <f>+Ene!Z88+Feb!Z88+Mar!Z88+Abr!Z88+May!Z88+Jun!Z88+Jul!Z88+Ago!Z88+Set!Z88+Oct!Z88+Nov!Z88+Dic!Z88</f>
        <v>5</v>
      </c>
      <c r="AU88" s="25">
        <f>+Ene!AA88+Feb!AA88+Mar!AA88+Abr!AA88+May!AA88+Jun!AA88+Jul!AA88+Ago!AA88+Set!AA88+Oct!AA88+Nov!AA88+Dic!AA88</f>
        <v>1</v>
      </c>
      <c r="AV88" s="26">
        <f t="shared" si="35"/>
        <v>8</v>
      </c>
      <c r="AW88" s="242">
        <f t="shared" si="36"/>
        <v>16</v>
      </c>
      <c r="AX88" s="237">
        <f t="shared" si="37"/>
        <v>50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10</v>
      </c>
      <c r="Q89" s="232">
        <f>+Ene!K89+Feb!K89+Mar!K89+Abr!K89+May!K89+Jun!K89+Jul!K89+Ago!K89+Set!K89+Oct!K89+Nov!K89+Dic!K89</f>
        <v>6</v>
      </c>
      <c r="R89" s="244">
        <f t="shared" si="23"/>
        <v>32</v>
      </c>
      <c r="S89" s="241">
        <f t="shared" si="24"/>
        <v>18.75</v>
      </c>
      <c r="T89" s="25">
        <f>+Ene!L89+Feb!L89+Mar!L89+Abr!L89+May!L89+Jun!L89+Jul!L89+Ago!L89+Set!L89+Oct!L89+Nov!L89+Dic!L89</f>
        <v>10</v>
      </c>
      <c r="U89" s="25">
        <f>+Ene!M89+Feb!M89+Mar!M89+Abr!M89+May!M89+Jun!M89+Jul!M89+Ago!M89+Set!M89+Oct!M89+Nov!M89+Dic!M89</f>
        <v>4</v>
      </c>
      <c r="V89" s="25">
        <f>+Ene!N89+Feb!N89+Mar!N89+Abr!N89+May!N89+Jun!N89+Jul!N89+Ago!N89+Set!N89+Oct!N89+Nov!N89+Dic!N89</f>
        <v>1</v>
      </c>
      <c r="W89" s="25">
        <f t="shared" si="25"/>
        <v>15</v>
      </c>
      <c r="X89" s="246">
        <f t="shared" si="26"/>
        <v>97</v>
      </c>
      <c r="Y89" s="237">
        <f t="shared" si="27"/>
        <v>15.463917525773196</v>
      </c>
      <c r="Z89" s="26">
        <f>+Ene!O89+Feb!O89+Mar!O89+Abr!O89+May!O89+Jun!O89+Jul!O89+Ago!O89+Set!O89+Oct!O89+Nov!O89+Dic!O89</f>
        <v>1</v>
      </c>
      <c r="AA89" s="25">
        <f>+Ene!P89+Feb!P89+Mar!P89+Abr!P89+May!P89+Jun!P89+Jul!P89+Ago!P89+Set!P89+Oct!P89+Nov!P89+Dic!P89</f>
        <v>27</v>
      </c>
      <c r="AB89" s="25">
        <f>+Ene!Q89+Feb!Q89+Mar!Q89+Abr!Q89+May!Q89+Jun!Q89+Jul!Q89+Ago!Q89+Set!Q89+Oct!Q89+Nov!Q89+Dic!Q89</f>
        <v>71</v>
      </c>
      <c r="AC89" s="25">
        <f>+Ene!R89+Feb!R89+Mar!R89+Abr!R89+May!R89+Jun!R89+Jul!R89+Ago!R89+Set!R89+Oct!R89+Nov!R89+Dic!R89</f>
        <v>21</v>
      </c>
      <c r="AD89" s="25">
        <f t="shared" si="28"/>
        <v>120</v>
      </c>
      <c r="AE89" s="242">
        <v>121</v>
      </c>
      <c r="AF89" s="237">
        <f t="shared" si="29"/>
        <v>99.173553719008268</v>
      </c>
      <c r="AG89" s="26">
        <f>+Ene!S89+Feb!S89+Mar!S89+Abr!S89+May!S89+Jun!S89+Jul!S89+Ago!S89+Set!S89+Oct!S89+Nov!S89+Dic!S89</f>
        <v>12</v>
      </c>
      <c r="AH89" s="25">
        <f>+Ene!T89+Feb!T89+Mar!T89+Abr!T89+May!T89+Jun!T89+Jul!T89+Ago!T89+Set!T89+Oct!T89+Nov!T89+Dic!T89</f>
        <v>37</v>
      </c>
      <c r="AI89" s="25">
        <f>+Ene!U89+Feb!U89+Mar!U89+Abr!U89+May!U89+Jun!U89+Jul!U89+Ago!U89+Set!U89+Oct!U89+Nov!U89+Dic!U89</f>
        <v>28</v>
      </c>
      <c r="AJ89" s="25">
        <f>+Ene!V89+Feb!V89+Mar!V89+Abr!V89+May!V89+Jun!V89+Jul!V89+Ago!V89+Set!V89+Oct!V89+Nov!V89+Dic!V89</f>
        <v>40</v>
      </c>
      <c r="AK89" s="25">
        <f t="shared" si="30"/>
        <v>117</v>
      </c>
      <c r="AL89" s="242">
        <f t="shared" si="31"/>
        <v>97</v>
      </c>
      <c r="AM89" s="237">
        <f t="shared" si="32"/>
        <v>120.61855670103093</v>
      </c>
      <c r="AN89" s="253">
        <v>97</v>
      </c>
      <c r="AO89" s="230">
        <f>+Ene!W89+Feb!W89+Mar!W89+Abr!W89+May!W89+Jun!W89+Jul!W89+Ago!W89+Set!W89+Oct!W89+Nov!W89+Dic!W89</f>
        <v>7</v>
      </c>
      <c r="AP89" s="249">
        <f t="shared" si="33"/>
        <v>7.216494845360824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3</v>
      </c>
      <c r="AU89" s="25">
        <f>+Ene!AA89+Feb!AA89+Mar!AA89+Abr!AA89+May!AA89+Jun!AA89+Jul!AA89+Ago!AA89+Set!AA89+Oct!AA89+Nov!AA89+Dic!AA89</f>
        <v>1</v>
      </c>
      <c r="AV89" s="26">
        <f t="shared" si="35"/>
        <v>5</v>
      </c>
      <c r="AW89" s="242">
        <f t="shared" si="36"/>
        <v>97</v>
      </c>
      <c r="AX89" s="237">
        <f t="shared" si="37"/>
        <v>5.1546391752577314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4</v>
      </c>
      <c r="U90" s="25">
        <f>+Ene!M90+Feb!M90+Mar!M90+Abr!M90+May!M90+Jun!M90+Jul!M90+Ago!M90+Set!M90+Oct!M90+Nov!M90+Dic!M90</f>
        <v>4</v>
      </c>
      <c r="V90" s="25">
        <f>+Ene!N90+Feb!N90+Mar!N90+Abr!N90+May!N90+Jun!N90+Jul!N90+Ago!N90+Set!N90+Oct!N90+Nov!N90+Dic!N90</f>
        <v>2</v>
      </c>
      <c r="W90" s="25">
        <f t="shared" si="25"/>
        <v>10</v>
      </c>
      <c r="X90" s="246">
        <f t="shared" si="26"/>
        <v>3</v>
      </c>
      <c r="Y90" s="237">
        <f t="shared" si="27"/>
        <v>333.33333333333337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1</v>
      </c>
      <c r="AB90" s="25">
        <f>+Ene!Q90+Feb!Q90+Mar!Q90+Abr!Q90+May!Q90+Jun!Q90+Jul!Q90+Ago!Q90+Set!Q90+Oct!Q90+Nov!Q90+Dic!Q90</f>
        <v>6</v>
      </c>
      <c r="AC90" s="25">
        <f>+Ene!R90+Feb!R90+Mar!R90+Abr!R90+May!R90+Jun!R90+Jul!R90+Ago!R90+Set!R90+Oct!R90+Nov!R90+Dic!R90</f>
        <v>5</v>
      </c>
      <c r="AD90" s="25">
        <f t="shared" si="28"/>
        <v>12</v>
      </c>
      <c r="AE90" s="242">
        <v>80</v>
      </c>
      <c r="AF90" s="237">
        <f t="shared" si="29"/>
        <v>15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9</v>
      </c>
      <c r="Q91" s="232">
        <f>+Ene!K91+Feb!K91+Mar!K91+Abr!K91+May!K91+Jun!K91+Jul!K91+Ago!K91+Set!K91+Oct!K91+Nov!K91+Dic!K91</f>
        <v>8</v>
      </c>
      <c r="R91" s="244">
        <f t="shared" si="23"/>
        <v>12</v>
      </c>
      <c r="S91" s="241">
        <f t="shared" si="24"/>
        <v>66.666666666666657</v>
      </c>
      <c r="T91" s="25">
        <f>+Ene!L91+Feb!L91+Mar!L91+Abr!L91+May!L91+Jun!L91+Jul!L91+Ago!L91+Set!L91+Oct!L91+Nov!L91+Dic!L91</f>
        <v>12</v>
      </c>
      <c r="U91" s="25">
        <f>+Ene!M91+Feb!M91+Mar!M91+Abr!M91+May!M91+Jun!M91+Jul!M91+Ago!M91+Set!M91+Oct!M91+Nov!M91+Dic!M91</f>
        <v>7</v>
      </c>
      <c r="V91" s="25">
        <f>+Ene!N91+Feb!N91+Mar!N91+Abr!N91+May!N91+Jun!N91+Jul!N91+Ago!N91+Set!N91+Oct!N91+Nov!N91+Dic!N91</f>
        <v>7</v>
      </c>
      <c r="W91" s="25">
        <f t="shared" si="25"/>
        <v>26</v>
      </c>
      <c r="X91" s="246">
        <f t="shared" si="26"/>
        <v>27</v>
      </c>
      <c r="Y91" s="237">
        <f t="shared" si="27"/>
        <v>96.296296296296291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9</v>
      </c>
      <c r="AB91" s="25">
        <f>+Ene!Q91+Feb!Q91+Mar!Q91+Abr!Q91+May!Q91+Jun!Q91+Jul!Q91+Ago!Q91+Set!Q91+Oct!Q91+Nov!Q91+Dic!Q91</f>
        <v>43</v>
      </c>
      <c r="AC91" s="25">
        <f>+Ene!R91+Feb!R91+Mar!R91+Abr!R91+May!R91+Jun!R91+Jul!R91+Ago!R91+Set!R91+Oct!R91+Nov!R91+Dic!R91</f>
        <v>13</v>
      </c>
      <c r="AD91" s="25">
        <f t="shared" si="28"/>
        <v>65</v>
      </c>
      <c r="AE91" s="242">
        <v>48</v>
      </c>
      <c r="AF91" s="237">
        <f t="shared" si="29"/>
        <v>135.41666666666669</v>
      </c>
      <c r="AG91" s="26">
        <f>+Ene!S91+Feb!S91+Mar!S91+Abr!S91+May!S91+Jun!S91+Jul!S91+Ago!S91+Set!S91+Oct!S91+Nov!S91+Dic!S91</f>
        <v>11</v>
      </c>
      <c r="AH91" s="25">
        <f>+Ene!T91+Feb!T91+Mar!T91+Abr!T91+May!T91+Jun!T91+Jul!T91+Ago!T91+Set!T91+Oct!T91+Nov!T91+Dic!T91</f>
        <v>162</v>
      </c>
      <c r="AI91" s="25">
        <f>+Ene!U91+Feb!U91+Mar!U91+Abr!U91+May!U91+Jun!U91+Jul!U91+Ago!U91+Set!U91+Oct!U91+Nov!U91+Dic!U91</f>
        <v>95</v>
      </c>
      <c r="AJ91" s="25">
        <f>+Ene!V91+Feb!V91+Mar!V91+Abr!V91+May!V91+Jun!V91+Jul!V91+Ago!V91+Set!V91+Oct!V91+Nov!V91+Dic!V91</f>
        <v>27</v>
      </c>
      <c r="AK91" s="25">
        <f t="shared" si="30"/>
        <v>295</v>
      </c>
      <c r="AL91" s="242">
        <f t="shared" si="31"/>
        <v>27</v>
      </c>
      <c r="AM91" s="237">
        <f t="shared" si="32"/>
        <v>1092.5925925925926</v>
      </c>
      <c r="AN91" s="253">
        <v>27</v>
      </c>
      <c r="AO91" s="230">
        <f>+Ene!W91+Feb!W91+Mar!W91+Abr!W91+May!W91+Jun!W91+Jul!W91+Ago!W91+Set!W91+Oct!W91+Nov!W91+Dic!W91</f>
        <v>27</v>
      </c>
      <c r="AP91" s="249">
        <f t="shared" si="33"/>
        <v>100</v>
      </c>
      <c r="AQ91" s="17">
        <f>+Ene!X91+Feb!X91+Mar!X91+Abr!X91+May!X91+Jun!X91+Jul!X91+Ago!X91+Set!X91+Oct!X91+Nov!X91+Dic!X91</f>
        <v>27</v>
      </c>
      <c r="AR91" s="249">
        <f t="shared" si="34"/>
        <v>100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2</v>
      </c>
      <c r="AV91" s="26">
        <f t="shared" si="35"/>
        <v>18</v>
      </c>
      <c r="AW91" s="242">
        <f t="shared" si="36"/>
        <v>27</v>
      </c>
      <c r="AX91" s="237">
        <f t="shared" si="37"/>
        <v>66.666666666666657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483</v>
      </c>
      <c r="Q92" s="232">
        <f>+Ene!K92+Feb!K92+Mar!K92+Abr!K92+May!K92+Jun!K92+Jul!K92+Ago!K92+Set!K92+Oct!K92+Nov!K92+Dic!K92</f>
        <v>545</v>
      </c>
      <c r="R92" s="244">
        <f t="shared" si="23"/>
        <v>473</v>
      </c>
      <c r="S92" s="241">
        <f t="shared" si="24"/>
        <v>115.22198731501057</v>
      </c>
      <c r="T92" s="25">
        <f>+Ene!L92+Feb!L92+Mar!L92+Abr!L92+May!L92+Jun!L92+Jul!L92+Ago!L92+Set!L92+Oct!L92+Nov!L92+Dic!L92</f>
        <v>490</v>
      </c>
      <c r="U92" s="25">
        <f>+Ene!M92+Feb!M92+Mar!M92+Abr!M92+May!M92+Jun!M92+Jul!M92+Ago!M92+Set!M92+Oct!M92+Nov!M92+Dic!M92</f>
        <v>212</v>
      </c>
      <c r="V92" s="25">
        <f>+Ene!N92+Feb!N92+Mar!N92+Abr!N92+May!N92+Jun!N92+Jul!N92+Ago!N92+Set!N92+Oct!N92+Nov!N92+Dic!N92</f>
        <v>191</v>
      </c>
      <c r="W92" s="25">
        <f t="shared" si="25"/>
        <v>893</v>
      </c>
      <c r="X92" s="246">
        <f t="shared" si="26"/>
        <v>1574</v>
      </c>
      <c r="Y92" s="237">
        <f t="shared" si="27"/>
        <v>56.734434561626436</v>
      </c>
      <c r="Z92" s="26">
        <f>+Ene!O92+Feb!O92+Mar!O92+Abr!O92+May!O92+Jun!O92+Jul!O92+Ago!O92+Set!O92+Oct!O92+Nov!O92+Dic!O92</f>
        <v>48</v>
      </c>
      <c r="AA92" s="25">
        <f>+Ene!P92+Feb!P92+Mar!P92+Abr!P92+May!P92+Jun!P92+Jul!P92+Ago!P92+Set!P92+Oct!P92+Nov!P92+Dic!P92</f>
        <v>569</v>
      </c>
      <c r="AB92" s="25">
        <f>+Ene!Q92+Feb!Q92+Mar!Q92+Abr!Q92+May!Q92+Jun!Q92+Jul!Q92+Ago!Q92+Set!Q92+Oct!Q92+Nov!Q92+Dic!Q92</f>
        <v>1799</v>
      </c>
      <c r="AC92" s="25">
        <f>+Ene!R92+Feb!R92+Mar!R92+Abr!R92+May!R92+Jun!R92+Jul!R92+Ago!R92+Set!R92+Oct!R92+Nov!R92+Dic!R92</f>
        <v>813</v>
      </c>
      <c r="AD92" s="25">
        <f t="shared" si="28"/>
        <v>3229</v>
      </c>
      <c r="AE92" s="242">
        <v>716</v>
      </c>
      <c r="AF92" s="237">
        <f t="shared" si="29"/>
        <v>450.97765363128485</v>
      </c>
      <c r="AG92" s="26">
        <f>+Ene!S92+Feb!S92+Mar!S92+Abr!S92+May!S92+Jun!S92+Jul!S92+Ago!S92+Set!S92+Oct!S92+Nov!S92+Dic!S92</f>
        <v>870</v>
      </c>
      <c r="AH92" s="25">
        <f>+Ene!T92+Feb!T92+Mar!T92+Abr!T92+May!T92+Jun!T92+Jul!T92+Ago!T92+Set!T92+Oct!T92+Nov!T92+Dic!T92</f>
        <v>2067</v>
      </c>
      <c r="AI92" s="25">
        <f>+Ene!U92+Feb!U92+Mar!U92+Abr!U92+May!U92+Jun!U92+Jul!U92+Ago!U92+Set!U92+Oct!U92+Nov!U92+Dic!U92</f>
        <v>1270</v>
      </c>
      <c r="AJ92" s="25">
        <f>+Ene!V92+Feb!V92+Mar!V92+Abr!V92+May!V92+Jun!V92+Jul!V92+Ago!V92+Set!V92+Oct!V92+Nov!V92+Dic!V92</f>
        <v>1082</v>
      </c>
      <c r="AK92" s="25">
        <f t="shared" si="30"/>
        <v>5289</v>
      </c>
      <c r="AL92" s="242">
        <f t="shared" si="31"/>
        <v>1574</v>
      </c>
      <c r="AM92" s="237">
        <f t="shared" si="32"/>
        <v>336.02287166454892</v>
      </c>
      <c r="AN92" s="253">
        <v>1574</v>
      </c>
      <c r="AO92" s="230">
        <f>+Ene!W92+Feb!W92+Mar!W92+Abr!W92+May!W92+Jun!W92+Jul!W92+Ago!W92+Set!W92+Oct!W92+Nov!W92+Dic!W92</f>
        <v>13</v>
      </c>
      <c r="AP92" s="249">
        <f t="shared" si="33"/>
        <v>0.8259212198221092</v>
      </c>
      <c r="AQ92" s="17">
        <f>+Ene!X92+Feb!X92+Mar!X92+Abr!X92+May!X92+Jun!X92+Jul!X92+Ago!X92+Set!X92+Oct!X92+Nov!X92+Dic!X92</f>
        <v>18</v>
      </c>
      <c r="AR92" s="249">
        <f t="shared" si="34"/>
        <v>1.1435832274459974</v>
      </c>
      <c r="AS92" s="25">
        <f>+Ene!Y92+Feb!Y92+Mar!Y92+Abr!Y92+May!Y92+Jun!Y92+Jul!Y92+Ago!Y92+Set!Y92+Oct!Y92+Nov!Y92+Dic!Y92</f>
        <v>99</v>
      </c>
      <c r="AT92" s="25">
        <f>+Ene!Z92+Feb!Z92+Mar!Z92+Abr!Z92+May!Z92+Jun!Z92+Jul!Z92+Ago!Z92+Set!Z92+Oct!Z92+Nov!Z92+Dic!Z92</f>
        <v>145</v>
      </c>
      <c r="AU92" s="25">
        <f>+Ene!AA92+Feb!AA92+Mar!AA92+Abr!AA92+May!AA92+Jun!AA92+Jul!AA92+Ago!AA92+Set!AA92+Oct!AA92+Nov!AA92+Dic!AA92</f>
        <v>70</v>
      </c>
      <c r="AV92" s="26">
        <f t="shared" si="35"/>
        <v>314</v>
      </c>
      <c r="AW92" s="242">
        <f t="shared" si="36"/>
        <v>1574</v>
      </c>
      <c r="AX92" s="237">
        <f t="shared" si="37"/>
        <v>19.949174078780178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18</v>
      </c>
      <c r="Q93" s="232">
        <f>+Ene!K93+Feb!K93+Mar!K93+Abr!K93+May!K93+Jun!K93+Jul!K93+Ago!K93+Set!K93+Oct!K93+Nov!K93+Dic!K93</f>
        <v>15</v>
      </c>
      <c r="R93" s="244">
        <f t="shared" si="23"/>
        <v>20</v>
      </c>
      <c r="S93" s="241">
        <f t="shared" si="24"/>
        <v>75</v>
      </c>
      <c r="T93" s="25">
        <f>+Ene!L93+Feb!L93+Mar!L93+Abr!L93+May!L93+Jun!L93+Jul!L93+Ago!L93+Set!L93+Oct!L93+Nov!L93+Dic!L93</f>
        <v>25</v>
      </c>
      <c r="U93" s="25">
        <f>+Ene!M93+Feb!M93+Mar!M93+Abr!M93+May!M93+Jun!M93+Jul!M93+Ago!M93+Set!M93+Oct!M93+Nov!M93+Dic!M93</f>
        <v>14</v>
      </c>
      <c r="V93" s="25">
        <f>+Ene!N93+Feb!N93+Mar!N93+Abr!N93+May!N93+Jun!N93+Jul!N93+Ago!N93+Set!N93+Oct!N93+Nov!N93+Dic!N93</f>
        <v>15</v>
      </c>
      <c r="W93" s="25">
        <f t="shared" si="25"/>
        <v>54</v>
      </c>
      <c r="X93" s="246">
        <f t="shared" si="26"/>
        <v>55</v>
      </c>
      <c r="Y93" s="237">
        <f t="shared" si="27"/>
        <v>98.181818181818187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18</v>
      </c>
      <c r="AB93" s="25">
        <f>+Ene!Q93+Feb!Q93+Mar!Q93+Abr!Q93+May!Q93+Jun!Q93+Jul!Q93+Ago!Q93+Set!Q93+Oct!Q93+Nov!Q93+Dic!Q93</f>
        <v>60</v>
      </c>
      <c r="AC93" s="25">
        <f>+Ene!R93+Feb!R93+Mar!R93+Abr!R93+May!R93+Jun!R93+Jul!R93+Ago!R93+Set!R93+Oct!R93+Nov!R93+Dic!R93</f>
        <v>39</v>
      </c>
      <c r="AD93" s="25">
        <f t="shared" si="28"/>
        <v>118</v>
      </c>
      <c r="AE93" s="242">
        <v>157</v>
      </c>
      <c r="AF93" s="237">
        <f t="shared" si="29"/>
        <v>75.159235668789819</v>
      </c>
      <c r="AG93" s="26">
        <f>+Ene!S93+Feb!S93+Mar!S93+Abr!S93+May!S93+Jun!S93+Jul!S93+Ago!S93+Set!S93+Oct!S93+Nov!S93+Dic!S93</f>
        <v>32</v>
      </c>
      <c r="AH93" s="25">
        <f>+Ene!T93+Feb!T93+Mar!T93+Abr!T93+May!T93+Jun!T93+Jul!T93+Ago!T93+Set!T93+Oct!T93+Nov!T93+Dic!T93</f>
        <v>91</v>
      </c>
      <c r="AI93" s="25">
        <f>+Ene!U93+Feb!U93+Mar!U93+Abr!U93+May!U93+Jun!U93+Jul!U93+Ago!U93+Set!U93+Oct!U93+Nov!U93+Dic!U93</f>
        <v>51</v>
      </c>
      <c r="AJ93" s="25">
        <f>+Ene!V93+Feb!V93+Mar!V93+Abr!V93+May!V93+Jun!V93+Jul!V93+Ago!V93+Set!V93+Oct!V93+Nov!V93+Dic!V93</f>
        <v>55</v>
      </c>
      <c r="AK93" s="25">
        <f t="shared" si="30"/>
        <v>229</v>
      </c>
      <c r="AL93" s="242">
        <f t="shared" si="31"/>
        <v>55</v>
      </c>
      <c r="AM93" s="237">
        <f t="shared" si="32"/>
        <v>416.36363636363637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25</v>
      </c>
      <c r="Q94" s="232">
        <f>+Ene!K94+Feb!K94+Mar!K94+Abr!K94+May!K94+Jun!K94+Jul!K94+Ago!K94+Set!K94+Oct!K94+Nov!K94+Dic!K94</f>
        <v>22</v>
      </c>
      <c r="R94" s="244">
        <f t="shared" si="23"/>
        <v>47</v>
      </c>
      <c r="S94" s="241">
        <f t="shared" si="24"/>
        <v>46.808510638297875</v>
      </c>
      <c r="T94" s="25">
        <f>+Ene!L94+Feb!L94+Mar!L94+Abr!L94+May!L94+Jun!L94+Jul!L94+Ago!L94+Set!L94+Oct!L94+Nov!L94+Dic!L94</f>
        <v>20</v>
      </c>
      <c r="U94" s="25">
        <f>+Ene!M94+Feb!M94+Mar!M94+Abr!M94+May!M94+Jun!M94+Jul!M94+Ago!M94+Set!M94+Oct!M94+Nov!M94+Dic!M94</f>
        <v>23</v>
      </c>
      <c r="V94" s="25">
        <f>+Ene!N94+Feb!N94+Mar!N94+Abr!N94+May!N94+Jun!N94+Jul!N94+Ago!N94+Set!N94+Oct!N94+Nov!N94+Dic!N94</f>
        <v>21</v>
      </c>
      <c r="W94" s="25">
        <f t="shared" si="25"/>
        <v>64</v>
      </c>
      <c r="X94" s="246">
        <f t="shared" si="26"/>
        <v>121</v>
      </c>
      <c r="Y94" s="237">
        <f t="shared" si="27"/>
        <v>52.892561983471076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31</v>
      </c>
      <c r="AB94" s="25">
        <f>+Ene!Q94+Feb!Q94+Mar!Q94+Abr!Q94+May!Q94+Jun!Q94+Jul!Q94+Ago!Q94+Set!Q94+Oct!Q94+Nov!Q94+Dic!Q94</f>
        <v>51</v>
      </c>
      <c r="AC94" s="25">
        <f>+Ene!R94+Feb!R94+Mar!R94+Abr!R94+May!R94+Jun!R94+Jul!R94+Ago!R94+Set!R94+Oct!R94+Nov!R94+Dic!R94</f>
        <v>66</v>
      </c>
      <c r="AD94" s="25">
        <f t="shared" si="28"/>
        <v>149</v>
      </c>
      <c r="AE94" s="242">
        <v>172</v>
      </c>
      <c r="AF94" s="237">
        <f t="shared" si="29"/>
        <v>86.627906976744185</v>
      </c>
      <c r="AG94" s="26">
        <f>+Ene!S94+Feb!S94+Mar!S94+Abr!S94+May!S94+Jun!S94+Jul!S94+Ago!S94+Set!S94+Oct!S94+Nov!S94+Dic!S94</f>
        <v>36</v>
      </c>
      <c r="AH94" s="25">
        <f>+Ene!T94+Feb!T94+Mar!T94+Abr!T94+May!T94+Jun!T94+Jul!T94+Ago!T94+Set!T94+Oct!T94+Nov!T94+Dic!T94</f>
        <v>135</v>
      </c>
      <c r="AI94" s="25">
        <f>+Ene!U94+Feb!U94+Mar!U94+Abr!U94+May!U94+Jun!U94+Jul!U94+Ago!U94+Set!U94+Oct!U94+Nov!U94+Dic!U94</f>
        <v>80</v>
      </c>
      <c r="AJ94" s="25">
        <f>+Ene!V94+Feb!V94+Mar!V94+Abr!V94+May!V94+Jun!V94+Jul!V94+Ago!V94+Set!V94+Oct!V94+Nov!V94+Dic!V94</f>
        <v>98</v>
      </c>
      <c r="AK94" s="25">
        <f t="shared" si="30"/>
        <v>349</v>
      </c>
      <c r="AL94" s="242">
        <f t="shared" si="31"/>
        <v>121</v>
      </c>
      <c r="AM94" s="237">
        <f t="shared" si="32"/>
        <v>288.42975206611573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4</v>
      </c>
      <c r="AV94" s="26">
        <f t="shared" si="35"/>
        <v>5</v>
      </c>
      <c r="AW94" s="242">
        <f t="shared" si="36"/>
        <v>121</v>
      </c>
      <c r="AX94" s="237">
        <f t="shared" si="37"/>
        <v>4.1322314049586781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7</v>
      </c>
      <c r="Q95" s="232">
        <f>+Ene!K95+Feb!K95+Mar!K95+Abr!K95+May!K95+Jun!K95+Jul!K95+Ago!K95+Set!K95+Oct!K95+Nov!K95+Dic!K95</f>
        <v>8</v>
      </c>
      <c r="R95" s="244">
        <f t="shared" si="23"/>
        <v>6</v>
      </c>
      <c r="S95" s="241">
        <f t="shared" si="24"/>
        <v>133.33333333333331</v>
      </c>
      <c r="T95" s="25">
        <f>+Ene!L95+Feb!L95+Mar!L95+Abr!L95+May!L95+Jun!L95+Jul!L95+Ago!L95+Set!L95+Oct!L95+Nov!L95+Dic!L95</f>
        <v>5</v>
      </c>
      <c r="U95" s="25">
        <f>+Ene!M95+Feb!M95+Mar!M95+Abr!M95+May!M95+Jun!M95+Jul!M95+Ago!M95+Set!M95+Oct!M95+Nov!M95+Dic!M95</f>
        <v>9</v>
      </c>
      <c r="V95" s="25">
        <f>+Ene!N95+Feb!N95+Mar!N95+Abr!N95+May!N95+Jun!N95+Jul!N95+Ago!N95+Set!N95+Oct!N95+Nov!N95+Dic!N95</f>
        <v>7</v>
      </c>
      <c r="W95" s="25">
        <f t="shared" si="25"/>
        <v>21</v>
      </c>
      <c r="X95" s="246">
        <f t="shared" si="26"/>
        <v>24</v>
      </c>
      <c r="Y95" s="237">
        <f t="shared" si="27"/>
        <v>87.5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7</v>
      </c>
      <c r="AB95" s="25">
        <f>+Ene!Q95+Feb!Q95+Mar!Q95+Abr!Q95+May!Q95+Jun!Q95+Jul!Q95+Ago!Q95+Set!Q95+Oct!Q95+Nov!Q95+Dic!Q95</f>
        <v>19</v>
      </c>
      <c r="AC95" s="25">
        <f>+Ene!R95+Feb!R95+Mar!R95+Abr!R95+May!R95+Jun!R95+Jul!R95+Ago!R95+Set!R95+Oct!R95+Nov!R95+Dic!R95</f>
        <v>15</v>
      </c>
      <c r="AD95" s="25">
        <f t="shared" si="28"/>
        <v>41</v>
      </c>
      <c r="AE95" s="242">
        <v>73</v>
      </c>
      <c r="AF95" s="237">
        <f t="shared" si="29"/>
        <v>56.164383561643838</v>
      </c>
      <c r="AG95" s="26">
        <f>+Ene!S95+Feb!S95+Mar!S95+Abr!S95+May!S95+Jun!S95+Jul!S95+Ago!S95+Set!S95+Oct!S95+Nov!S95+Dic!S95</f>
        <v>13</v>
      </c>
      <c r="AH95" s="25">
        <f>+Ene!T95+Feb!T95+Mar!T95+Abr!T95+May!T95+Jun!T95+Jul!T95+Ago!T95+Set!T95+Oct!T95+Nov!T95+Dic!T95</f>
        <v>27</v>
      </c>
      <c r="AI95" s="25">
        <f>+Ene!U95+Feb!U95+Mar!U95+Abr!U95+May!U95+Jun!U95+Jul!U95+Ago!U95+Set!U95+Oct!U95+Nov!U95+Dic!U95</f>
        <v>21</v>
      </c>
      <c r="AJ95" s="25">
        <f>+Ene!V95+Feb!V95+Mar!V95+Abr!V95+May!V95+Jun!V95+Jul!V95+Ago!V95+Set!V95+Oct!V95+Nov!V95+Dic!V95</f>
        <v>5</v>
      </c>
      <c r="AK95" s="25">
        <f t="shared" si="30"/>
        <v>66</v>
      </c>
      <c r="AL95" s="242">
        <f t="shared" si="31"/>
        <v>24</v>
      </c>
      <c r="AM95" s="237">
        <f t="shared" si="32"/>
        <v>275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10</v>
      </c>
      <c r="Q96" s="232">
        <f>+Ene!K96+Feb!K96+Mar!K96+Abr!K96+May!K96+Jun!K96+Jul!K96+Ago!K96+Set!K96+Oct!K96+Nov!K96+Dic!K96</f>
        <v>7</v>
      </c>
      <c r="R96" s="244">
        <f t="shared" si="23"/>
        <v>10</v>
      </c>
      <c r="S96" s="241">
        <f t="shared" si="24"/>
        <v>70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7</v>
      </c>
      <c r="V96" s="25">
        <f>+Ene!N96+Feb!N96+Mar!N96+Abr!N96+May!N96+Jun!N96+Jul!N96+Ago!N96+Set!N96+Oct!N96+Nov!N96+Dic!N96</f>
        <v>7</v>
      </c>
      <c r="W96" s="25">
        <f t="shared" si="25"/>
        <v>17</v>
      </c>
      <c r="X96" s="246">
        <f t="shared" si="26"/>
        <v>44</v>
      </c>
      <c r="Y96" s="237">
        <f t="shared" si="27"/>
        <v>38.636363636363633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5</v>
      </c>
      <c r="AB96" s="25">
        <f>+Ene!Q96+Feb!Q96+Mar!Q96+Abr!Q96+May!Q96+Jun!Q96+Jul!Q96+Ago!Q96+Set!Q96+Oct!Q96+Nov!Q96+Dic!Q96</f>
        <v>11</v>
      </c>
      <c r="AC96" s="25">
        <f>+Ene!R96+Feb!R96+Mar!R96+Abr!R96+May!R96+Jun!R96+Jul!R96+Ago!R96+Set!R96+Oct!R96+Nov!R96+Dic!R96</f>
        <v>25</v>
      </c>
      <c r="AD96" s="25">
        <f t="shared" si="28"/>
        <v>42</v>
      </c>
      <c r="AE96" s="242">
        <v>175</v>
      </c>
      <c r="AF96" s="237">
        <f t="shared" si="29"/>
        <v>24</v>
      </c>
      <c r="AG96" s="26">
        <f>+Ene!S96+Feb!S96+Mar!S96+Abr!S96+May!S96+Jun!S96+Jul!S96+Ago!S96+Set!S96+Oct!S96+Nov!S96+Dic!S96</f>
        <v>15</v>
      </c>
      <c r="AH96" s="25">
        <f>+Ene!T96+Feb!T96+Mar!T96+Abr!T96+May!T96+Jun!T96+Jul!T96+Ago!T96+Set!T96+Oct!T96+Nov!T96+Dic!T96</f>
        <v>45</v>
      </c>
      <c r="AI96" s="25">
        <f>+Ene!U96+Feb!U96+Mar!U96+Abr!U96+May!U96+Jun!U96+Jul!U96+Ago!U96+Set!U96+Oct!U96+Nov!U96+Dic!U96</f>
        <v>24</v>
      </c>
      <c r="AJ96" s="25">
        <f>+Ene!V96+Feb!V96+Mar!V96+Abr!V96+May!V96+Jun!V96+Jul!V96+Ago!V96+Set!V96+Oct!V96+Nov!V96+Dic!V96</f>
        <v>64</v>
      </c>
      <c r="AK96" s="25">
        <f t="shared" si="30"/>
        <v>148</v>
      </c>
      <c r="AL96" s="242">
        <f t="shared" si="31"/>
        <v>44</v>
      </c>
      <c r="AM96" s="237">
        <f t="shared" si="32"/>
        <v>336.36363636363637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4</v>
      </c>
      <c r="AV96" s="26">
        <f t="shared" si="35"/>
        <v>5</v>
      </c>
      <c r="AW96" s="242">
        <f t="shared" si="36"/>
        <v>44</v>
      </c>
      <c r="AX96" s="237">
        <f t="shared" si="37"/>
        <v>11.363636363636363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12</v>
      </c>
      <c r="Q97" s="232">
        <f>+Ene!K97+Feb!K97+Mar!K97+Abr!K97+May!K97+Jun!K97+Jul!K97+Ago!K97+Set!K97+Oct!K97+Nov!K97+Dic!K97</f>
        <v>24</v>
      </c>
      <c r="R97" s="244">
        <f t="shared" si="23"/>
        <v>9</v>
      </c>
      <c r="S97" s="241">
        <f t="shared" si="24"/>
        <v>266.66666666666663</v>
      </c>
      <c r="T97" s="25">
        <f>+Ene!L97+Feb!L97+Mar!L97+Abr!L97+May!L97+Jun!L97+Jul!L97+Ago!L97+Set!L97+Oct!L97+Nov!L97+Dic!L97</f>
        <v>18</v>
      </c>
      <c r="U97" s="25">
        <f>+Ene!M97+Feb!M97+Mar!M97+Abr!M97+May!M97+Jun!M97+Jul!M97+Ago!M97+Set!M97+Oct!M97+Nov!M97+Dic!M97</f>
        <v>10</v>
      </c>
      <c r="V97" s="25">
        <f>+Ene!N97+Feb!N97+Mar!N97+Abr!N97+May!N97+Jun!N97+Jul!N97+Ago!N97+Set!N97+Oct!N97+Nov!N97+Dic!N97</f>
        <v>13</v>
      </c>
      <c r="W97" s="25">
        <f t="shared" si="25"/>
        <v>41</v>
      </c>
      <c r="X97" s="246">
        <f t="shared" si="26"/>
        <v>26</v>
      </c>
      <c r="Y97" s="237">
        <f t="shared" si="27"/>
        <v>157.69230769230768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30</v>
      </c>
      <c r="AB97" s="25">
        <f>+Ene!Q97+Feb!Q97+Mar!Q97+Abr!Q97+May!Q97+Jun!Q97+Jul!Q97+Ago!Q97+Set!Q97+Oct!Q97+Nov!Q97+Dic!Q97</f>
        <v>28</v>
      </c>
      <c r="AC97" s="25">
        <f>+Ene!R97+Feb!R97+Mar!R97+Abr!R97+May!R97+Jun!R97+Jul!R97+Ago!R97+Set!R97+Oct!R97+Nov!R97+Dic!R97</f>
        <v>22</v>
      </c>
      <c r="AD97" s="25">
        <f t="shared" si="28"/>
        <v>80</v>
      </c>
      <c r="AE97" s="242">
        <v>154</v>
      </c>
      <c r="AF97" s="237">
        <f t="shared" si="29"/>
        <v>51.94805194805194</v>
      </c>
      <c r="AG97" s="26">
        <f>+Ene!S97+Feb!S97+Mar!S97+Abr!S97+May!S97+Jun!S97+Jul!S97+Ago!S97+Set!S97+Oct!S97+Nov!S97+Dic!S97</f>
        <v>12</v>
      </c>
      <c r="AH97" s="25">
        <f>+Ene!T97+Feb!T97+Mar!T97+Abr!T97+May!T97+Jun!T97+Jul!T97+Ago!T97+Set!T97+Oct!T97+Nov!T97+Dic!T97</f>
        <v>127</v>
      </c>
      <c r="AI97" s="25">
        <f>+Ene!U97+Feb!U97+Mar!U97+Abr!U97+May!U97+Jun!U97+Jul!U97+Ago!U97+Set!U97+Oct!U97+Nov!U97+Dic!U97</f>
        <v>66</v>
      </c>
      <c r="AJ97" s="25">
        <f>+Ene!V97+Feb!V97+Mar!V97+Abr!V97+May!V97+Jun!V97+Jul!V97+Ago!V97+Set!V97+Oct!V97+Nov!V97+Dic!V97</f>
        <v>43</v>
      </c>
      <c r="AK97" s="25">
        <f t="shared" si="30"/>
        <v>248</v>
      </c>
      <c r="AL97" s="242">
        <f t="shared" si="31"/>
        <v>26</v>
      </c>
      <c r="AM97" s="237">
        <f t="shared" si="32"/>
        <v>953.84615384615381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19</v>
      </c>
      <c r="Q98" s="232">
        <f>+Ene!K98+Feb!K98+Mar!K98+Abr!K98+May!K98+Jun!K98+Jul!K98+Ago!K98+Set!K98+Oct!K98+Nov!K98+Dic!K98</f>
        <v>17</v>
      </c>
      <c r="R98" s="244">
        <f t="shared" si="23"/>
        <v>18</v>
      </c>
      <c r="S98" s="241">
        <f t="shared" si="24"/>
        <v>94.444444444444443</v>
      </c>
      <c r="T98" s="25">
        <f>+Ene!L98+Feb!L98+Mar!L98+Abr!L98+May!L98+Jun!L98+Jul!L98+Ago!L98+Set!L98+Oct!L98+Nov!L98+Dic!L98</f>
        <v>25</v>
      </c>
      <c r="U98" s="25">
        <f>+Ene!M98+Feb!M98+Mar!M98+Abr!M98+May!M98+Jun!M98+Jul!M98+Ago!M98+Set!M98+Oct!M98+Nov!M98+Dic!M98</f>
        <v>36</v>
      </c>
      <c r="V98" s="25">
        <f>+Ene!N98+Feb!N98+Mar!N98+Abr!N98+May!N98+Jun!N98+Jul!N98+Ago!N98+Set!N98+Oct!N98+Nov!N98+Dic!N98</f>
        <v>27</v>
      </c>
      <c r="W98" s="25">
        <f t="shared" si="25"/>
        <v>88</v>
      </c>
      <c r="X98" s="246">
        <f t="shared" si="26"/>
        <v>73</v>
      </c>
      <c r="Y98" s="237">
        <f t="shared" si="27"/>
        <v>120.54794520547945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23</v>
      </c>
      <c r="AB98" s="25">
        <f>+Ene!Q98+Feb!Q98+Mar!Q98+Abr!Q98+May!Q98+Jun!Q98+Jul!Q98+Ago!Q98+Set!Q98+Oct!Q98+Nov!Q98+Dic!Q98</f>
        <v>106</v>
      </c>
      <c r="AC98" s="25">
        <f>+Ene!R98+Feb!R98+Mar!R98+Abr!R98+May!R98+Jun!R98+Jul!R98+Ago!R98+Set!R98+Oct!R98+Nov!R98+Dic!R98</f>
        <v>86</v>
      </c>
      <c r="AD98" s="25">
        <f t="shared" si="28"/>
        <v>216</v>
      </c>
      <c r="AE98" s="242">
        <v>138</v>
      </c>
      <c r="AF98" s="237">
        <f t="shared" si="29"/>
        <v>156.52173913043478</v>
      </c>
      <c r="AG98" s="26">
        <f>+Ene!S98+Feb!S98+Mar!S98+Abr!S98+May!S98+Jun!S98+Jul!S98+Ago!S98+Set!S98+Oct!S98+Nov!S98+Dic!S98</f>
        <v>28</v>
      </c>
      <c r="AH98" s="25">
        <f>+Ene!T98+Feb!T98+Mar!T98+Abr!T98+May!T98+Jun!T98+Jul!T98+Ago!T98+Set!T98+Oct!T98+Nov!T98+Dic!T98</f>
        <v>188</v>
      </c>
      <c r="AI98" s="25">
        <f>+Ene!U98+Feb!U98+Mar!U98+Abr!U98+May!U98+Jun!U98+Jul!U98+Ago!U98+Set!U98+Oct!U98+Nov!U98+Dic!U98</f>
        <v>145</v>
      </c>
      <c r="AJ98" s="25">
        <f>+Ene!V98+Feb!V98+Mar!V98+Abr!V98+May!V98+Jun!V98+Jul!V98+Ago!V98+Set!V98+Oct!V98+Nov!V98+Dic!V98</f>
        <v>172</v>
      </c>
      <c r="AK98" s="25">
        <f t="shared" si="30"/>
        <v>533</v>
      </c>
      <c r="AL98" s="242">
        <f t="shared" si="31"/>
        <v>73</v>
      </c>
      <c r="AM98" s="237">
        <f t="shared" si="32"/>
        <v>730.13698630136992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10</v>
      </c>
      <c r="AU98" s="25">
        <f>+Ene!AA98+Feb!AA98+Mar!AA98+Abr!AA98+May!AA98+Jun!AA98+Jul!AA98+Ago!AA98+Set!AA98+Oct!AA98+Nov!AA98+Dic!AA98</f>
        <v>7</v>
      </c>
      <c r="AV98" s="26">
        <f t="shared" si="35"/>
        <v>24</v>
      </c>
      <c r="AW98" s="242">
        <f t="shared" si="36"/>
        <v>73</v>
      </c>
      <c r="AX98" s="237">
        <f t="shared" si="37"/>
        <v>32.87671232876712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55</v>
      </c>
      <c r="Q99" s="232">
        <f>+Ene!K99+Feb!K99+Mar!K99+Abr!K99+May!K99+Jun!K99+Jul!K99+Ago!K99+Set!K99+Oct!K99+Nov!K99+Dic!K99</f>
        <v>50</v>
      </c>
      <c r="R99" s="244">
        <f t="shared" si="23"/>
        <v>43</v>
      </c>
      <c r="S99" s="241">
        <f t="shared" si="24"/>
        <v>116.27906976744187</v>
      </c>
      <c r="T99" s="25">
        <f>+Ene!L99+Feb!L99+Mar!L99+Abr!L99+May!L99+Jun!L99+Jul!L99+Ago!L99+Set!L99+Oct!L99+Nov!L99+Dic!L99</f>
        <v>39</v>
      </c>
      <c r="U99" s="25">
        <f>+Ene!M99+Feb!M99+Mar!M99+Abr!M99+May!M99+Jun!M99+Jul!M99+Ago!M99+Set!M99+Oct!M99+Nov!M99+Dic!M99</f>
        <v>49</v>
      </c>
      <c r="V99" s="25">
        <f>+Ene!N99+Feb!N99+Mar!N99+Abr!N99+May!N99+Jun!N99+Jul!N99+Ago!N99+Set!N99+Oct!N99+Nov!N99+Dic!N99</f>
        <v>30</v>
      </c>
      <c r="W99" s="25">
        <f t="shared" si="25"/>
        <v>118</v>
      </c>
      <c r="X99" s="246">
        <f t="shared" si="26"/>
        <v>205</v>
      </c>
      <c r="Y99" s="237">
        <f t="shared" si="27"/>
        <v>57.560975609756092</v>
      </c>
      <c r="Z99" s="26">
        <f>+Ene!O99+Feb!O99+Mar!O99+Abr!O99+May!O99+Jun!O99+Jul!O99+Ago!O99+Set!O99+Oct!O99+Nov!O99+Dic!O99</f>
        <v>2</v>
      </c>
      <c r="AA99" s="25">
        <f>+Ene!P99+Feb!P99+Mar!P99+Abr!P99+May!P99+Jun!P99+Jul!P99+Ago!P99+Set!P99+Oct!P99+Nov!P99+Dic!P99</f>
        <v>74</v>
      </c>
      <c r="AB99" s="25">
        <f>+Ene!Q99+Feb!Q99+Mar!Q99+Abr!Q99+May!Q99+Jun!Q99+Jul!Q99+Ago!Q99+Set!Q99+Oct!Q99+Nov!Q99+Dic!Q99</f>
        <v>360</v>
      </c>
      <c r="AC99" s="25">
        <f>+Ene!R99+Feb!R99+Mar!R99+Abr!R99+May!R99+Jun!R99+Jul!R99+Ago!R99+Set!R99+Oct!R99+Nov!R99+Dic!R99</f>
        <v>126</v>
      </c>
      <c r="AD99" s="25">
        <f t="shared" si="28"/>
        <v>562</v>
      </c>
      <c r="AE99" s="242">
        <v>164</v>
      </c>
      <c r="AF99" s="237">
        <f t="shared" si="29"/>
        <v>342.6829268292683</v>
      </c>
      <c r="AG99" s="26">
        <f>+Ene!S99+Feb!S99+Mar!S99+Abr!S99+May!S99+Jun!S99+Jul!S99+Ago!S99+Set!S99+Oct!S99+Nov!S99+Dic!S99</f>
        <v>155</v>
      </c>
      <c r="AH99" s="25">
        <f>+Ene!T99+Feb!T99+Mar!T99+Abr!T99+May!T99+Jun!T99+Jul!T99+Ago!T99+Set!T99+Oct!T99+Nov!T99+Dic!T99</f>
        <v>404</v>
      </c>
      <c r="AI99" s="25">
        <f>+Ene!U99+Feb!U99+Mar!U99+Abr!U99+May!U99+Jun!U99+Jul!U99+Ago!U99+Set!U99+Oct!U99+Nov!U99+Dic!U99</f>
        <v>380</v>
      </c>
      <c r="AJ99" s="25">
        <f>+Ene!V99+Feb!V99+Mar!V99+Abr!V99+May!V99+Jun!V99+Jul!V99+Ago!V99+Set!V99+Oct!V99+Nov!V99+Dic!V99</f>
        <v>250</v>
      </c>
      <c r="AK99" s="25">
        <f t="shared" si="30"/>
        <v>1189</v>
      </c>
      <c r="AL99" s="242">
        <f t="shared" si="31"/>
        <v>205</v>
      </c>
      <c r="AM99" s="237">
        <f t="shared" si="32"/>
        <v>580</v>
      </c>
      <c r="AN99" s="253">
        <v>205</v>
      </c>
      <c r="AO99" s="230">
        <f>+Ene!W99+Feb!W99+Mar!W99+Abr!W99+May!W99+Jun!W99+Jul!W99+Ago!W99+Set!W99+Oct!W99+Nov!W99+Dic!W99</f>
        <v>20</v>
      </c>
      <c r="AP99" s="249">
        <f t="shared" si="33"/>
        <v>9.7560975609756095</v>
      </c>
      <c r="AQ99" s="17">
        <f>+Ene!X99+Feb!X99+Mar!X99+Abr!X99+May!X99+Jun!X99+Jul!X99+Ago!X99+Set!X99+Oct!X99+Nov!X99+Dic!X99</f>
        <v>36</v>
      </c>
      <c r="AR99" s="249">
        <f t="shared" si="34"/>
        <v>17.560975609756095</v>
      </c>
      <c r="AS99" s="25">
        <f>+Ene!Y99+Feb!Y99+Mar!Y99+Abr!Y99+May!Y99+Jun!Y99+Jul!Y99+Ago!Y99+Set!Y99+Oct!Y99+Nov!Y99+Dic!Y99</f>
        <v>18</v>
      </c>
      <c r="AT99" s="25">
        <f>+Ene!Z99+Feb!Z99+Mar!Z99+Abr!Z99+May!Z99+Jun!Z99+Jul!Z99+Ago!Z99+Set!Z99+Oct!Z99+Nov!Z99+Dic!Z99</f>
        <v>32</v>
      </c>
      <c r="AU99" s="25">
        <f>+Ene!AA99+Feb!AA99+Mar!AA99+Abr!AA99+May!AA99+Jun!AA99+Jul!AA99+Ago!AA99+Set!AA99+Oct!AA99+Nov!AA99+Dic!AA99</f>
        <v>6</v>
      </c>
      <c r="AV99" s="26">
        <f t="shared" si="35"/>
        <v>56</v>
      </c>
      <c r="AW99" s="242">
        <f t="shared" si="36"/>
        <v>205</v>
      </c>
      <c r="AX99" s="237">
        <f t="shared" si="37"/>
        <v>27.31707317073171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10</v>
      </c>
      <c r="Q100" s="232">
        <f>+Ene!K100+Feb!K100+Mar!K100+Abr!K100+May!K100+Jun!K100+Jul!K100+Ago!K100+Set!K100+Oct!K100+Nov!K100+Dic!K100</f>
        <v>9</v>
      </c>
      <c r="R100" s="244">
        <f t="shared" si="23"/>
        <v>10</v>
      </c>
      <c r="S100" s="241">
        <f t="shared" si="24"/>
        <v>90</v>
      </c>
      <c r="T100" s="25">
        <f>+Ene!L100+Feb!L100+Mar!L100+Abr!L100+May!L100+Jun!L100+Jul!L100+Ago!L100+Set!L100+Oct!L100+Nov!L100+Dic!L100</f>
        <v>14</v>
      </c>
      <c r="U100" s="25">
        <f>+Ene!M100+Feb!M100+Mar!M100+Abr!M100+May!M100+Jun!M100+Jul!M100+Ago!M100+Set!M100+Oct!M100+Nov!M100+Dic!M100</f>
        <v>10</v>
      </c>
      <c r="V100" s="25">
        <f>+Ene!N100+Feb!N100+Mar!N100+Abr!N100+May!N100+Jun!N100+Jul!N100+Ago!N100+Set!N100+Oct!N100+Nov!N100+Dic!N100</f>
        <v>10</v>
      </c>
      <c r="W100" s="25">
        <f t="shared" si="25"/>
        <v>34</v>
      </c>
      <c r="X100" s="246">
        <f t="shared" si="26"/>
        <v>24</v>
      </c>
      <c r="Y100" s="237">
        <f t="shared" si="27"/>
        <v>141.66666666666669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42</v>
      </c>
      <c r="AC100" s="25">
        <f>+Ene!R100+Feb!R100+Mar!R100+Abr!R100+May!R100+Jun!R100+Jul!R100+Ago!R100+Set!R100+Oct!R100+Nov!R100+Dic!R100</f>
        <v>16</v>
      </c>
      <c r="AD100" s="25">
        <f t="shared" si="28"/>
        <v>69</v>
      </c>
      <c r="AE100" s="242">
        <v>99</v>
      </c>
      <c r="AF100" s="237">
        <f t="shared" si="29"/>
        <v>69.696969696969703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23</v>
      </c>
      <c r="AI100" s="25">
        <f>+Ene!U100+Feb!U100+Mar!U100+Abr!U100+May!U100+Jun!U100+Jul!U100+Ago!U100+Set!U100+Oct!U100+Nov!U100+Dic!U100</f>
        <v>33</v>
      </c>
      <c r="AJ100" s="25">
        <f>+Ene!V100+Feb!V100+Mar!V100+Abr!V100+May!V100+Jun!V100+Jul!V100+Ago!V100+Set!V100+Oct!V100+Nov!V100+Dic!V100</f>
        <v>21</v>
      </c>
      <c r="AK100" s="25">
        <f t="shared" si="30"/>
        <v>79</v>
      </c>
      <c r="AL100" s="242">
        <f t="shared" si="31"/>
        <v>24</v>
      </c>
      <c r="AM100" s="237">
        <f t="shared" si="32"/>
        <v>329.16666666666663</v>
      </c>
      <c r="AN100" s="253">
        <v>24</v>
      </c>
      <c r="AO100" s="230">
        <f>+Ene!W100+Feb!W100+Mar!W100+Abr!W100+May!W100+Jun!W100+Jul!W100+Ago!W100+Set!W100+Oct!W100+Nov!W100+Dic!W100</f>
        <v>7</v>
      </c>
      <c r="AP100" s="249">
        <f t="shared" si="33"/>
        <v>29.166666666666668</v>
      </c>
      <c r="AQ100" s="17">
        <f>+Ene!X100+Feb!X100+Mar!X100+Abr!X100+May!X100+Jun!X100+Jul!X100+Ago!X100+Set!X100+Oct!X100+Nov!X100+Dic!X100</f>
        <v>7</v>
      </c>
      <c r="AR100" s="249">
        <f t="shared" si="34"/>
        <v>29.166666666666668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9</v>
      </c>
      <c r="Q101" s="232">
        <f>+Ene!K101+Feb!K101+Mar!K101+Abr!K101+May!K101+Jun!K101+Jul!K101+Ago!K101+Set!K101+Oct!K101+Nov!K101+Dic!K101</f>
        <v>8</v>
      </c>
      <c r="R101" s="244">
        <f t="shared" si="23"/>
        <v>10</v>
      </c>
      <c r="S101" s="241">
        <f t="shared" si="24"/>
        <v>80</v>
      </c>
      <c r="T101" s="25">
        <f>+Ene!L101+Feb!L101+Mar!L101+Abr!L101+May!L101+Jun!L101+Jul!L101+Ago!L101+Set!L101+Oct!L101+Nov!L101+Dic!L101</f>
        <v>9</v>
      </c>
      <c r="U101" s="25">
        <f>+Ene!M101+Feb!M101+Mar!M101+Abr!M101+May!M101+Jun!M101+Jul!M101+Ago!M101+Set!M101+Oct!M101+Nov!M101+Dic!M101</f>
        <v>10</v>
      </c>
      <c r="V101" s="25">
        <f>+Ene!N101+Feb!N101+Mar!N101+Abr!N101+May!N101+Jun!N101+Jul!N101+Ago!N101+Set!N101+Oct!N101+Nov!N101+Dic!N101</f>
        <v>5</v>
      </c>
      <c r="W101" s="25">
        <f t="shared" si="25"/>
        <v>24</v>
      </c>
      <c r="X101" s="246">
        <f t="shared" si="26"/>
        <v>31</v>
      </c>
      <c r="Y101" s="237">
        <f t="shared" si="27"/>
        <v>77.41935483870968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10</v>
      </c>
      <c r="AB101" s="25">
        <f>+Ene!Q101+Feb!Q101+Mar!Q101+Abr!Q101+May!Q101+Jun!Q101+Jul!Q101+Ago!Q101+Set!Q101+Oct!Q101+Nov!Q101+Dic!Q101</f>
        <v>39</v>
      </c>
      <c r="AC101" s="25">
        <f>+Ene!R101+Feb!R101+Mar!R101+Abr!R101+May!R101+Jun!R101+Jul!R101+Ago!R101+Set!R101+Oct!R101+Nov!R101+Dic!R101</f>
        <v>19</v>
      </c>
      <c r="AD101" s="25">
        <f t="shared" si="28"/>
        <v>68</v>
      </c>
      <c r="AE101" s="242">
        <v>117</v>
      </c>
      <c r="AF101" s="237">
        <f t="shared" si="29"/>
        <v>58.119658119658126</v>
      </c>
      <c r="AG101" s="26">
        <f>+Ene!S101+Feb!S101+Mar!S101+Abr!S101+May!S101+Jun!S101+Jul!S101+Ago!S101+Set!S101+Oct!S101+Nov!S101+Dic!S101</f>
        <v>8</v>
      </c>
      <c r="AH101" s="25">
        <f>+Ene!T101+Feb!T101+Mar!T101+Abr!T101+May!T101+Jun!T101+Jul!T101+Ago!T101+Set!T101+Oct!T101+Nov!T101+Dic!T101</f>
        <v>67</v>
      </c>
      <c r="AI101" s="25">
        <f>+Ene!U101+Feb!U101+Mar!U101+Abr!U101+May!U101+Jun!U101+Jul!U101+Ago!U101+Set!U101+Oct!U101+Nov!U101+Dic!U101</f>
        <v>42</v>
      </c>
      <c r="AJ101" s="25">
        <f>+Ene!V101+Feb!V101+Mar!V101+Abr!V101+May!V101+Jun!V101+Jul!V101+Ago!V101+Set!V101+Oct!V101+Nov!V101+Dic!V101</f>
        <v>16</v>
      </c>
      <c r="AK101" s="25">
        <f t="shared" si="30"/>
        <v>133</v>
      </c>
      <c r="AL101" s="242">
        <f t="shared" si="31"/>
        <v>31</v>
      </c>
      <c r="AM101" s="237">
        <f t="shared" si="32"/>
        <v>429.0322580645161</v>
      </c>
      <c r="AN101" s="253">
        <v>31</v>
      </c>
      <c r="AO101" s="230">
        <f>+Ene!W101+Feb!W101+Mar!W101+Abr!W101+May!W101+Jun!W101+Jul!W101+Ago!W101+Set!W101+Oct!W101+Nov!W101+Dic!W101</f>
        <v>10</v>
      </c>
      <c r="AP101" s="249">
        <f t="shared" si="33"/>
        <v>32.258064516129032</v>
      </c>
      <c r="AQ101" s="17">
        <f>+Ene!X101+Feb!X101+Mar!X101+Abr!X101+May!X101+Jun!X101+Jul!X101+Ago!X101+Set!X101+Oct!X101+Nov!X101+Dic!X101</f>
        <v>10</v>
      </c>
      <c r="AR101" s="249">
        <f t="shared" si="34"/>
        <v>32.258064516129032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5</v>
      </c>
      <c r="AV101" s="26">
        <f t="shared" si="35"/>
        <v>14</v>
      </c>
      <c r="AW101" s="242">
        <f t="shared" si="36"/>
        <v>31</v>
      </c>
      <c r="AX101" s="237">
        <f t="shared" si="37"/>
        <v>45.161290322580641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67</v>
      </c>
      <c r="Q102" s="232">
        <f>+Ene!K102+Feb!K102+Mar!K102+Abr!K102+May!K102+Jun!K102+Jul!K102+Ago!K102+Set!K102+Oct!K102+Nov!K102+Dic!K102</f>
        <v>62</v>
      </c>
      <c r="R102" s="244">
        <f t="shared" si="23"/>
        <v>78</v>
      </c>
      <c r="S102" s="241">
        <f t="shared" si="24"/>
        <v>79.487179487179489</v>
      </c>
      <c r="T102" s="25">
        <f>+Ene!L102+Feb!L102+Mar!L102+Abr!L102+May!L102+Jun!L102+Jul!L102+Ago!L102+Set!L102+Oct!L102+Nov!L102+Dic!L102</f>
        <v>44</v>
      </c>
      <c r="U102" s="25">
        <f>+Ene!M102+Feb!M102+Mar!M102+Abr!M102+May!M102+Jun!M102+Jul!M102+Ago!M102+Set!M102+Oct!M102+Nov!M102+Dic!M102</f>
        <v>57</v>
      </c>
      <c r="V102" s="25">
        <f>+Ene!N102+Feb!N102+Mar!N102+Abr!N102+May!N102+Jun!N102+Jul!N102+Ago!N102+Set!N102+Oct!N102+Nov!N102+Dic!N102</f>
        <v>48</v>
      </c>
      <c r="W102" s="25">
        <f t="shared" si="25"/>
        <v>149</v>
      </c>
      <c r="X102" s="246">
        <f t="shared" si="26"/>
        <v>325</v>
      </c>
      <c r="Y102" s="237">
        <f t="shared" si="27"/>
        <v>45.846153846153847</v>
      </c>
      <c r="Z102" s="26">
        <f>+Ene!O102+Feb!O102+Mar!O102+Abr!O102+May!O102+Jun!O102+Jul!O102+Ago!O102+Set!O102+Oct!O102+Nov!O102+Dic!O102</f>
        <v>1</v>
      </c>
      <c r="AA102" s="25">
        <f>+Ene!P102+Feb!P102+Mar!P102+Abr!P102+May!P102+Jun!P102+Jul!P102+Ago!P102+Set!P102+Oct!P102+Nov!P102+Dic!P102</f>
        <v>115</v>
      </c>
      <c r="AB102" s="25">
        <f>+Ene!Q102+Feb!Q102+Mar!Q102+Abr!Q102+May!Q102+Jun!Q102+Jul!Q102+Ago!Q102+Set!Q102+Oct!Q102+Nov!Q102+Dic!Q102</f>
        <v>175</v>
      </c>
      <c r="AC102" s="25">
        <f>+Ene!R102+Feb!R102+Mar!R102+Abr!R102+May!R102+Jun!R102+Jul!R102+Ago!R102+Set!R102+Oct!R102+Nov!R102+Dic!R102</f>
        <v>156</v>
      </c>
      <c r="AD102" s="25">
        <f t="shared" si="28"/>
        <v>447</v>
      </c>
      <c r="AE102" s="242">
        <v>169</v>
      </c>
      <c r="AF102" s="237">
        <f t="shared" si="29"/>
        <v>264.49704142011836</v>
      </c>
      <c r="AG102" s="26">
        <f>+Ene!S102+Feb!S102+Mar!S102+Abr!S102+May!S102+Jun!S102+Jul!S102+Ago!S102+Set!S102+Oct!S102+Nov!S102+Dic!S102</f>
        <v>40</v>
      </c>
      <c r="AH102" s="25">
        <f>+Ene!T102+Feb!T102+Mar!T102+Abr!T102+May!T102+Jun!T102+Jul!T102+Ago!T102+Set!T102+Oct!T102+Nov!T102+Dic!T102</f>
        <v>688</v>
      </c>
      <c r="AI102" s="25">
        <f>+Ene!U102+Feb!U102+Mar!U102+Abr!U102+May!U102+Jun!U102+Jul!U102+Ago!U102+Set!U102+Oct!U102+Nov!U102+Dic!U102</f>
        <v>165</v>
      </c>
      <c r="AJ102" s="25">
        <f>+Ene!V102+Feb!V102+Mar!V102+Abr!V102+May!V102+Jun!V102+Jul!V102+Ago!V102+Set!V102+Oct!V102+Nov!V102+Dic!V102</f>
        <v>108</v>
      </c>
      <c r="AK102" s="25">
        <f t="shared" si="30"/>
        <v>1001</v>
      </c>
      <c r="AL102" s="242">
        <f t="shared" si="31"/>
        <v>325</v>
      </c>
      <c r="AM102" s="237">
        <f t="shared" si="32"/>
        <v>308</v>
      </c>
      <c r="AN102" s="253">
        <v>325</v>
      </c>
      <c r="AO102" s="230">
        <f>+Ene!W102+Feb!W102+Mar!W102+Abr!W102+May!W102+Jun!W102+Jul!W102+Ago!W102+Set!W102+Oct!W102+Nov!W102+Dic!W102</f>
        <v>124</v>
      </c>
      <c r="AP102" s="249">
        <f t="shared" si="33"/>
        <v>38.153846153846153</v>
      </c>
      <c r="AQ102" s="17">
        <f>+Ene!X102+Feb!X102+Mar!X102+Abr!X102+May!X102+Jun!X102+Jul!X102+Ago!X102+Set!X102+Oct!X102+Nov!X102+Dic!X102</f>
        <v>125</v>
      </c>
      <c r="AR102" s="249">
        <f t="shared" si="34"/>
        <v>38.461538461538467</v>
      </c>
      <c r="AS102" s="25">
        <f>+Ene!Y102+Feb!Y102+Mar!Y102+Abr!Y102+May!Y102+Jun!Y102+Jul!Y102+Ago!Y102+Set!Y102+Oct!Y102+Nov!Y102+Dic!Y102</f>
        <v>17</v>
      </c>
      <c r="AT102" s="25">
        <f>+Ene!Z102+Feb!Z102+Mar!Z102+Abr!Z102+May!Z102+Jun!Z102+Jul!Z102+Ago!Z102+Set!Z102+Oct!Z102+Nov!Z102+Dic!Z102</f>
        <v>7</v>
      </c>
      <c r="AU102" s="25">
        <f>+Ene!AA102+Feb!AA102+Mar!AA102+Abr!AA102+May!AA102+Jun!AA102+Jul!AA102+Ago!AA102+Set!AA102+Oct!AA102+Nov!AA102+Dic!AA102</f>
        <v>5</v>
      </c>
      <c r="AV102" s="26">
        <f t="shared" si="35"/>
        <v>29</v>
      </c>
      <c r="AW102" s="242">
        <f t="shared" si="36"/>
        <v>325</v>
      </c>
      <c r="AX102" s="237">
        <f t="shared" si="37"/>
        <v>8.9230769230769234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14</v>
      </c>
      <c r="Q103" s="232">
        <f>+Ene!K103+Feb!K103+Mar!K103+Abr!K103+May!K103+Jun!K103+Jul!K103+Ago!K103+Set!K103+Oct!K103+Nov!K103+Dic!K103</f>
        <v>12</v>
      </c>
      <c r="R103" s="244">
        <f t="shared" si="23"/>
        <v>16</v>
      </c>
      <c r="S103" s="241">
        <f t="shared" si="24"/>
        <v>75</v>
      </c>
      <c r="T103" s="25">
        <f>+Ene!L103+Feb!L103+Mar!L103+Abr!L103+May!L103+Jun!L103+Jul!L103+Ago!L103+Set!L103+Oct!L103+Nov!L103+Dic!L103</f>
        <v>29</v>
      </c>
      <c r="U103" s="25">
        <f>+Ene!M103+Feb!M103+Mar!M103+Abr!M103+May!M103+Jun!M103+Jul!M103+Ago!M103+Set!M103+Oct!M103+Nov!M103+Dic!M103</f>
        <v>19</v>
      </c>
      <c r="V103" s="25">
        <f>+Ene!N103+Feb!N103+Mar!N103+Abr!N103+May!N103+Jun!N103+Jul!N103+Ago!N103+Set!N103+Oct!N103+Nov!N103+Dic!N103</f>
        <v>16</v>
      </c>
      <c r="W103" s="25">
        <f t="shared" si="25"/>
        <v>64</v>
      </c>
      <c r="X103" s="246">
        <f t="shared" si="26"/>
        <v>91</v>
      </c>
      <c r="Y103" s="237">
        <f t="shared" si="27"/>
        <v>70.329670329670336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21</v>
      </c>
      <c r="AB103" s="25">
        <f>+Ene!Q103+Feb!Q103+Mar!Q103+Abr!Q103+May!Q103+Jun!Q103+Jul!Q103+Ago!Q103+Set!Q103+Oct!Q103+Nov!Q103+Dic!Q103</f>
        <v>62</v>
      </c>
      <c r="AC103" s="25">
        <f>+Ene!R103+Feb!R103+Mar!R103+Abr!R103+May!R103+Jun!R103+Jul!R103+Ago!R103+Set!R103+Oct!R103+Nov!R103+Dic!R103</f>
        <v>49</v>
      </c>
      <c r="AD103" s="25">
        <f t="shared" si="28"/>
        <v>132</v>
      </c>
      <c r="AE103" s="242">
        <v>105</v>
      </c>
      <c r="AF103" s="237">
        <f t="shared" si="29"/>
        <v>125.71428571428571</v>
      </c>
      <c r="AG103" s="26">
        <f>+Ene!S103+Feb!S103+Mar!S103+Abr!S103+May!S103+Jun!S103+Jul!S103+Ago!S103+Set!S103+Oct!S103+Nov!S103+Dic!S103</f>
        <v>20</v>
      </c>
      <c r="AH103" s="25">
        <f>+Ene!T103+Feb!T103+Mar!T103+Abr!T103+May!T103+Jun!T103+Jul!T103+Ago!T103+Set!T103+Oct!T103+Nov!T103+Dic!T103</f>
        <v>134</v>
      </c>
      <c r="AI103" s="25">
        <f>+Ene!U103+Feb!U103+Mar!U103+Abr!U103+May!U103+Jun!U103+Jul!U103+Ago!U103+Set!U103+Oct!U103+Nov!U103+Dic!U103</f>
        <v>69</v>
      </c>
      <c r="AJ103" s="25">
        <f>+Ene!V103+Feb!V103+Mar!V103+Abr!V103+May!V103+Jun!V103+Jul!V103+Ago!V103+Set!V103+Oct!V103+Nov!V103+Dic!V103</f>
        <v>45</v>
      </c>
      <c r="AK103" s="25">
        <f t="shared" si="30"/>
        <v>268</v>
      </c>
      <c r="AL103" s="242">
        <f t="shared" si="31"/>
        <v>91</v>
      </c>
      <c r="AM103" s="237">
        <f t="shared" si="32"/>
        <v>294.50549450549454</v>
      </c>
      <c r="AN103" s="253">
        <v>91</v>
      </c>
      <c r="AO103" s="230">
        <f>+Ene!W103+Feb!W103+Mar!W103+Abr!W103+May!W103+Jun!W103+Jul!W103+Ago!W103+Set!W103+Oct!W103+Nov!W103+Dic!W103</f>
        <v>43</v>
      </c>
      <c r="AP103" s="249">
        <f t="shared" si="33"/>
        <v>47.252747252747248</v>
      </c>
      <c r="AQ103" s="17">
        <f>+Ene!X103+Feb!X103+Mar!X103+Abr!X103+May!X103+Jun!X103+Jul!X103+Ago!X103+Set!X103+Oct!X103+Nov!X103+Dic!X103</f>
        <v>43</v>
      </c>
      <c r="AR103" s="249">
        <f t="shared" si="34"/>
        <v>47.252747252747248</v>
      </c>
      <c r="AS103" s="25">
        <f>+Ene!Y103+Feb!Y103+Mar!Y103+Abr!Y103+May!Y103+Jun!Y103+Jul!Y103+Ago!Y103+Set!Y103+Oct!Y103+Nov!Y103+Dic!Y103</f>
        <v>11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2</v>
      </c>
      <c r="AV103" s="26">
        <f t="shared" si="35"/>
        <v>17</v>
      </c>
      <c r="AW103" s="242">
        <f t="shared" si="36"/>
        <v>91</v>
      </c>
      <c r="AX103" s="237">
        <f t="shared" si="37"/>
        <v>18.681318681318682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3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3</v>
      </c>
      <c r="U104" s="25">
        <f>+Ene!M104+Feb!M104+Mar!M104+Abr!M104+May!M104+Jun!M104+Jul!M104+Ago!M104+Set!M104+Oct!M104+Nov!M104+Dic!M104</f>
        <v>6</v>
      </c>
      <c r="V104" s="25">
        <f>+Ene!N104+Feb!N104+Mar!N104+Abr!N104+May!N104+Jun!N104+Jul!N104+Ago!N104+Set!N104+Oct!N104+Nov!N104+Dic!N104</f>
        <v>2</v>
      </c>
      <c r="W104" s="25">
        <f t="shared" si="25"/>
        <v>11</v>
      </c>
      <c r="X104" s="246">
        <f t="shared" si="26"/>
        <v>16</v>
      </c>
      <c r="Y104" s="237">
        <f t="shared" si="27"/>
        <v>68.75</v>
      </c>
      <c r="Z104" s="26">
        <f>+Ene!O104+Feb!O104+Mar!O104+Abr!O104+May!O104+Jun!O104+Jul!O104+Ago!O104+Set!O104+Oct!O104+Nov!O104+Dic!O104</f>
        <v>1</v>
      </c>
      <c r="AA104" s="25">
        <f>+Ene!P104+Feb!P104+Mar!P104+Abr!P104+May!P104+Jun!P104+Jul!P104+Ago!P104+Set!P104+Oct!P104+Nov!P104+Dic!P104</f>
        <v>6</v>
      </c>
      <c r="AB104" s="25">
        <f>+Ene!Q104+Feb!Q104+Mar!Q104+Abr!Q104+May!Q104+Jun!Q104+Jul!Q104+Ago!Q104+Set!Q104+Oct!Q104+Nov!Q104+Dic!Q104</f>
        <v>15</v>
      </c>
      <c r="AC104" s="25">
        <f>+Ene!R104+Feb!R104+Mar!R104+Abr!R104+May!R104+Jun!R104+Jul!R104+Ago!R104+Set!R104+Oct!R104+Nov!R104+Dic!R104</f>
        <v>7</v>
      </c>
      <c r="AD104" s="25">
        <f t="shared" si="28"/>
        <v>29</v>
      </c>
      <c r="AE104" s="242">
        <v>59</v>
      </c>
      <c r="AF104" s="237">
        <f t="shared" si="29"/>
        <v>49.152542372881356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5</v>
      </c>
      <c r="AP104" s="249">
        <f t="shared" si="33"/>
        <v>31.25</v>
      </c>
      <c r="AQ104" s="17">
        <f>+Ene!X104+Feb!X104+Mar!X104+Abr!X104+May!X104+Jun!X104+Jul!X104+Ago!X104+Set!X104+Oct!X104+Nov!X104+Dic!X104</f>
        <v>5</v>
      </c>
      <c r="AR104" s="249">
        <f t="shared" si="34"/>
        <v>31.25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6</v>
      </c>
      <c r="Q105" s="232">
        <f>+Ene!K105+Feb!K105+Mar!K105+Abr!K105+May!K105+Jun!K105+Jul!K105+Ago!K105+Set!K105+Oct!K105+Nov!K105+Dic!K105</f>
        <v>6</v>
      </c>
      <c r="R105" s="244">
        <f t="shared" si="23"/>
        <v>11</v>
      </c>
      <c r="S105" s="241">
        <f t="shared" si="24"/>
        <v>54.54545454545454</v>
      </c>
      <c r="T105" s="25">
        <f>+Ene!L105+Feb!L105+Mar!L105+Abr!L105+May!L105+Jun!L105+Jul!L105+Ago!L105+Set!L105+Oct!L105+Nov!L105+Dic!L105</f>
        <v>10</v>
      </c>
      <c r="U105" s="25">
        <f>+Ene!M105+Feb!M105+Mar!M105+Abr!M105+May!M105+Jun!M105+Jul!M105+Ago!M105+Set!M105+Oct!M105+Nov!M105+Dic!M105</f>
        <v>4</v>
      </c>
      <c r="V105" s="25">
        <f>+Ene!N105+Feb!N105+Mar!N105+Abr!N105+May!N105+Jun!N105+Jul!N105+Ago!N105+Set!N105+Oct!N105+Nov!N105+Dic!N105</f>
        <v>6</v>
      </c>
      <c r="W105" s="25">
        <f t="shared" si="25"/>
        <v>20</v>
      </c>
      <c r="X105" s="246">
        <f t="shared" si="26"/>
        <v>51</v>
      </c>
      <c r="Y105" s="237">
        <f t="shared" si="27"/>
        <v>39.215686274509807</v>
      </c>
      <c r="Z105" s="26">
        <f>+Ene!O105+Feb!O105+Mar!O105+Abr!O105+May!O105+Jun!O105+Jul!O105+Ago!O105+Set!O105+Oct!O105+Nov!O105+Dic!O105</f>
        <v>1</v>
      </c>
      <c r="AA105" s="25">
        <f>+Ene!P105+Feb!P105+Mar!P105+Abr!P105+May!P105+Jun!P105+Jul!P105+Ago!P105+Set!P105+Oct!P105+Nov!P105+Dic!P105</f>
        <v>27</v>
      </c>
      <c r="AB105" s="25">
        <f>+Ene!Q105+Feb!Q105+Mar!Q105+Abr!Q105+May!Q105+Jun!Q105+Jul!Q105+Ago!Q105+Set!Q105+Oct!Q105+Nov!Q105+Dic!Q105</f>
        <v>34</v>
      </c>
      <c r="AC105" s="25">
        <f>+Ene!R105+Feb!R105+Mar!R105+Abr!R105+May!R105+Jun!R105+Jul!R105+Ago!R105+Set!R105+Oct!R105+Nov!R105+Dic!R105</f>
        <v>13</v>
      </c>
      <c r="AD105" s="25">
        <f t="shared" si="28"/>
        <v>75</v>
      </c>
      <c r="AE105" s="242">
        <v>41</v>
      </c>
      <c r="AF105" s="237">
        <f t="shared" si="29"/>
        <v>182.92682926829269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21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69</v>
      </c>
      <c r="AL105" s="242">
        <f t="shared" si="31"/>
        <v>51</v>
      </c>
      <c r="AM105" s="237">
        <f t="shared" si="32"/>
        <v>135.29411764705884</v>
      </c>
      <c r="AN105" s="253">
        <v>51</v>
      </c>
      <c r="AO105" s="230">
        <f>+Ene!W105+Feb!W105+Mar!W105+Abr!W105+May!W105+Jun!W105+Jul!W105+Ago!W105+Set!W105+Oct!W105+Nov!W105+Dic!W105</f>
        <v>6</v>
      </c>
      <c r="AP105" s="249">
        <f t="shared" si="33"/>
        <v>11.76470588235294</v>
      </c>
      <c r="AQ105" s="17">
        <f>+Ene!X105+Feb!X105+Mar!X105+Abr!X105+May!X105+Jun!X105+Jul!X105+Ago!X105+Set!X105+Oct!X105+Nov!X105+Dic!X105</f>
        <v>5</v>
      </c>
      <c r="AR105" s="249">
        <f t="shared" si="34"/>
        <v>9.8039215686274517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174</v>
      </c>
      <c r="Q106" s="232">
        <f>+Ene!K106+Feb!K106+Mar!K106+Abr!K106+May!K106+Jun!K106+Jul!K106+Ago!K106+Set!K106+Oct!K106+Nov!K106+Dic!K106</f>
        <v>183</v>
      </c>
      <c r="R106" s="244">
        <f t="shared" si="23"/>
        <v>125</v>
      </c>
      <c r="S106" s="241">
        <f t="shared" si="24"/>
        <v>146.4</v>
      </c>
      <c r="T106" s="25">
        <f>+Ene!L106+Feb!L106+Mar!L106+Abr!L106+May!L106+Jun!L106+Jul!L106+Ago!L106+Set!L106+Oct!L106+Nov!L106+Dic!L106</f>
        <v>131</v>
      </c>
      <c r="U106" s="25">
        <f>+Ene!M106+Feb!M106+Mar!M106+Abr!M106+May!M106+Jun!M106+Jul!M106+Ago!M106+Set!M106+Oct!M106+Nov!M106+Dic!M106</f>
        <v>32</v>
      </c>
      <c r="V106" s="25">
        <f>+Ene!N106+Feb!N106+Mar!N106+Abr!N106+May!N106+Jun!N106+Jul!N106+Ago!N106+Set!N106+Oct!N106+Nov!N106+Dic!N106</f>
        <v>26</v>
      </c>
      <c r="W106" s="25">
        <f t="shared" si="25"/>
        <v>189</v>
      </c>
      <c r="X106" s="246">
        <f t="shared" si="26"/>
        <v>367</v>
      </c>
      <c r="Y106" s="237">
        <f t="shared" si="27"/>
        <v>51.498637602179841</v>
      </c>
      <c r="Z106" s="26">
        <f>+Ene!O106+Feb!O106+Mar!O106+Abr!O106+May!O106+Jun!O106+Jul!O106+Ago!O106+Set!O106+Oct!O106+Nov!O106+Dic!O106</f>
        <v>12</v>
      </c>
      <c r="AA106" s="25">
        <f>+Ene!P106+Feb!P106+Mar!P106+Abr!P106+May!P106+Jun!P106+Jul!P106+Ago!P106+Set!P106+Oct!P106+Nov!P106+Dic!P106</f>
        <v>256</v>
      </c>
      <c r="AB106" s="25">
        <f>+Ene!Q106+Feb!Q106+Mar!Q106+Abr!Q106+May!Q106+Jun!Q106+Jul!Q106+Ago!Q106+Set!Q106+Oct!Q106+Nov!Q106+Dic!Q106</f>
        <v>264</v>
      </c>
      <c r="AC106" s="25">
        <f>+Ene!R106+Feb!R106+Mar!R106+Abr!R106+May!R106+Jun!R106+Jul!R106+Ago!R106+Set!R106+Oct!R106+Nov!R106+Dic!R106</f>
        <v>83</v>
      </c>
      <c r="AD106" s="25">
        <f t="shared" si="28"/>
        <v>615</v>
      </c>
      <c r="AE106" s="242">
        <v>216</v>
      </c>
      <c r="AF106" s="237">
        <f t="shared" si="29"/>
        <v>284.72222222222223</v>
      </c>
      <c r="AG106" s="26">
        <f>+Ene!S106+Feb!S106+Mar!S106+Abr!S106+May!S106+Jun!S106+Jul!S106+Ago!S106+Set!S106+Oct!S106+Nov!S106+Dic!S106</f>
        <v>136</v>
      </c>
      <c r="AH106" s="25">
        <f>+Ene!T106+Feb!T106+Mar!T106+Abr!T106+May!T106+Jun!T106+Jul!T106+Ago!T106+Set!T106+Oct!T106+Nov!T106+Dic!T106</f>
        <v>347</v>
      </c>
      <c r="AI106" s="25">
        <f>+Ene!U106+Feb!U106+Mar!U106+Abr!U106+May!U106+Jun!U106+Jul!U106+Ago!U106+Set!U106+Oct!U106+Nov!U106+Dic!U106</f>
        <v>120</v>
      </c>
      <c r="AJ106" s="25">
        <f>+Ene!V106+Feb!V106+Mar!V106+Abr!V106+May!V106+Jun!V106+Jul!V106+Ago!V106+Set!V106+Oct!V106+Nov!V106+Dic!V106</f>
        <v>98</v>
      </c>
      <c r="AK106" s="25">
        <f t="shared" si="30"/>
        <v>701</v>
      </c>
      <c r="AL106" s="242">
        <f t="shared" si="31"/>
        <v>367</v>
      </c>
      <c r="AM106" s="237">
        <f t="shared" si="32"/>
        <v>191.00817438692098</v>
      </c>
      <c r="AN106" s="253">
        <v>367</v>
      </c>
      <c r="AO106" s="230">
        <f>+Ene!W106+Feb!W106+Mar!W106+Abr!W106+May!W106+Jun!W106+Jul!W106+Ago!W106+Set!W106+Oct!W106+Nov!W106+Dic!W106</f>
        <v>55</v>
      </c>
      <c r="AP106" s="249">
        <f t="shared" si="33"/>
        <v>14.986376021798364</v>
      </c>
      <c r="AQ106" s="17">
        <f>+Ene!X106+Feb!X106+Mar!X106+Abr!X106+May!X106+Jun!X106+Jul!X106+Ago!X106+Set!X106+Oct!X106+Nov!X106+Dic!X106</f>
        <v>59</v>
      </c>
      <c r="AR106" s="249">
        <f t="shared" si="34"/>
        <v>16.076294277929154</v>
      </c>
      <c r="AS106" s="25">
        <f>+Ene!Y106+Feb!Y106+Mar!Y106+Abr!Y106+May!Y106+Jun!Y106+Jul!Y106+Ago!Y106+Set!Y106+Oct!Y106+Nov!Y106+Dic!Y106</f>
        <v>15</v>
      </c>
      <c r="AT106" s="25">
        <f>+Ene!Z106+Feb!Z106+Mar!Z106+Abr!Z106+May!Z106+Jun!Z106+Jul!Z106+Ago!Z106+Set!Z106+Oct!Z106+Nov!Z106+Dic!Z106</f>
        <v>10</v>
      </c>
      <c r="AU106" s="25">
        <f>+Ene!AA106+Feb!AA106+Mar!AA106+Abr!AA106+May!AA106+Jun!AA106+Jul!AA106+Ago!AA106+Set!AA106+Oct!AA106+Nov!AA106+Dic!AA106</f>
        <v>4</v>
      </c>
      <c r="AV106" s="26">
        <f t="shared" si="35"/>
        <v>29</v>
      </c>
      <c r="AW106" s="242">
        <f t="shared" si="36"/>
        <v>367</v>
      </c>
      <c r="AX106" s="237">
        <f t="shared" si="37"/>
        <v>7.9019073569482288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3</v>
      </c>
      <c r="Q107" s="232">
        <f>+Ene!K107+Feb!K107+Mar!K107+Abr!K107+May!K107+Jun!K107+Jul!K107+Ago!K107+Set!K107+Oct!K107+Nov!K107+Dic!K107</f>
        <v>1</v>
      </c>
      <c r="R107" s="244">
        <f t="shared" si="23"/>
        <v>11</v>
      </c>
      <c r="S107" s="241">
        <f t="shared" si="24"/>
        <v>9.0909090909090917</v>
      </c>
      <c r="T107" s="25">
        <f>+Ene!L107+Feb!L107+Mar!L107+Abr!L107+May!L107+Jun!L107+Jul!L107+Ago!L107+Set!L107+Oct!L107+Nov!L107+Dic!L107</f>
        <v>6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7</v>
      </c>
      <c r="X107" s="246">
        <f t="shared" si="26"/>
        <v>20</v>
      </c>
      <c r="Y107" s="237">
        <f t="shared" si="27"/>
        <v>35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12</v>
      </c>
      <c r="AB107" s="25">
        <f>+Ene!Q107+Feb!Q107+Mar!Q107+Abr!Q107+May!Q107+Jun!Q107+Jul!Q107+Ago!Q107+Set!Q107+Oct!Q107+Nov!Q107+Dic!Q107</f>
        <v>30</v>
      </c>
      <c r="AC107" s="25">
        <f>+Ene!R107+Feb!R107+Mar!R107+Abr!R107+May!R107+Jun!R107+Jul!R107+Ago!R107+Set!R107+Oct!R107+Nov!R107+Dic!R107</f>
        <v>18</v>
      </c>
      <c r="AD107" s="25">
        <f t="shared" si="28"/>
        <v>60</v>
      </c>
      <c r="AE107" s="242">
        <v>25</v>
      </c>
      <c r="AF107" s="237">
        <f t="shared" si="29"/>
        <v>240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6</v>
      </c>
      <c r="AI107" s="25">
        <f>+Ene!U107+Feb!U107+Mar!U107+Abr!U107+May!U107+Jun!U107+Jul!U107+Ago!U107+Set!U107+Oct!U107+Nov!U107+Dic!U107</f>
        <v>6</v>
      </c>
      <c r="AJ107" s="25">
        <f>+Ene!V107+Feb!V107+Mar!V107+Abr!V107+May!V107+Jun!V107+Jul!V107+Ago!V107+Set!V107+Oct!V107+Nov!V107+Dic!V107</f>
        <v>1</v>
      </c>
      <c r="AK107" s="25">
        <f t="shared" si="30"/>
        <v>13</v>
      </c>
      <c r="AL107" s="242">
        <f t="shared" si="31"/>
        <v>20</v>
      </c>
      <c r="AM107" s="237">
        <f t="shared" si="32"/>
        <v>65</v>
      </c>
      <c r="AN107" s="253">
        <v>20</v>
      </c>
      <c r="AO107" s="230">
        <f>+Ene!W107+Feb!W107+Mar!W107+Abr!W107+May!W107+Jun!W107+Jul!W107+Ago!W107+Set!W107+Oct!W107+Nov!W107+Dic!W107</f>
        <v>15</v>
      </c>
      <c r="AP107" s="249">
        <f t="shared" si="33"/>
        <v>75</v>
      </c>
      <c r="AQ107" s="17">
        <f>+Ene!X107+Feb!X107+Mar!X107+Abr!X107+May!X107+Jun!X107+Jul!X107+Ago!X107+Set!X107+Oct!X107+Nov!X107+Dic!X107</f>
        <v>15</v>
      </c>
      <c r="AR107" s="249">
        <f t="shared" si="34"/>
        <v>75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6</v>
      </c>
      <c r="Q108" s="232">
        <f>+Ene!K108+Feb!K108+Mar!K108+Abr!K108+May!K108+Jun!K108+Jul!K108+Ago!K108+Set!K108+Oct!K108+Nov!K108+Dic!K108</f>
        <v>7</v>
      </c>
      <c r="R108" s="244">
        <f t="shared" si="23"/>
        <v>1</v>
      </c>
      <c r="S108" s="241">
        <f t="shared" si="24"/>
        <v>700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2</v>
      </c>
      <c r="V108" s="25">
        <f>+Ene!N108+Feb!N108+Mar!N108+Abr!N108+May!N108+Jun!N108+Jul!N108+Ago!N108+Set!N108+Oct!N108+Nov!N108+Dic!N108</f>
        <v>1</v>
      </c>
      <c r="W108" s="25">
        <f t="shared" si="25"/>
        <v>6</v>
      </c>
      <c r="X108" s="246">
        <f t="shared" si="26"/>
        <v>1</v>
      </c>
      <c r="Y108" s="237">
        <f t="shared" si="27"/>
        <v>600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11</v>
      </c>
      <c r="AB108" s="25">
        <f>+Ene!Q108+Feb!Q108+Mar!Q108+Abr!Q108+May!Q108+Jun!Q108+Jul!Q108+Ago!Q108+Set!Q108+Oct!Q108+Nov!Q108+Dic!Q108</f>
        <v>17</v>
      </c>
      <c r="AC108" s="25">
        <f>+Ene!R108+Feb!R108+Mar!R108+Abr!R108+May!R108+Jun!R108+Jul!R108+Ago!R108+Set!R108+Oct!R108+Nov!R108+Dic!R108</f>
        <v>11</v>
      </c>
      <c r="AD108" s="25">
        <f t="shared" si="28"/>
        <v>39</v>
      </c>
      <c r="AE108" s="242">
        <v>19</v>
      </c>
      <c r="AF108" s="237">
        <f t="shared" si="29"/>
        <v>205.26315789473685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5</v>
      </c>
      <c r="Q109" s="232">
        <f>+Ene!K109+Feb!K109+Mar!K109+Abr!K109+May!K109+Jun!K109+Jul!K109+Ago!K109+Set!K109+Oct!K109+Nov!K109+Dic!K109</f>
        <v>7</v>
      </c>
      <c r="R109" s="244">
        <f t="shared" si="23"/>
        <v>5</v>
      </c>
      <c r="S109" s="241">
        <f t="shared" si="24"/>
        <v>140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3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17</v>
      </c>
      <c r="AE109" s="242">
        <v>22</v>
      </c>
      <c r="AF109" s="237">
        <f t="shared" si="29"/>
        <v>77.272727272727266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14</v>
      </c>
      <c r="AI109" s="25">
        <f>+Ene!U109+Feb!U109+Mar!U109+Abr!U109+May!U109+Jun!U109+Jul!U109+Ago!U109+Set!U109+Oct!U109+Nov!U109+Dic!U109</f>
        <v>10</v>
      </c>
      <c r="AJ109" s="25">
        <f>+Ene!V109+Feb!V109+Mar!V109+Abr!V109+May!V109+Jun!V109+Jul!V109+Ago!V109+Set!V109+Oct!V109+Nov!V109+Dic!V109</f>
        <v>3</v>
      </c>
      <c r="AK109" s="25">
        <f t="shared" si="30"/>
        <v>27</v>
      </c>
      <c r="AL109" s="242">
        <f t="shared" si="31"/>
        <v>9</v>
      </c>
      <c r="AM109" s="237">
        <f t="shared" si="32"/>
        <v>300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1</v>
      </c>
      <c r="AT109" s="25">
        <f>+Ene!Z109+Feb!Z109+Mar!Z109+Abr!Z109+May!Z109+Jun!Z109+Jul!Z109+Ago!Z109+Set!Z109+Oct!Z109+Nov!Z109+Dic!Z109</f>
        <v>3</v>
      </c>
      <c r="AU109" s="25">
        <f>+Ene!AA109+Feb!AA109+Mar!AA109+Abr!AA109+May!AA109+Jun!AA109+Jul!AA109+Ago!AA109+Set!AA109+Oct!AA109+Nov!AA109+Dic!AA109</f>
        <v>0</v>
      </c>
      <c r="AV109" s="26">
        <f t="shared" si="35"/>
        <v>4</v>
      </c>
      <c r="AW109" s="242">
        <f t="shared" si="36"/>
        <v>9</v>
      </c>
      <c r="AX109" s="237">
        <f t="shared" si="37"/>
        <v>44.444444444444443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140</v>
      </c>
      <c r="Q110" s="232">
        <f>+Ene!K110+Feb!K110+Mar!K110+Abr!K110+May!K110+Jun!K110+Jul!K110+Ago!K110+Set!K110+Oct!K110+Nov!K110+Dic!K110</f>
        <v>148</v>
      </c>
      <c r="R110" s="244">
        <f t="shared" si="23"/>
        <v>111</v>
      </c>
      <c r="S110" s="241">
        <f t="shared" si="24"/>
        <v>133.33333333333331</v>
      </c>
      <c r="T110" s="25">
        <f>+Ene!L110+Feb!L110+Mar!L110+Abr!L110+May!L110+Jun!L110+Jul!L110+Ago!L110+Set!L110+Oct!L110+Nov!L110+Dic!L110</f>
        <v>61</v>
      </c>
      <c r="U110" s="25">
        <f>+Ene!M110+Feb!M110+Mar!M110+Abr!M110+May!M110+Jun!M110+Jul!M110+Ago!M110+Set!M110+Oct!M110+Nov!M110+Dic!M110</f>
        <v>70</v>
      </c>
      <c r="V110" s="25">
        <f>+Ene!N110+Feb!N110+Mar!N110+Abr!N110+May!N110+Jun!N110+Jul!N110+Ago!N110+Set!N110+Oct!N110+Nov!N110+Dic!N110</f>
        <v>42</v>
      </c>
      <c r="W110" s="25">
        <f t="shared" si="25"/>
        <v>173</v>
      </c>
      <c r="X110" s="246">
        <f t="shared" si="26"/>
        <v>331</v>
      </c>
      <c r="Y110" s="237">
        <f t="shared" si="27"/>
        <v>52.265861027190333</v>
      </c>
      <c r="Z110" s="26">
        <f>+Ene!O110+Feb!O110+Mar!O110+Abr!O110+May!O110+Jun!O110+Jul!O110+Ago!O110+Set!O110+Oct!O110+Nov!O110+Dic!O110</f>
        <v>14</v>
      </c>
      <c r="AA110" s="25">
        <f>+Ene!P110+Feb!P110+Mar!P110+Abr!P110+May!P110+Jun!P110+Jul!P110+Ago!P110+Set!P110+Oct!P110+Nov!P110+Dic!P110</f>
        <v>212</v>
      </c>
      <c r="AB110" s="25">
        <f>+Ene!Q110+Feb!Q110+Mar!Q110+Abr!Q110+May!Q110+Jun!Q110+Jul!Q110+Ago!Q110+Set!Q110+Oct!Q110+Nov!Q110+Dic!Q110</f>
        <v>320</v>
      </c>
      <c r="AC110" s="25">
        <f>+Ene!R110+Feb!R110+Mar!R110+Abr!R110+May!R110+Jun!R110+Jul!R110+Ago!R110+Set!R110+Oct!R110+Nov!R110+Dic!R110</f>
        <v>175</v>
      </c>
      <c r="AD110" s="25">
        <f t="shared" si="28"/>
        <v>721</v>
      </c>
      <c r="AE110" s="242">
        <v>273</v>
      </c>
      <c r="AF110" s="237">
        <f t="shared" si="29"/>
        <v>264.10256410256409</v>
      </c>
      <c r="AG110" s="26">
        <f>+Ene!S110+Feb!S110+Mar!S110+Abr!S110+May!S110+Jun!S110+Jul!S110+Ago!S110+Set!S110+Oct!S110+Nov!S110+Dic!S110</f>
        <v>12</v>
      </c>
      <c r="AH110" s="25">
        <f>+Ene!T110+Feb!T110+Mar!T110+Abr!T110+May!T110+Jun!T110+Jul!T110+Ago!T110+Set!T110+Oct!T110+Nov!T110+Dic!T110</f>
        <v>143</v>
      </c>
      <c r="AI110" s="25">
        <f>+Ene!U110+Feb!U110+Mar!U110+Abr!U110+May!U110+Jun!U110+Jul!U110+Ago!U110+Set!U110+Oct!U110+Nov!U110+Dic!U110</f>
        <v>186</v>
      </c>
      <c r="AJ110" s="25">
        <f>+Ene!V110+Feb!V110+Mar!V110+Abr!V110+May!V110+Jun!V110+Jul!V110+Ago!V110+Set!V110+Oct!V110+Nov!V110+Dic!V110</f>
        <v>177</v>
      </c>
      <c r="AK110" s="25">
        <f t="shared" si="30"/>
        <v>518</v>
      </c>
      <c r="AL110" s="242">
        <f t="shared" si="31"/>
        <v>331</v>
      </c>
      <c r="AM110" s="237">
        <f t="shared" si="32"/>
        <v>156.49546827794563</v>
      </c>
      <c r="AN110" s="253">
        <v>331</v>
      </c>
      <c r="AO110" s="230">
        <f>+Ene!W110+Feb!W110+Mar!W110+Abr!W110+May!W110+Jun!W110+Jul!W110+Ago!W110+Set!W110+Oct!W110+Nov!W110+Dic!W110</f>
        <v>26</v>
      </c>
      <c r="AP110" s="249">
        <f t="shared" si="33"/>
        <v>7.8549848942598182</v>
      </c>
      <c r="AQ110" s="17">
        <f>+Ene!X110+Feb!X110+Mar!X110+Abr!X110+May!X110+Jun!X110+Jul!X110+Ago!X110+Set!X110+Oct!X110+Nov!X110+Dic!X110</f>
        <v>25</v>
      </c>
      <c r="AR110" s="249">
        <f t="shared" si="34"/>
        <v>7.5528700906344408</v>
      </c>
      <c r="AS110" s="25">
        <f>+Ene!Y110+Feb!Y110+Mar!Y110+Abr!Y110+May!Y110+Jun!Y110+Jul!Y110+Ago!Y110+Set!Y110+Oct!Y110+Nov!Y110+Dic!Y110</f>
        <v>32</v>
      </c>
      <c r="AT110" s="25">
        <f>+Ene!Z110+Feb!Z110+Mar!Z110+Abr!Z110+May!Z110+Jun!Z110+Jul!Z110+Ago!Z110+Set!Z110+Oct!Z110+Nov!Z110+Dic!Z110</f>
        <v>48</v>
      </c>
      <c r="AU110" s="25">
        <f>+Ene!AA110+Feb!AA110+Mar!AA110+Abr!AA110+May!AA110+Jun!AA110+Jul!AA110+Ago!AA110+Set!AA110+Oct!AA110+Nov!AA110+Dic!AA110</f>
        <v>26</v>
      </c>
      <c r="AV110" s="26">
        <f t="shared" si="35"/>
        <v>106</v>
      </c>
      <c r="AW110" s="242">
        <f t="shared" si="36"/>
        <v>331</v>
      </c>
      <c r="AX110" s="237">
        <f t="shared" si="37"/>
        <v>32.024169184290031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1</v>
      </c>
      <c r="U111" s="25">
        <f>+Ene!M111+Feb!M111+Mar!M111+Abr!M111+May!M111+Jun!M111+Jul!M111+Ago!M111+Set!M111+Oct!M111+Nov!M111+Dic!M111</f>
        <v>2</v>
      </c>
      <c r="V111" s="25">
        <f>+Ene!N111+Feb!N111+Mar!N111+Abr!N111+May!N111+Jun!N111+Jul!N111+Ago!N111+Set!N111+Oct!N111+Nov!N111+Dic!N111</f>
        <v>0</v>
      </c>
      <c r="W111" s="25">
        <f t="shared" si="25"/>
        <v>3</v>
      </c>
      <c r="X111" s="246">
        <f t="shared" si="26"/>
        <v>5</v>
      </c>
      <c r="Y111" s="237">
        <f t="shared" si="27"/>
        <v>60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11</v>
      </c>
      <c r="AC111" s="25">
        <f>+Ene!R111+Feb!R111+Mar!R111+Abr!R111+May!R111+Jun!R111+Jul!R111+Ago!R111+Set!R111+Oct!R111+Nov!R111+Dic!R111</f>
        <v>8</v>
      </c>
      <c r="AD111" s="25">
        <f t="shared" si="28"/>
        <v>19</v>
      </c>
      <c r="AE111" s="242">
        <v>48</v>
      </c>
      <c r="AF111" s="237">
        <f t="shared" si="29"/>
        <v>39.583333333333329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15</v>
      </c>
      <c r="AJ111" s="25">
        <f>+Ene!V111+Feb!V111+Mar!V111+Abr!V111+May!V111+Jun!V111+Jul!V111+Ago!V111+Set!V111+Oct!V111+Nov!V111+Dic!V111</f>
        <v>22</v>
      </c>
      <c r="AK111" s="25">
        <f t="shared" si="30"/>
        <v>42</v>
      </c>
      <c r="AL111" s="242">
        <f t="shared" si="31"/>
        <v>5</v>
      </c>
      <c r="AM111" s="237">
        <f t="shared" si="32"/>
        <v>840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2</v>
      </c>
      <c r="AV111" s="26">
        <f t="shared" si="35"/>
        <v>6</v>
      </c>
      <c r="AW111" s="242">
        <f t="shared" si="36"/>
        <v>5</v>
      </c>
      <c r="AX111" s="237">
        <f t="shared" si="37"/>
        <v>120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60</v>
      </c>
      <c r="Q112" s="232">
        <f>+Ene!K112+Feb!K112+Mar!K112+Abr!K112+May!K112+Jun!K112+Jul!K112+Ago!K112+Set!K112+Oct!K112+Nov!K112+Dic!K112</f>
        <v>64</v>
      </c>
      <c r="R112" s="244">
        <f t="shared" si="23"/>
        <v>56</v>
      </c>
      <c r="S112" s="241">
        <f t="shared" si="24"/>
        <v>114.28571428571428</v>
      </c>
      <c r="T112" s="25">
        <f>+Ene!L112+Feb!L112+Mar!L112+Abr!L112+May!L112+Jun!L112+Jul!L112+Ago!L112+Set!L112+Oct!L112+Nov!L112+Dic!L112</f>
        <v>57</v>
      </c>
      <c r="U112" s="25">
        <f>+Ene!M112+Feb!M112+Mar!M112+Abr!M112+May!M112+Jun!M112+Jul!M112+Ago!M112+Set!M112+Oct!M112+Nov!M112+Dic!M112</f>
        <v>42</v>
      </c>
      <c r="V112" s="25">
        <f>+Ene!N112+Feb!N112+Mar!N112+Abr!N112+May!N112+Jun!N112+Jul!N112+Ago!N112+Set!N112+Oct!N112+Nov!N112+Dic!N112</f>
        <v>45</v>
      </c>
      <c r="W112" s="25">
        <f t="shared" si="25"/>
        <v>144</v>
      </c>
      <c r="X112" s="246">
        <f t="shared" si="26"/>
        <v>110</v>
      </c>
      <c r="Y112" s="237">
        <f t="shared" si="27"/>
        <v>130.90909090909091</v>
      </c>
      <c r="Z112" s="26">
        <f>+Ene!O112+Feb!O112+Mar!O112+Abr!O112+May!O112+Jun!O112+Jul!O112+Ago!O112+Set!O112+Oct!O112+Nov!O112+Dic!O112</f>
        <v>8</v>
      </c>
      <c r="AA112" s="25">
        <f>+Ene!P112+Feb!P112+Mar!P112+Abr!P112+May!P112+Jun!P112+Jul!P112+Ago!P112+Set!P112+Oct!P112+Nov!P112+Dic!P112</f>
        <v>80</v>
      </c>
      <c r="AB112" s="25">
        <f>+Ene!Q112+Feb!Q112+Mar!Q112+Abr!Q112+May!Q112+Jun!Q112+Jul!Q112+Ago!Q112+Set!Q112+Oct!Q112+Nov!Q112+Dic!Q112</f>
        <v>250</v>
      </c>
      <c r="AC112" s="25">
        <f>+Ene!R112+Feb!R112+Mar!R112+Abr!R112+May!R112+Jun!R112+Jul!R112+Ago!R112+Set!R112+Oct!R112+Nov!R112+Dic!R112</f>
        <v>114</v>
      </c>
      <c r="AD112" s="25">
        <f t="shared" si="28"/>
        <v>452</v>
      </c>
      <c r="AE112" s="242">
        <v>124</v>
      </c>
      <c r="AF112" s="237">
        <f t="shared" si="29"/>
        <v>364.51612903225805</v>
      </c>
      <c r="AG112" s="26">
        <f>+Ene!S112+Feb!S112+Mar!S112+Abr!S112+May!S112+Jun!S112+Jul!S112+Ago!S112+Set!S112+Oct!S112+Nov!S112+Dic!S112</f>
        <v>60</v>
      </c>
      <c r="AH112" s="25">
        <f>+Ene!T112+Feb!T112+Mar!T112+Abr!T112+May!T112+Jun!T112+Jul!T112+Ago!T112+Set!T112+Oct!T112+Nov!T112+Dic!T112</f>
        <v>144</v>
      </c>
      <c r="AI112" s="25">
        <f>+Ene!U112+Feb!U112+Mar!U112+Abr!U112+May!U112+Jun!U112+Jul!U112+Ago!U112+Set!U112+Oct!U112+Nov!U112+Dic!U112</f>
        <v>195</v>
      </c>
      <c r="AJ112" s="25">
        <f>+Ene!V112+Feb!V112+Mar!V112+Abr!V112+May!V112+Jun!V112+Jul!V112+Ago!V112+Set!V112+Oct!V112+Nov!V112+Dic!V112</f>
        <v>94</v>
      </c>
      <c r="AK112" s="25">
        <f t="shared" si="30"/>
        <v>493</v>
      </c>
      <c r="AL112" s="242">
        <f t="shared" si="31"/>
        <v>110</v>
      </c>
      <c r="AM112" s="237">
        <f t="shared" si="32"/>
        <v>448.18181818181813</v>
      </c>
      <c r="AN112" s="253">
        <v>110</v>
      </c>
      <c r="AO112" s="230">
        <f>+Ene!W112+Feb!W112+Mar!W112+Abr!W112+May!W112+Jun!W112+Jul!W112+Ago!W112+Set!W112+Oct!W112+Nov!W112+Dic!W112</f>
        <v>26</v>
      </c>
      <c r="AP112" s="249">
        <f t="shared" si="33"/>
        <v>23.636363636363637</v>
      </c>
      <c r="AQ112" s="17">
        <f>+Ene!X112+Feb!X112+Mar!X112+Abr!X112+May!X112+Jun!X112+Jul!X112+Ago!X112+Set!X112+Oct!X112+Nov!X112+Dic!X112</f>
        <v>26</v>
      </c>
      <c r="AR112" s="249">
        <f t="shared" si="34"/>
        <v>23.636363636363637</v>
      </c>
      <c r="AS112" s="25">
        <f>+Ene!Y112+Feb!Y112+Mar!Y112+Abr!Y112+May!Y112+Jun!Y112+Jul!Y112+Ago!Y112+Set!Y112+Oct!Y112+Nov!Y112+Dic!Y112</f>
        <v>4</v>
      </c>
      <c r="AT112" s="25">
        <f>+Ene!Z112+Feb!Z112+Mar!Z112+Abr!Z112+May!Z112+Jun!Z112+Jul!Z112+Ago!Z112+Set!Z112+Oct!Z112+Nov!Z112+Dic!Z112</f>
        <v>27</v>
      </c>
      <c r="AU112" s="25">
        <f>+Ene!AA112+Feb!AA112+Mar!AA112+Abr!AA112+May!AA112+Jun!AA112+Jul!AA112+Ago!AA112+Set!AA112+Oct!AA112+Nov!AA112+Dic!AA112</f>
        <v>12</v>
      </c>
      <c r="AV112" s="26">
        <f t="shared" si="35"/>
        <v>43</v>
      </c>
      <c r="AW112" s="242">
        <f t="shared" si="36"/>
        <v>110</v>
      </c>
      <c r="AX112" s="237">
        <f t="shared" si="37"/>
        <v>39.090909090909093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2</v>
      </c>
      <c r="R113" s="244">
        <f t="shared" si="23"/>
        <v>15</v>
      </c>
      <c r="S113" s="241">
        <f t="shared" si="24"/>
        <v>13.333333333333334</v>
      </c>
      <c r="T113" s="25">
        <f>+Ene!L113+Feb!L113+Mar!L113+Abr!L113+May!L113+Jun!L113+Jul!L113+Ago!L113+Set!L113+Oct!L113+Nov!L113+Dic!L113</f>
        <v>12</v>
      </c>
      <c r="U113" s="25">
        <f>+Ene!M113+Feb!M113+Mar!M113+Abr!M113+May!M113+Jun!M113+Jul!M113+Ago!M113+Set!M113+Oct!M113+Nov!M113+Dic!M113</f>
        <v>18</v>
      </c>
      <c r="V113" s="25">
        <f>+Ene!N113+Feb!N113+Mar!N113+Abr!N113+May!N113+Jun!N113+Jul!N113+Ago!N113+Set!N113+Oct!N113+Nov!N113+Dic!N113</f>
        <v>7</v>
      </c>
      <c r="W113" s="25">
        <f t="shared" si="25"/>
        <v>37</v>
      </c>
      <c r="X113" s="246">
        <f t="shared" si="26"/>
        <v>32</v>
      </c>
      <c r="Y113" s="237">
        <f t="shared" si="27"/>
        <v>115.625</v>
      </c>
      <c r="Z113" s="26">
        <f>+Ene!O113+Feb!O113+Mar!O113+Abr!O113+May!O113+Jun!O113+Jul!O113+Ago!O113+Set!O113+Oct!O113+Nov!O113+Dic!O113</f>
        <v>1</v>
      </c>
      <c r="AA113" s="25">
        <f>+Ene!P113+Feb!P113+Mar!P113+Abr!P113+May!P113+Jun!P113+Jul!P113+Ago!P113+Set!P113+Oct!P113+Nov!P113+Dic!P113</f>
        <v>4</v>
      </c>
      <c r="AB113" s="25">
        <f>+Ene!Q113+Feb!Q113+Mar!Q113+Abr!Q113+May!Q113+Jun!Q113+Jul!Q113+Ago!Q113+Set!Q113+Oct!Q113+Nov!Q113+Dic!Q113</f>
        <v>3</v>
      </c>
      <c r="AC113" s="25">
        <f>+Ene!R113+Feb!R113+Mar!R113+Abr!R113+May!R113+Jun!R113+Jul!R113+Ago!R113+Set!R113+Oct!R113+Nov!R113+Dic!R113</f>
        <v>13</v>
      </c>
      <c r="AD113" s="25">
        <f t="shared" si="28"/>
        <v>21</v>
      </c>
      <c r="AE113" s="242">
        <v>157</v>
      </c>
      <c r="AF113" s="237">
        <f t="shared" si="29"/>
        <v>13.375796178343949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19</v>
      </c>
      <c r="AJ113" s="25">
        <f>+Ene!V113+Feb!V113+Mar!V113+Abr!V113+May!V113+Jun!V113+Jul!V113+Ago!V113+Set!V113+Oct!V113+Nov!V113+Dic!V113</f>
        <v>9</v>
      </c>
      <c r="AK113" s="25">
        <f t="shared" si="30"/>
        <v>34</v>
      </c>
      <c r="AL113" s="242">
        <f t="shared" si="31"/>
        <v>32</v>
      </c>
      <c r="AM113" s="237">
        <f t="shared" si="32"/>
        <v>106.25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77</v>
      </c>
      <c r="Q114" s="232">
        <f>+Ene!K114+Feb!K114+Mar!K114+Abr!K114+May!K114+Jun!K114+Jul!K114+Ago!K114+Set!K114+Oct!K114+Nov!K114+Dic!K114</f>
        <v>78</v>
      </c>
      <c r="R114" s="244">
        <f t="shared" si="23"/>
        <v>76</v>
      </c>
      <c r="S114" s="241">
        <f t="shared" si="24"/>
        <v>102.63157894736842</v>
      </c>
      <c r="T114" s="25">
        <f>+Ene!L114+Feb!L114+Mar!L114+Abr!L114+May!L114+Jun!L114+Jul!L114+Ago!L114+Set!L114+Oct!L114+Nov!L114+Dic!L114</f>
        <v>63</v>
      </c>
      <c r="U114" s="25">
        <f>+Ene!M114+Feb!M114+Mar!M114+Abr!M114+May!M114+Jun!M114+Jul!M114+Ago!M114+Set!M114+Oct!M114+Nov!M114+Dic!M114</f>
        <v>60</v>
      </c>
      <c r="V114" s="25">
        <f>+Ene!N114+Feb!N114+Mar!N114+Abr!N114+May!N114+Jun!N114+Jul!N114+Ago!N114+Set!N114+Oct!N114+Nov!N114+Dic!N114</f>
        <v>56</v>
      </c>
      <c r="W114" s="25">
        <f t="shared" si="25"/>
        <v>179</v>
      </c>
      <c r="X114" s="246">
        <f t="shared" si="26"/>
        <v>269</v>
      </c>
      <c r="Y114" s="237">
        <f t="shared" si="27"/>
        <v>66.542750929368026</v>
      </c>
      <c r="Z114" s="26">
        <f>+Ene!O114+Feb!O114+Mar!O114+Abr!O114+May!O114+Jun!O114+Jul!O114+Ago!O114+Set!O114+Oct!O114+Nov!O114+Dic!O114</f>
        <v>3</v>
      </c>
      <c r="AA114" s="25">
        <f>+Ene!P114+Feb!P114+Mar!P114+Abr!P114+May!P114+Jun!P114+Jul!P114+Ago!P114+Set!P114+Oct!P114+Nov!P114+Dic!P114</f>
        <v>84</v>
      </c>
      <c r="AB114" s="25">
        <f>+Ene!Q114+Feb!Q114+Mar!Q114+Abr!Q114+May!Q114+Jun!Q114+Jul!Q114+Ago!Q114+Set!Q114+Oct!Q114+Nov!Q114+Dic!Q114</f>
        <v>273</v>
      </c>
      <c r="AC114" s="25">
        <f>+Ene!R114+Feb!R114+Mar!R114+Abr!R114+May!R114+Jun!R114+Jul!R114+Ago!R114+Set!R114+Oct!R114+Nov!R114+Dic!R114</f>
        <v>119</v>
      </c>
      <c r="AD114" s="25">
        <f t="shared" si="28"/>
        <v>479</v>
      </c>
      <c r="AE114" s="242">
        <v>170</v>
      </c>
      <c r="AF114" s="237">
        <f t="shared" si="29"/>
        <v>281.76470588235298</v>
      </c>
      <c r="AG114" s="26">
        <f>+Ene!S114+Feb!S114+Mar!S114+Abr!S114+May!S114+Jun!S114+Jul!S114+Ago!S114+Set!S114+Oct!S114+Nov!S114+Dic!S114</f>
        <v>113</v>
      </c>
      <c r="AH114" s="25">
        <f>+Ene!T114+Feb!T114+Mar!T114+Abr!T114+May!T114+Jun!T114+Jul!T114+Ago!T114+Set!T114+Oct!T114+Nov!T114+Dic!T114</f>
        <v>1144</v>
      </c>
      <c r="AI114" s="25">
        <f>+Ene!U114+Feb!U114+Mar!U114+Abr!U114+May!U114+Jun!U114+Jul!U114+Ago!U114+Set!U114+Oct!U114+Nov!U114+Dic!U114</f>
        <v>243</v>
      </c>
      <c r="AJ114" s="25">
        <f>+Ene!V114+Feb!V114+Mar!V114+Abr!V114+May!V114+Jun!V114+Jul!V114+Ago!V114+Set!V114+Oct!V114+Nov!V114+Dic!V114</f>
        <v>109</v>
      </c>
      <c r="AK114" s="25">
        <f t="shared" si="30"/>
        <v>1609</v>
      </c>
      <c r="AL114" s="242">
        <f t="shared" si="31"/>
        <v>269</v>
      </c>
      <c r="AM114" s="237">
        <f t="shared" si="32"/>
        <v>598.14126394052039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10</v>
      </c>
      <c r="AT114" s="25">
        <f>+Ene!Z114+Feb!Z114+Mar!Z114+Abr!Z114+May!Z114+Jun!Z114+Jul!Z114+Ago!Z114+Set!Z114+Oct!Z114+Nov!Z114+Dic!Z114</f>
        <v>12</v>
      </c>
      <c r="AU114" s="25">
        <f>+Ene!AA114+Feb!AA114+Mar!AA114+Abr!AA114+May!AA114+Jun!AA114+Jul!AA114+Ago!AA114+Set!AA114+Oct!AA114+Nov!AA114+Dic!AA114</f>
        <v>2</v>
      </c>
      <c r="AV114" s="26">
        <f t="shared" si="35"/>
        <v>24</v>
      </c>
      <c r="AW114" s="242">
        <f t="shared" si="36"/>
        <v>269</v>
      </c>
      <c r="AX114" s="237">
        <f t="shared" si="37"/>
        <v>8.921933085501859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14</v>
      </c>
      <c r="Q115" s="232">
        <f>+Ene!K115+Feb!K115+Mar!K115+Abr!K115+May!K115+Jun!K115+Jul!K115+Ago!K115+Set!K115+Oct!K115+Nov!K115+Dic!K115</f>
        <v>16</v>
      </c>
      <c r="R115" s="244">
        <f t="shared" si="23"/>
        <v>22</v>
      </c>
      <c r="S115" s="241">
        <f t="shared" si="24"/>
        <v>72.727272727272734</v>
      </c>
      <c r="T115" s="25">
        <f>+Ene!L115+Feb!L115+Mar!L115+Abr!L115+May!L115+Jun!L115+Jul!L115+Ago!L115+Set!L115+Oct!L115+Nov!L115+Dic!L115</f>
        <v>1</v>
      </c>
      <c r="U115" s="25">
        <f>+Ene!M115+Feb!M115+Mar!M115+Abr!M115+May!M115+Jun!M115+Jul!M115+Ago!M115+Set!M115+Oct!M115+Nov!M115+Dic!M115</f>
        <v>1</v>
      </c>
      <c r="V115" s="25">
        <f>+Ene!N115+Feb!N115+Mar!N115+Abr!N115+May!N115+Jun!N115+Jul!N115+Ago!N115+Set!N115+Oct!N115+Nov!N115+Dic!N115</f>
        <v>5</v>
      </c>
      <c r="W115" s="25">
        <f t="shared" si="25"/>
        <v>7</v>
      </c>
      <c r="X115" s="246">
        <f t="shared" si="26"/>
        <v>51</v>
      </c>
      <c r="Y115" s="237">
        <f t="shared" si="27"/>
        <v>13.725490196078432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14</v>
      </c>
      <c r="AB115" s="25">
        <f>+Ene!Q115+Feb!Q115+Mar!Q115+Abr!Q115+May!Q115+Jun!Q115+Jul!Q115+Ago!Q115+Set!Q115+Oct!Q115+Nov!Q115+Dic!Q115</f>
        <v>84</v>
      </c>
      <c r="AC115" s="25">
        <f>+Ene!R115+Feb!R115+Mar!R115+Abr!R115+May!R115+Jun!R115+Jul!R115+Ago!R115+Set!R115+Oct!R115+Nov!R115+Dic!R115</f>
        <v>58</v>
      </c>
      <c r="AD115" s="25">
        <f t="shared" si="28"/>
        <v>156</v>
      </c>
      <c r="AE115" s="242">
        <v>131</v>
      </c>
      <c r="AF115" s="237">
        <f t="shared" si="29"/>
        <v>119.08396946564885</v>
      </c>
      <c r="AG115" s="26">
        <f>+Ene!S115+Feb!S115+Mar!S115+Abr!S115+May!S115+Jun!S115+Jul!S115+Ago!S115+Set!S115+Oct!S115+Nov!S115+Dic!S115</f>
        <v>18</v>
      </c>
      <c r="AH115" s="25">
        <f>+Ene!T115+Feb!T115+Mar!T115+Abr!T115+May!T115+Jun!T115+Jul!T115+Ago!T115+Set!T115+Oct!T115+Nov!T115+Dic!T115</f>
        <v>250</v>
      </c>
      <c r="AI115" s="25">
        <f>+Ene!U115+Feb!U115+Mar!U115+Abr!U115+May!U115+Jun!U115+Jul!U115+Ago!U115+Set!U115+Oct!U115+Nov!U115+Dic!U115</f>
        <v>47</v>
      </c>
      <c r="AJ115" s="25">
        <f>+Ene!V115+Feb!V115+Mar!V115+Abr!V115+May!V115+Jun!V115+Jul!V115+Ago!V115+Set!V115+Oct!V115+Nov!V115+Dic!V115</f>
        <v>9</v>
      </c>
      <c r="AK115" s="25">
        <f t="shared" si="30"/>
        <v>324</v>
      </c>
      <c r="AL115" s="242">
        <f t="shared" si="31"/>
        <v>51</v>
      </c>
      <c r="AM115" s="237">
        <f t="shared" si="32"/>
        <v>635.29411764705878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7</v>
      </c>
      <c r="AT115" s="25">
        <f>+Ene!Z115+Feb!Z115+Mar!Z115+Abr!Z115+May!Z115+Jun!Z115+Jul!Z115+Ago!Z115+Set!Z115+Oct!Z115+Nov!Z115+Dic!Z115</f>
        <v>3</v>
      </c>
      <c r="AU115" s="25">
        <f>+Ene!AA115+Feb!AA115+Mar!AA115+Abr!AA115+May!AA115+Jun!AA115+Jul!AA115+Ago!AA115+Set!AA115+Oct!AA115+Nov!AA115+Dic!AA115</f>
        <v>2</v>
      </c>
      <c r="AV115" s="26">
        <f t="shared" si="35"/>
        <v>12</v>
      </c>
      <c r="AW115" s="242">
        <f t="shared" si="36"/>
        <v>51</v>
      </c>
      <c r="AX115" s="237">
        <f t="shared" si="37"/>
        <v>23.52941176470588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3</v>
      </c>
      <c r="Q116" s="232">
        <f>+Ene!K116+Feb!K116+Mar!K116+Abr!K116+May!K116+Jun!K116+Jul!K116+Ago!K116+Set!K116+Oct!K116+Nov!K116+Dic!K116</f>
        <v>1</v>
      </c>
      <c r="R116" s="244">
        <f t="shared" si="23"/>
        <v>8</v>
      </c>
      <c r="S116" s="241">
        <f t="shared" si="24"/>
        <v>12.5</v>
      </c>
      <c r="T116" s="25">
        <f>+Ene!L116+Feb!L116+Mar!L116+Abr!L116+May!L116+Jun!L116+Jul!L116+Ago!L116+Set!L116+Oct!L116+Nov!L116+Dic!L116</f>
        <v>3</v>
      </c>
      <c r="U116" s="25">
        <f>+Ene!M116+Feb!M116+Mar!M116+Abr!M116+May!M116+Jun!M116+Jul!M116+Ago!M116+Set!M116+Oct!M116+Nov!M116+Dic!M116</f>
        <v>1</v>
      </c>
      <c r="V116" s="25">
        <f>+Ene!N116+Feb!N116+Mar!N116+Abr!N116+May!N116+Jun!N116+Jul!N116+Ago!N116+Set!N116+Oct!N116+Nov!N116+Dic!N116</f>
        <v>0</v>
      </c>
      <c r="W116" s="25">
        <f t="shared" si="25"/>
        <v>4</v>
      </c>
      <c r="X116" s="246">
        <f t="shared" si="26"/>
        <v>17</v>
      </c>
      <c r="Y116" s="237">
        <f t="shared" si="27"/>
        <v>23.52941176470588</v>
      </c>
      <c r="Z116" s="26">
        <f>+Ene!O116+Feb!O116+Mar!O116+Abr!O116+May!O116+Jun!O116+Jul!O116+Ago!O116+Set!O116+Oct!O116+Nov!O116+Dic!O116</f>
        <v>2</v>
      </c>
      <c r="AA116" s="25">
        <f>+Ene!P116+Feb!P116+Mar!P116+Abr!P116+May!P116+Jun!P116+Jul!P116+Ago!P116+Set!P116+Oct!P116+Nov!P116+Dic!P116</f>
        <v>8</v>
      </c>
      <c r="AB116" s="25">
        <f>+Ene!Q116+Feb!Q116+Mar!Q116+Abr!Q116+May!Q116+Jun!Q116+Jul!Q116+Ago!Q116+Set!Q116+Oct!Q116+Nov!Q116+Dic!Q116</f>
        <v>25</v>
      </c>
      <c r="AC116" s="25">
        <f>+Ene!R116+Feb!R116+Mar!R116+Abr!R116+May!R116+Jun!R116+Jul!R116+Ago!R116+Set!R116+Oct!R116+Nov!R116+Dic!R116</f>
        <v>11</v>
      </c>
      <c r="AD116" s="25">
        <f t="shared" si="28"/>
        <v>46</v>
      </c>
      <c r="AE116" s="242">
        <v>134</v>
      </c>
      <c r="AF116" s="237">
        <f t="shared" si="29"/>
        <v>34.328358208955223</v>
      </c>
      <c r="AG116" s="26">
        <f>+Ene!S116+Feb!S116+Mar!S116+Abr!S116+May!S116+Jun!S116+Jul!S116+Ago!S116+Set!S116+Oct!S116+Nov!S116+Dic!S116</f>
        <v>2</v>
      </c>
      <c r="AH116" s="25">
        <f>+Ene!T116+Feb!T116+Mar!T116+Abr!T116+May!T116+Jun!T116+Jul!T116+Ago!T116+Set!T116+Oct!T116+Nov!T116+Dic!T116</f>
        <v>120</v>
      </c>
      <c r="AI116" s="25">
        <f>+Ene!U116+Feb!U116+Mar!U116+Abr!U116+May!U116+Jun!U116+Jul!U116+Ago!U116+Set!U116+Oct!U116+Nov!U116+Dic!U116</f>
        <v>21</v>
      </c>
      <c r="AJ116" s="25">
        <f>+Ene!V116+Feb!V116+Mar!V116+Abr!V116+May!V116+Jun!V116+Jul!V116+Ago!V116+Set!V116+Oct!V116+Nov!V116+Dic!V116</f>
        <v>10</v>
      </c>
      <c r="AK116" s="25">
        <f t="shared" si="30"/>
        <v>153</v>
      </c>
      <c r="AL116" s="242">
        <f t="shared" si="31"/>
        <v>17</v>
      </c>
      <c r="AM116" s="237">
        <f t="shared" si="32"/>
        <v>900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7</v>
      </c>
      <c r="Q117" s="232">
        <f>+Ene!K117+Feb!K117+Mar!K117+Abr!K117+May!K117+Jun!K117+Jul!K117+Ago!K117+Set!K117+Oct!K117+Nov!K117+Dic!K117</f>
        <v>8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6</v>
      </c>
      <c r="U117" s="25">
        <f>+Ene!M117+Feb!M117+Mar!M117+Abr!M117+May!M117+Jun!M117+Jul!M117+Ago!M117+Set!M117+Oct!M117+Nov!M117+Dic!M117</f>
        <v>7</v>
      </c>
      <c r="V117" s="25">
        <f>+Ene!N117+Feb!N117+Mar!N117+Abr!N117+May!N117+Jun!N117+Jul!N117+Ago!N117+Set!N117+Oct!N117+Nov!N117+Dic!N117</f>
        <v>2</v>
      </c>
      <c r="W117" s="25">
        <f t="shared" si="25"/>
        <v>15</v>
      </c>
      <c r="X117" s="246">
        <f t="shared" si="26"/>
        <v>6</v>
      </c>
      <c r="Y117" s="237">
        <f t="shared" si="27"/>
        <v>250</v>
      </c>
      <c r="Z117" s="26">
        <f>+Ene!O117+Feb!O117+Mar!O117+Abr!O117+May!O117+Jun!O117+Jul!O117+Ago!O117+Set!O117+Oct!O117+Nov!O117+Dic!O117</f>
        <v>6</v>
      </c>
      <c r="AA117" s="25">
        <f>+Ene!P117+Feb!P117+Mar!P117+Abr!P117+May!P117+Jun!P117+Jul!P117+Ago!P117+Set!P117+Oct!P117+Nov!P117+Dic!P117</f>
        <v>5</v>
      </c>
      <c r="AB117" s="25">
        <f>+Ene!Q117+Feb!Q117+Mar!Q117+Abr!Q117+May!Q117+Jun!Q117+Jul!Q117+Ago!Q117+Set!Q117+Oct!Q117+Nov!Q117+Dic!Q117</f>
        <v>15</v>
      </c>
      <c r="AC117" s="25">
        <f>+Ene!R117+Feb!R117+Mar!R117+Abr!R117+May!R117+Jun!R117+Jul!R117+Ago!R117+Set!R117+Oct!R117+Nov!R117+Dic!R117</f>
        <v>15</v>
      </c>
      <c r="AD117" s="25">
        <f t="shared" si="28"/>
        <v>41</v>
      </c>
      <c r="AE117" s="242">
        <v>127</v>
      </c>
      <c r="AF117" s="237">
        <f t="shared" si="29"/>
        <v>32.283464566929133</v>
      </c>
      <c r="AG117" s="26">
        <f>+Ene!S117+Feb!S117+Mar!S117+Abr!S117+May!S117+Jun!S117+Jul!S117+Ago!S117+Set!S117+Oct!S117+Nov!S117+Dic!S117</f>
        <v>9</v>
      </c>
      <c r="AH117" s="25">
        <f>+Ene!T117+Feb!T117+Mar!T117+Abr!T117+May!T117+Jun!T117+Jul!T117+Ago!T117+Set!T117+Oct!T117+Nov!T117+Dic!T117</f>
        <v>118</v>
      </c>
      <c r="AI117" s="25">
        <f>+Ene!U117+Feb!U117+Mar!U117+Abr!U117+May!U117+Jun!U117+Jul!U117+Ago!U117+Set!U117+Oct!U117+Nov!U117+Dic!U117</f>
        <v>7</v>
      </c>
      <c r="AJ117" s="25">
        <f>+Ene!V117+Feb!V117+Mar!V117+Abr!V117+May!V117+Jun!V117+Jul!V117+Ago!V117+Set!V117+Oct!V117+Nov!V117+Dic!V117</f>
        <v>2</v>
      </c>
      <c r="AK117" s="25">
        <f t="shared" si="30"/>
        <v>136</v>
      </c>
      <c r="AL117" s="242">
        <f t="shared" si="31"/>
        <v>6</v>
      </c>
      <c r="AM117" s="237">
        <f t="shared" si="32"/>
        <v>2266.666666666667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16</v>
      </c>
      <c r="Q118" s="232">
        <f>+Ene!K118+Feb!K118+Mar!K118+Abr!K118+May!K118+Jun!K118+Jul!K118+Ago!K118+Set!K118+Oct!K118+Nov!K118+Dic!K118</f>
        <v>14</v>
      </c>
      <c r="R118" s="244">
        <f t="shared" si="23"/>
        <v>30</v>
      </c>
      <c r="S118" s="241">
        <f t="shared" si="24"/>
        <v>46.666666666666664</v>
      </c>
      <c r="T118" s="25">
        <f>+Ene!L118+Feb!L118+Mar!L118+Abr!L118+May!L118+Jun!L118+Jul!L118+Ago!L118+Set!L118+Oct!L118+Nov!L118+Dic!L118</f>
        <v>18</v>
      </c>
      <c r="U118" s="25">
        <f>+Ene!M118+Feb!M118+Mar!M118+Abr!M118+May!M118+Jun!M118+Jul!M118+Ago!M118+Set!M118+Oct!M118+Nov!M118+Dic!M118</f>
        <v>29</v>
      </c>
      <c r="V118" s="25">
        <f>+Ene!N118+Feb!N118+Mar!N118+Abr!N118+May!N118+Jun!N118+Jul!N118+Ago!N118+Set!N118+Oct!N118+Nov!N118+Dic!N118</f>
        <v>24</v>
      </c>
      <c r="W118" s="25">
        <f t="shared" si="25"/>
        <v>71</v>
      </c>
      <c r="X118" s="246">
        <f t="shared" si="26"/>
        <v>87</v>
      </c>
      <c r="Y118" s="237">
        <f t="shared" si="27"/>
        <v>81.609195402298852</v>
      </c>
      <c r="Z118" s="26">
        <f>+Ene!O118+Feb!O118+Mar!O118+Abr!O118+May!O118+Jun!O118+Jul!O118+Ago!O118+Set!O118+Oct!O118+Nov!O118+Dic!O118</f>
        <v>2</v>
      </c>
      <c r="AA118" s="25">
        <f>+Ene!P118+Feb!P118+Mar!P118+Abr!P118+May!P118+Jun!P118+Jul!P118+Ago!P118+Set!P118+Oct!P118+Nov!P118+Dic!P118</f>
        <v>23</v>
      </c>
      <c r="AB118" s="25">
        <f>+Ene!Q118+Feb!Q118+Mar!Q118+Abr!Q118+May!Q118+Jun!Q118+Jul!Q118+Ago!Q118+Set!Q118+Oct!Q118+Nov!Q118+Dic!Q118</f>
        <v>96</v>
      </c>
      <c r="AC118" s="25">
        <f>+Ene!R118+Feb!R118+Mar!R118+Abr!R118+May!R118+Jun!R118+Jul!R118+Ago!R118+Set!R118+Oct!R118+Nov!R118+Dic!R118</f>
        <v>59</v>
      </c>
      <c r="AD118" s="25">
        <f t="shared" si="28"/>
        <v>180</v>
      </c>
      <c r="AE118" s="242">
        <v>200</v>
      </c>
      <c r="AF118" s="237">
        <f t="shared" si="29"/>
        <v>90</v>
      </c>
      <c r="AG118" s="26">
        <f>+Ene!S118+Feb!S118+Mar!S118+Abr!S118+May!S118+Jun!S118+Jul!S118+Ago!S118+Set!S118+Oct!S118+Nov!S118+Dic!S118</f>
        <v>18</v>
      </c>
      <c r="AH118" s="25">
        <f>+Ene!T118+Feb!T118+Mar!T118+Abr!T118+May!T118+Jun!T118+Jul!T118+Ago!T118+Set!T118+Oct!T118+Nov!T118+Dic!T118</f>
        <v>454</v>
      </c>
      <c r="AI118" s="25">
        <f>+Ene!U118+Feb!U118+Mar!U118+Abr!U118+May!U118+Jun!U118+Jul!U118+Ago!U118+Set!U118+Oct!U118+Nov!U118+Dic!U118</f>
        <v>58</v>
      </c>
      <c r="AJ118" s="25">
        <f>+Ene!V118+Feb!V118+Mar!V118+Abr!V118+May!V118+Jun!V118+Jul!V118+Ago!V118+Set!V118+Oct!V118+Nov!V118+Dic!V118</f>
        <v>2</v>
      </c>
      <c r="AK118" s="25">
        <f t="shared" si="30"/>
        <v>532</v>
      </c>
      <c r="AL118" s="242">
        <f t="shared" si="31"/>
        <v>87</v>
      </c>
      <c r="AM118" s="237">
        <f t="shared" si="32"/>
        <v>611.49425287356325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3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4</v>
      </c>
      <c r="AW118" s="242">
        <f t="shared" si="36"/>
        <v>87</v>
      </c>
      <c r="AX118" s="237">
        <f t="shared" si="37"/>
        <v>4.5977011494252871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203</v>
      </c>
      <c r="Q119" s="232">
        <f>+Ene!K119+Feb!K119+Mar!K119+Abr!K119+May!K119+Jun!K119+Jul!K119+Ago!K119+Set!K119+Oct!K119+Nov!K119+Dic!K119</f>
        <v>178</v>
      </c>
      <c r="R119" s="244">
        <f t="shared" si="23"/>
        <v>306</v>
      </c>
      <c r="S119" s="241">
        <f t="shared" si="24"/>
        <v>58.169934640522882</v>
      </c>
      <c r="T119" s="25">
        <f>+Ene!L119+Feb!L119+Mar!L119+Abr!L119+May!L119+Jun!L119+Jul!L119+Ago!L119+Set!L119+Oct!L119+Nov!L119+Dic!L119</f>
        <v>108</v>
      </c>
      <c r="U119" s="25">
        <f>+Ene!M119+Feb!M119+Mar!M119+Abr!M119+May!M119+Jun!M119+Jul!M119+Ago!M119+Set!M119+Oct!M119+Nov!M119+Dic!M119</f>
        <v>149</v>
      </c>
      <c r="V119" s="25">
        <f>+Ene!N119+Feb!N119+Mar!N119+Abr!N119+May!N119+Jun!N119+Jul!N119+Ago!N119+Set!N119+Oct!N119+Nov!N119+Dic!N119</f>
        <v>142</v>
      </c>
      <c r="W119" s="25">
        <f t="shared" si="25"/>
        <v>399</v>
      </c>
      <c r="X119" s="246">
        <f t="shared" si="26"/>
        <v>928</v>
      </c>
      <c r="Y119" s="237">
        <f t="shared" si="27"/>
        <v>42.995689655172413</v>
      </c>
      <c r="Z119" s="26">
        <f>+Ene!O119+Feb!O119+Mar!O119+Abr!O119+May!O119+Jun!O119+Jul!O119+Ago!O119+Set!O119+Oct!O119+Nov!O119+Dic!O119</f>
        <v>6</v>
      </c>
      <c r="AA119" s="25">
        <f>+Ene!P119+Feb!P119+Mar!P119+Abr!P119+May!P119+Jun!P119+Jul!P119+Ago!P119+Set!P119+Oct!P119+Nov!P119+Dic!P119</f>
        <v>218</v>
      </c>
      <c r="AB119" s="25">
        <f>+Ene!Q119+Feb!Q119+Mar!Q119+Abr!Q119+May!Q119+Jun!Q119+Jul!Q119+Ago!Q119+Set!Q119+Oct!Q119+Nov!Q119+Dic!Q119</f>
        <v>631</v>
      </c>
      <c r="AC119" s="25">
        <f>+Ene!R119+Feb!R119+Mar!R119+Abr!R119+May!R119+Jun!R119+Jul!R119+Ago!R119+Set!R119+Oct!R119+Nov!R119+Dic!R119</f>
        <v>380</v>
      </c>
      <c r="AD119" s="25">
        <f t="shared" si="28"/>
        <v>1235</v>
      </c>
      <c r="AE119" s="242">
        <v>583</v>
      </c>
      <c r="AF119" s="237">
        <f t="shared" si="29"/>
        <v>211.83533447684391</v>
      </c>
      <c r="AG119" s="26">
        <f>+Ene!S119+Feb!S119+Mar!S119+Abr!S119+May!S119+Jun!S119+Jul!S119+Ago!S119+Set!S119+Oct!S119+Nov!S119+Dic!S119</f>
        <v>284</v>
      </c>
      <c r="AH119" s="25">
        <f>+Ene!T119+Feb!T119+Mar!T119+Abr!T119+May!T119+Jun!T119+Jul!T119+Ago!T119+Set!T119+Oct!T119+Nov!T119+Dic!T119</f>
        <v>764</v>
      </c>
      <c r="AI119" s="25">
        <f>+Ene!U119+Feb!U119+Mar!U119+Abr!U119+May!U119+Jun!U119+Jul!U119+Ago!U119+Set!U119+Oct!U119+Nov!U119+Dic!U119</f>
        <v>362</v>
      </c>
      <c r="AJ119" s="25">
        <f>+Ene!V119+Feb!V119+Mar!V119+Abr!V119+May!V119+Jun!V119+Jul!V119+Ago!V119+Set!V119+Oct!V119+Nov!V119+Dic!V119</f>
        <v>258</v>
      </c>
      <c r="AK119" s="25">
        <f t="shared" si="30"/>
        <v>1668</v>
      </c>
      <c r="AL119" s="242">
        <f t="shared" si="31"/>
        <v>928</v>
      </c>
      <c r="AM119" s="237">
        <f t="shared" si="32"/>
        <v>179.74137931034483</v>
      </c>
      <c r="AN119" s="253">
        <v>928</v>
      </c>
      <c r="AO119" s="230">
        <f>+Ene!W119+Feb!W119+Mar!W119+Abr!W119+May!W119+Jun!W119+Jul!W119+Ago!W119+Set!W119+Oct!W119+Nov!W119+Dic!W119</f>
        <v>114</v>
      </c>
      <c r="AP119" s="249">
        <f t="shared" si="33"/>
        <v>12.284482758620689</v>
      </c>
      <c r="AQ119" s="17">
        <f>+Ene!X119+Feb!X119+Mar!X119+Abr!X119+May!X119+Jun!X119+Jul!X119+Ago!X119+Set!X119+Oct!X119+Nov!X119+Dic!X119</f>
        <v>99</v>
      </c>
      <c r="AR119" s="249">
        <f t="shared" si="34"/>
        <v>10.668103448275861</v>
      </c>
      <c r="AS119" s="25">
        <f>+Ene!Y119+Feb!Y119+Mar!Y119+Abr!Y119+May!Y119+Jun!Y119+Jul!Y119+Ago!Y119+Set!Y119+Oct!Y119+Nov!Y119+Dic!Y119</f>
        <v>23</v>
      </c>
      <c r="AT119" s="25">
        <f>+Ene!Z119+Feb!Z119+Mar!Z119+Abr!Z119+May!Z119+Jun!Z119+Jul!Z119+Ago!Z119+Set!Z119+Oct!Z119+Nov!Z119+Dic!Z119</f>
        <v>38</v>
      </c>
      <c r="AU119" s="25">
        <f>+Ene!AA119+Feb!AA119+Mar!AA119+Abr!AA119+May!AA119+Jun!AA119+Jul!AA119+Ago!AA119+Set!AA119+Oct!AA119+Nov!AA119+Dic!AA119</f>
        <v>10</v>
      </c>
      <c r="AV119" s="26">
        <f t="shared" si="35"/>
        <v>71</v>
      </c>
      <c r="AW119" s="242">
        <f t="shared" si="36"/>
        <v>928</v>
      </c>
      <c r="AX119" s="237">
        <f t="shared" si="37"/>
        <v>7.6508620689655169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25</v>
      </c>
      <c r="Q120" s="232">
        <f>+Ene!K120+Feb!K120+Mar!K120+Abr!K120+May!K120+Jun!K120+Jul!K120+Ago!K120+Set!K120+Oct!K120+Nov!K120+Dic!K120</f>
        <v>7</v>
      </c>
      <c r="R120" s="244">
        <f t="shared" si="23"/>
        <v>121</v>
      </c>
      <c r="S120" s="241">
        <f t="shared" si="24"/>
        <v>5.785123966942149</v>
      </c>
      <c r="T120" s="25">
        <f>+Ene!L120+Feb!L120+Mar!L120+Abr!L120+May!L120+Jun!L120+Jul!L120+Ago!L120+Set!L120+Oct!L120+Nov!L120+Dic!L120</f>
        <v>13</v>
      </c>
      <c r="U120" s="25">
        <f>+Ene!M120+Feb!M120+Mar!M120+Abr!M120+May!M120+Jun!M120+Jul!M120+Ago!M120+Set!M120+Oct!M120+Nov!M120+Dic!M120</f>
        <v>21</v>
      </c>
      <c r="V120" s="25">
        <f>+Ene!N120+Feb!N120+Mar!N120+Abr!N120+May!N120+Jun!N120+Jul!N120+Ago!N120+Set!N120+Oct!N120+Nov!N120+Dic!N120</f>
        <v>25</v>
      </c>
      <c r="W120" s="25">
        <f t="shared" si="25"/>
        <v>59</v>
      </c>
      <c r="X120" s="246">
        <f t="shared" si="26"/>
        <v>254</v>
      </c>
      <c r="Y120" s="237">
        <f t="shared" si="27"/>
        <v>23.228346456692915</v>
      </c>
      <c r="Z120" s="26">
        <f>+Ene!O120+Feb!O120+Mar!O120+Abr!O120+May!O120+Jun!O120+Jul!O120+Ago!O120+Set!O120+Oct!O120+Nov!O120+Dic!O120</f>
        <v>1</v>
      </c>
      <c r="AA120" s="25">
        <f>+Ene!P120+Feb!P120+Mar!P120+Abr!P120+May!P120+Jun!P120+Jul!P120+Ago!P120+Set!P120+Oct!P120+Nov!P120+Dic!P120</f>
        <v>28</v>
      </c>
      <c r="AB120" s="25">
        <f>+Ene!Q120+Feb!Q120+Mar!Q120+Abr!Q120+May!Q120+Jun!Q120+Jul!Q120+Ago!Q120+Set!Q120+Oct!Q120+Nov!Q120+Dic!Q120</f>
        <v>83</v>
      </c>
      <c r="AC120" s="25">
        <f>+Ene!R120+Feb!R120+Mar!R120+Abr!R120+May!R120+Jun!R120+Jul!R120+Ago!R120+Set!R120+Oct!R120+Nov!R120+Dic!R120</f>
        <v>71</v>
      </c>
      <c r="AD120" s="25">
        <f t="shared" si="28"/>
        <v>183</v>
      </c>
      <c r="AE120" s="242">
        <v>186</v>
      </c>
      <c r="AF120" s="237">
        <f t="shared" si="29"/>
        <v>98.387096774193552</v>
      </c>
      <c r="AG120" s="26">
        <f>+Ene!S120+Feb!S120+Mar!S120+Abr!S120+May!S120+Jun!S120+Jul!S120+Ago!S120+Set!S120+Oct!S120+Nov!S120+Dic!S120</f>
        <v>20</v>
      </c>
      <c r="AH120" s="25">
        <f>+Ene!T120+Feb!T120+Mar!T120+Abr!T120+May!T120+Jun!T120+Jul!T120+Ago!T120+Set!T120+Oct!T120+Nov!T120+Dic!T120</f>
        <v>62</v>
      </c>
      <c r="AI120" s="25">
        <f>+Ene!U120+Feb!U120+Mar!U120+Abr!U120+May!U120+Jun!U120+Jul!U120+Ago!U120+Set!U120+Oct!U120+Nov!U120+Dic!U120</f>
        <v>19</v>
      </c>
      <c r="AJ120" s="25">
        <f>+Ene!V120+Feb!V120+Mar!V120+Abr!V120+May!V120+Jun!V120+Jul!V120+Ago!V120+Set!V120+Oct!V120+Nov!V120+Dic!V120</f>
        <v>10</v>
      </c>
      <c r="AK120" s="25">
        <f t="shared" si="30"/>
        <v>111</v>
      </c>
      <c r="AL120" s="242">
        <f t="shared" si="31"/>
        <v>254</v>
      </c>
      <c r="AM120" s="237">
        <f t="shared" si="32"/>
        <v>43.7007874015748</v>
      </c>
      <c r="AN120" s="253">
        <v>254</v>
      </c>
      <c r="AO120" s="230">
        <f>+Ene!W120+Feb!W120+Mar!W120+Abr!W120+May!W120+Jun!W120+Jul!W120+Ago!W120+Set!W120+Oct!W120+Nov!W120+Dic!W120</f>
        <v>23</v>
      </c>
      <c r="AP120" s="249">
        <f t="shared" si="33"/>
        <v>9.0551181102362204</v>
      </c>
      <c r="AQ120" s="17">
        <f>+Ene!X120+Feb!X120+Mar!X120+Abr!X120+May!X120+Jun!X120+Jul!X120+Ago!X120+Set!X120+Oct!X120+Nov!X120+Dic!X120</f>
        <v>1</v>
      </c>
      <c r="AR120" s="249">
        <f t="shared" si="34"/>
        <v>0.39370078740157477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1</v>
      </c>
      <c r="Q121" s="232">
        <f>+Ene!K121+Feb!K121+Mar!K121+Abr!K121+May!K121+Jun!K121+Jul!K121+Ago!K121+Set!K121+Oct!K121+Nov!K121+Dic!K121</f>
        <v>1</v>
      </c>
      <c r="R121" s="244">
        <f t="shared" si="23"/>
        <v>1</v>
      </c>
      <c r="S121" s="241">
        <f t="shared" si="24"/>
        <v>100</v>
      </c>
      <c r="T121" s="25">
        <f>+Ene!L121+Feb!L121+Mar!L121+Abr!L121+May!L121+Jun!L121+Jul!L121+Ago!L121+Set!L121+Oct!L121+Nov!L121+Dic!L121</f>
        <v>1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1</v>
      </c>
      <c r="X121" s="246">
        <f t="shared" si="26"/>
        <v>11</v>
      </c>
      <c r="Y121" s="237">
        <f t="shared" si="27"/>
        <v>9.0909090909090917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3</v>
      </c>
      <c r="AC121" s="25">
        <f>+Ene!R121+Feb!R121+Mar!R121+Abr!R121+May!R121+Jun!R121+Jul!R121+Ago!R121+Set!R121+Oct!R121+Nov!R121+Dic!R121</f>
        <v>11</v>
      </c>
      <c r="AD121" s="25">
        <f t="shared" si="28"/>
        <v>14</v>
      </c>
      <c r="AE121" s="242">
        <v>173</v>
      </c>
      <c r="AF121" s="237">
        <f t="shared" si="29"/>
        <v>8.0924855491329488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35</v>
      </c>
      <c r="Q122" s="232">
        <f>+Ene!K122+Feb!K122+Mar!K122+Abr!K122+May!K122+Jun!K122+Jul!K122+Ago!K122+Set!K122+Oct!K122+Nov!K122+Dic!K122</f>
        <v>10</v>
      </c>
      <c r="R122" s="244">
        <f t="shared" si="23"/>
        <v>36</v>
      </c>
      <c r="S122" s="241">
        <f t="shared" si="24"/>
        <v>27.777777777777779</v>
      </c>
      <c r="T122" s="25">
        <f>+Ene!L122+Feb!L122+Mar!L122+Abr!L122+May!L122+Jun!L122+Jul!L122+Ago!L122+Set!L122+Oct!L122+Nov!L122+Dic!L122</f>
        <v>13</v>
      </c>
      <c r="U122" s="25">
        <f>+Ene!M122+Feb!M122+Mar!M122+Abr!M122+May!M122+Jun!M122+Jul!M122+Ago!M122+Set!M122+Oct!M122+Nov!M122+Dic!M122</f>
        <v>32</v>
      </c>
      <c r="V122" s="25">
        <f>+Ene!N122+Feb!N122+Mar!N122+Abr!N122+May!N122+Jun!N122+Jul!N122+Ago!N122+Set!N122+Oct!N122+Nov!N122+Dic!N122</f>
        <v>44</v>
      </c>
      <c r="W122" s="25">
        <f t="shared" si="25"/>
        <v>89</v>
      </c>
      <c r="X122" s="246">
        <f t="shared" si="26"/>
        <v>145</v>
      </c>
      <c r="Y122" s="237">
        <f t="shared" si="27"/>
        <v>61.379310344827587</v>
      </c>
      <c r="Z122" s="26">
        <f>+Ene!O122+Feb!O122+Mar!O122+Abr!O122+May!O122+Jun!O122+Jul!O122+Ago!O122+Set!O122+Oct!O122+Nov!O122+Dic!O122</f>
        <v>1</v>
      </c>
      <c r="AA122" s="25">
        <f>+Ene!P122+Feb!P122+Mar!P122+Abr!P122+May!P122+Jun!P122+Jul!P122+Ago!P122+Set!P122+Oct!P122+Nov!P122+Dic!P122</f>
        <v>52</v>
      </c>
      <c r="AB122" s="25">
        <f>+Ene!Q122+Feb!Q122+Mar!Q122+Abr!Q122+May!Q122+Jun!Q122+Jul!Q122+Ago!Q122+Set!Q122+Oct!Q122+Nov!Q122+Dic!Q122</f>
        <v>131</v>
      </c>
      <c r="AC122" s="25">
        <f>+Ene!R122+Feb!R122+Mar!R122+Abr!R122+May!R122+Jun!R122+Jul!R122+Ago!R122+Set!R122+Oct!R122+Nov!R122+Dic!R122</f>
        <v>115</v>
      </c>
      <c r="AD122" s="25">
        <f t="shared" si="28"/>
        <v>299</v>
      </c>
      <c r="AE122" s="242">
        <v>361</v>
      </c>
      <c r="AF122" s="237">
        <f t="shared" si="29"/>
        <v>82.825484764542935</v>
      </c>
      <c r="AG122" s="26">
        <f>+Ene!S122+Feb!S122+Mar!S122+Abr!S122+May!S122+Jun!S122+Jul!S122+Ago!S122+Set!S122+Oct!S122+Nov!S122+Dic!S122</f>
        <v>59</v>
      </c>
      <c r="AH122" s="25">
        <f>+Ene!T122+Feb!T122+Mar!T122+Abr!T122+May!T122+Jun!T122+Jul!T122+Ago!T122+Set!T122+Oct!T122+Nov!T122+Dic!T122</f>
        <v>330</v>
      </c>
      <c r="AI122" s="25">
        <f>+Ene!U122+Feb!U122+Mar!U122+Abr!U122+May!U122+Jun!U122+Jul!U122+Ago!U122+Set!U122+Oct!U122+Nov!U122+Dic!U122</f>
        <v>100</v>
      </c>
      <c r="AJ122" s="25">
        <f>+Ene!V122+Feb!V122+Mar!V122+Abr!V122+May!V122+Jun!V122+Jul!V122+Ago!V122+Set!V122+Oct!V122+Nov!V122+Dic!V122</f>
        <v>127</v>
      </c>
      <c r="AK122" s="25">
        <f t="shared" si="30"/>
        <v>616</v>
      </c>
      <c r="AL122" s="242">
        <f t="shared" si="31"/>
        <v>145</v>
      </c>
      <c r="AM122" s="237">
        <f t="shared" si="32"/>
        <v>424.82758620689651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3</v>
      </c>
      <c r="AU122" s="25">
        <f>+Ene!AA122+Feb!AA122+Mar!AA122+Abr!AA122+May!AA122+Jun!AA122+Jul!AA122+Ago!AA122+Set!AA122+Oct!AA122+Nov!AA122+Dic!AA122</f>
        <v>3</v>
      </c>
      <c r="AV122" s="26">
        <f t="shared" si="35"/>
        <v>13</v>
      </c>
      <c r="AW122" s="242">
        <f t="shared" si="36"/>
        <v>145</v>
      </c>
      <c r="AX122" s="237">
        <f t="shared" si="37"/>
        <v>8.9655172413793096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36</v>
      </c>
      <c r="Q123" s="232">
        <f>+Ene!K123+Feb!K123+Mar!K123+Abr!K123+May!K123+Jun!K123+Jul!K123+Ago!K123+Set!K123+Oct!K123+Nov!K123+Dic!K123</f>
        <v>39</v>
      </c>
      <c r="R123" s="244">
        <f t="shared" si="23"/>
        <v>8</v>
      </c>
      <c r="S123" s="241">
        <f t="shared" si="24"/>
        <v>487.5</v>
      </c>
      <c r="T123" s="25">
        <f>+Ene!L123+Feb!L123+Mar!L123+Abr!L123+May!L123+Jun!L123+Jul!L123+Ago!L123+Set!L123+Oct!L123+Nov!L123+Dic!L123</f>
        <v>42</v>
      </c>
      <c r="U123" s="25">
        <f>+Ene!M123+Feb!M123+Mar!M123+Abr!M123+May!M123+Jun!M123+Jul!M123+Ago!M123+Set!M123+Oct!M123+Nov!M123+Dic!M123</f>
        <v>32</v>
      </c>
      <c r="V123" s="25">
        <f>+Ene!N123+Feb!N123+Mar!N123+Abr!N123+May!N123+Jun!N123+Jul!N123+Ago!N123+Set!N123+Oct!N123+Nov!N123+Dic!N123</f>
        <v>48</v>
      </c>
      <c r="W123" s="25">
        <f t="shared" si="25"/>
        <v>122</v>
      </c>
      <c r="X123" s="246">
        <f t="shared" si="26"/>
        <v>51</v>
      </c>
      <c r="Y123" s="237">
        <f t="shared" si="27"/>
        <v>239.21568627450981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41</v>
      </c>
      <c r="AB123" s="25">
        <f>+Ene!Q123+Feb!Q123+Mar!Q123+Abr!Q123+May!Q123+Jun!Q123+Jul!Q123+Ago!Q123+Set!Q123+Oct!Q123+Nov!Q123+Dic!Q123</f>
        <v>60</v>
      </c>
      <c r="AC123" s="25">
        <f>+Ene!R123+Feb!R123+Mar!R123+Abr!R123+May!R123+Jun!R123+Jul!R123+Ago!R123+Set!R123+Oct!R123+Nov!R123+Dic!R123</f>
        <v>64</v>
      </c>
      <c r="AD123" s="25">
        <f t="shared" si="28"/>
        <v>166</v>
      </c>
      <c r="AE123" s="242">
        <v>47</v>
      </c>
      <c r="AF123" s="237">
        <f t="shared" si="29"/>
        <v>353.19148936170211</v>
      </c>
      <c r="AG123" s="26">
        <f>+Ene!S123+Feb!S123+Mar!S123+Abr!S123+May!S123+Jun!S123+Jul!S123+Ago!S123+Set!S123+Oct!S123+Nov!S123+Dic!S123</f>
        <v>7</v>
      </c>
      <c r="AH123" s="25">
        <f>+Ene!T123+Feb!T123+Mar!T123+Abr!T123+May!T123+Jun!T123+Jul!T123+Ago!T123+Set!T123+Oct!T123+Nov!T123+Dic!T123</f>
        <v>7</v>
      </c>
      <c r="AI123" s="25">
        <f>+Ene!U123+Feb!U123+Mar!U123+Abr!U123+May!U123+Jun!U123+Jul!U123+Ago!U123+Set!U123+Oct!U123+Nov!U123+Dic!U123</f>
        <v>12</v>
      </c>
      <c r="AJ123" s="25">
        <f>+Ene!V123+Feb!V123+Mar!V123+Abr!V123+May!V123+Jun!V123+Jul!V123+Ago!V123+Set!V123+Oct!V123+Nov!V123+Dic!V123</f>
        <v>8</v>
      </c>
      <c r="AK123" s="25">
        <f t="shared" si="30"/>
        <v>34</v>
      </c>
      <c r="AL123" s="242">
        <f t="shared" si="31"/>
        <v>51</v>
      </c>
      <c r="AM123" s="237">
        <f t="shared" si="32"/>
        <v>66.666666666666657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4</v>
      </c>
      <c r="AU123" s="25">
        <f>+Ene!AA123+Feb!AA123+Mar!AA123+Abr!AA123+May!AA123+Jun!AA123+Jul!AA123+Ago!AA123+Set!AA123+Oct!AA123+Nov!AA123+Dic!AA123</f>
        <v>1</v>
      </c>
      <c r="AV123" s="26">
        <f t="shared" si="35"/>
        <v>6</v>
      </c>
      <c r="AW123" s="242">
        <f t="shared" si="36"/>
        <v>51</v>
      </c>
      <c r="AX123" s="237">
        <f t="shared" si="37"/>
        <v>11.76470588235294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160</v>
      </c>
      <c r="Q124" s="232">
        <f>+Ene!K124+Feb!K124+Mar!K124+Abr!K124+May!K124+Jun!K124+Jul!K124+Ago!K124+Set!K124+Oct!K124+Nov!K124+Dic!K124</f>
        <v>133</v>
      </c>
      <c r="R124" s="244">
        <f t="shared" si="23"/>
        <v>123</v>
      </c>
      <c r="S124" s="241">
        <f t="shared" si="24"/>
        <v>108.130081300813</v>
      </c>
      <c r="T124" s="25">
        <f>+Ene!L124+Feb!L124+Mar!L124+Abr!L124+May!L124+Jun!L124+Jul!L124+Ago!L124+Set!L124+Oct!L124+Nov!L124+Dic!L124</f>
        <v>69</v>
      </c>
      <c r="U124" s="25">
        <f>+Ene!M124+Feb!M124+Mar!M124+Abr!M124+May!M124+Jun!M124+Jul!M124+Ago!M124+Set!M124+Oct!M124+Nov!M124+Dic!M124</f>
        <v>77</v>
      </c>
      <c r="V124" s="25">
        <f>+Ene!N124+Feb!N124+Mar!N124+Abr!N124+May!N124+Jun!N124+Jul!N124+Ago!N124+Set!N124+Oct!N124+Nov!N124+Dic!N124</f>
        <v>77</v>
      </c>
      <c r="W124" s="25">
        <f t="shared" si="25"/>
        <v>223</v>
      </c>
      <c r="X124" s="246">
        <f t="shared" si="26"/>
        <v>429</v>
      </c>
      <c r="Y124" s="237">
        <f t="shared" si="27"/>
        <v>51.981351981351985</v>
      </c>
      <c r="Z124" s="26">
        <f>+Ene!O124+Feb!O124+Mar!O124+Abr!O124+May!O124+Jun!O124+Jul!O124+Ago!O124+Set!O124+Oct!O124+Nov!O124+Dic!O124</f>
        <v>4</v>
      </c>
      <c r="AA124" s="25">
        <f>+Ene!P124+Feb!P124+Mar!P124+Abr!P124+May!P124+Jun!P124+Jul!P124+Ago!P124+Set!P124+Oct!P124+Nov!P124+Dic!P124</f>
        <v>133</v>
      </c>
      <c r="AB124" s="25">
        <f>+Ene!Q124+Feb!Q124+Mar!Q124+Abr!Q124+May!Q124+Jun!Q124+Jul!Q124+Ago!Q124+Set!Q124+Oct!Q124+Nov!Q124+Dic!Q124</f>
        <v>252</v>
      </c>
      <c r="AC124" s="25">
        <f>+Ene!R124+Feb!R124+Mar!R124+Abr!R124+May!R124+Jun!R124+Jul!R124+Ago!R124+Set!R124+Oct!R124+Nov!R124+Dic!R124</f>
        <v>214</v>
      </c>
      <c r="AD124" s="25">
        <f t="shared" si="28"/>
        <v>603</v>
      </c>
      <c r="AE124" s="242">
        <v>298</v>
      </c>
      <c r="AF124" s="237">
        <f t="shared" si="29"/>
        <v>202.34899328859061</v>
      </c>
      <c r="AG124" s="26">
        <f>+Ene!S124+Feb!S124+Mar!S124+Abr!S124+May!S124+Jun!S124+Jul!S124+Ago!S124+Set!S124+Oct!S124+Nov!S124+Dic!S124</f>
        <v>280</v>
      </c>
      <c r="AH124" s="25">
        <f>+Ene!T124+Feb!T124+Mar!T124+Abr!T124+May!T124+Jun!T124+Jul!T124+Ago!T124+Set!T124+Oct!T124+Nov!T124+Dic!T124</f>
        <v>917</v>
      </c>
      <c r="AI124" s="25">
        <f>+Ene!U124+Feb!U124+Mar!U124+Abr!U124+May!U124+Jun!U124+Jul!U124+Ago!U124+Set!U124+Oct!U124+Nov!U124+Dic!U124</f>
        <v>129</v>
      </c>
      <c r="AJ124" s="25">
        <f>+Ene!V124+Feb!V124+Mar!V124+Abr!V124+May!V124+Jun!V124+Jul!V124+Ago!V124+Set!V124+Oct!V124+Nov!V124+Dic!V124</f>
        <v>62</v>
      </c>
      <c r="AK124" s="25">
        <f t="shared" si="30"/>
        <v>1388</v>
      </c>
      <c r="AL124" s="242">
        <f t="shared" si="31"/>
        <v>429</v>
      </c>
      <c r="AM124" s="237">
        <f t="shared" si="32"/>
        <v>323.54312354312356</v>
      </c>
      <c r="AN124" s="253">
        <v>429</v>
      </c>
      <c r="AO124" s="230">
        <f>+Ene!W124+Feb!W124+Mar!W124+Abr!W124+May!W124+Jun!W124+Jul!W124+Ago!W124+Set!W124+Oct!W124+Nov!W124+Dic!W124</f>
        <v>1</v>
      </c>
      <c r="AP124" s="249">
        <f t="shared" si="33"/>
        <v>0.23310023310023309</v>
      </c>
      <c r="AQ124" s="17">
        <f>+Ene!X124+Feb!X124+Mar!X124+Abr!X124+May!X124+Jun!X124+Jul!X124+Ago!X124+Set!X124+Oct!X124+Nov!X124+Dic!X124</f>
        <v>1</v>
      </c>
      <c r="AR124" s="249">
        <f t="shared" si="34"/>
        <v>0.23310023310023309</v>
      </c>
      <c r="AS124" s="25">
        <f>+Ene!Y124+Feb!Y124+Mar!Y124+Abr!Y124+May!Y124+Jun!Y124+Jul!Y124+Ago!Y124+Set!Y124+Oct!Y124+Nov!Y124+Dic!Y124</f>
        <v>32</v>
      </c>
      <c r="AT124" s="25">
        <f>+Ene!Z124+Feb!Z124+Mar!Z124+Abr!Z124+May!Z124+Jun!Z124+Jul!Z124+Ago!Z124+Set!Z124+Oct!Z124+Nov!Z124+Dic!Z124</f>
        <v>6</v>
      </c>
      <c r="AU124" s="25">
        <f>+Ene!AA124+Feb!AA124+Mar!AA124+Abr!AA124+May!AA124+Jun!AA124+Jul!AA124+Ago!AA124+Set!AA124+Oct!AA124+Nov!AA124+Dic!AA124</f>
        <v>11</v>
      </c>
      <c r="AV124" s="26">
        <f t="shared" si="35"/>
        <v>49</v>
      </c>
      <c r="AW124" s="242">
        <f t="shared" si="36"/>
        <v>429</v>
      </c>
      <c r="AX124" s="237">
        <f t="shared" si="37"/>
        <v>11.421911421911423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6</v>
      </c>
      <c r="Q125" s="232">
        <f>+Ene!K125+Feb!K125+Mar!K125+Abr!K125+May!K125+Jun!K125+Jul!K125+Ago!K125+Set!K125+Oct!K125+Nov!K125+Dic!K125</f>
        <v>5</v>
      </c>
      <c r="R125" s="244">
        <f t="shared" si="23"/>
        <v>29</v>
      </c>
      <c r="S125" s="241">
        <f t="shared" si="24"/>
        <v>17.241379310344829</v>
      </c>
      <c r="T125" s="25">
        <f>+Ene!L125+Feb!L125+Mar!L125+Abr!L125+May!L125+Jun!L125+Jul!L125+Ago!L125+Set!L125+Oct!L125+Nov!L125+Dic!L125</f>
        <v>16</v>
      </c>
      <c r="U125" s="25">
        <f>+Ene!M125+Feb!M125+Mar!M125+Abr!M125+May!M125+Jun!M125+Jul!M125+Ago!M125+Set!M125+Oct!M125+Nov!M125+Dic!M125</f>
        <v>8</v>
      </c>
      <c r="V125" s="25">
        <f>+Ene!N125+Feb!N125+Mar!N125+Abr!N125+May!N125+Jun!N125+Jul!N125+Ago!N125+Set!N125+Oct!N125+Nov!N125+Dic!N125</f>
        <v>11</v>
      </c>
      <c r="W125" s="25">
        <f t="shared" si="25"/>
        <v>35</v>
      </c>
      <c r="X125" s="246">
        <f t="shared" si="26"/>
        <v>98</v>
      </c>
      <c r="Y125" s="237">
        <f t="shared" si="27"/>
        <v>35.714285714285715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10</v>
      </c>
      <c r="AB125" s="25">
        <f>+Ene!Q125+Feb!Q125+Mar!Q125+Abr!Q125+May!Q125+Jun!Q125+Jul!Q125+Ago!Q125+Set!Q125+Oct!Q125+Nov!Q125+Dic!Q125</f>
        <v>41</v>
      </c>
      <c r="AC125" s="25">
        <f>+Ene!R125+Feb!R125+Mar!R125+Abr!R125+May!R125+Jun!R125+Jul!R125+Ago!R125+Set!R125+Oct!R125+Nov!R125+Dic!R125</f>
        <v>14</v>
      </c>
      <c r="AD125" s="25">
        <f t="shared" si="28"/>
        <v>65</v>
      </c>
      <c r="AE125" s="242">
        <v>149</v>
      </c>
      <c r="AF125" s="237">
        <f t="shared" si="29"/>
        <v>43.624161073825505</v>
      </c>
      <c r="AG125" s="26">
        <f>+Ene!S125+Feb!S125+Mar!S125+Abr!S125+May!S125+Jun!S125+Jul!S125+Ago!S125+Set!S125+Oct!S125+Nov!S125+Dic!S125</f>
        <v>6</v>
      </c>
      <c r="AH125" s="25">
        <f>+Ene!T125+Feb!T125+Mar!T125+Abr!T125+May!T125+Jun!T125+Jul!T125+Ago!T125+Set!T125+Oct!T125+Nov!T125+Dic!T125</f>
        <v>12</v>
      </c>
      <c r="AI125" s="25">
        <f>+Ene!U125+Feb!U125+Mar!U125+Abr!U125+May!U125+Jun!U125+Jul!U125+Ago!U125+Set!U125+Oct!U125+Nov!U125+Dic!U125</f>
        <v>8</v>
      </c>
      <c r="AJ125" s="25">
        <f>+Ene!V125+Feb!V125+Mar!V125+Abr!V125+May!V125+Jun!V125+Jul!V125+Ago!V125+Set!V125+Oct!V125+Nov!V125+Dic!V125</f>
        <v>0</v>
      </c>
      <c r="AK125" s="25">
        <f t="shared" si="30"/>
        <v>26</v>
      </c>
      <c r="AL125" s="242">
        <f t="shared" si="31"/>
        <v>98</v>
      </c>
      <c r="AM125" s="237">
        <f t="shared" si="32"/>
        <v>26.530612244897959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35"/>
        <v>3</v>
      </c>
      <c r="AW125" s="242">
        <f t="shared" si="36"/>
        <v>98</v>
      </c>
      <c r="AX125" s="237">
        <f t="shared" si="37"/>
        <v>3.0612244897959182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62</v>
      </c>
      <c r="Q126" s="232">
        <f>+Ene!K126+Feb!K126+Mar!K126+Abr!K126+May!K126+Jun!K126+Jul!K126+Ago!K126+Set!K126+Oct!K126+Nov!K126+Dic!K126</f>
        <v>62</v>
      </c>
      <c r="R126" s="244">
        <f t="shared" si="23"/>
        <v>100</v>
      </c>
      <c r="S126" s="241">
        <f t="shared" si="24"/>
        <v>62</v>
      </c>
      <c r="T126" s="25">
        <f>+Ene!L126+Feb!L126+Mar!L126+Abr!L126+May!L126+Jun!L126+Jul!L126+Ago!L126+Set!L126+Oct!L126+Nov!L126+Dic!L126</f>
        <v>31</v>
      </c>
      <c r="U126" s="25">
        <f>+Ene!M126+Feb!M126+Mar!M126+Abr!M126+May!M126+Jun!M126+Jul!M126+Ago!M126+Set!M126+Oct!M126+Nov!M126+Dic!M126</f>
        <v>22</v>
      </c>
      <c r="V126" s="25">
        <f>+Ene!N126+Feb!N126+Mar!N126+Abr!N126+May!N126+Jun!N126+Jul!N126+Ago!N126+Set!N126+Oct!N126+Nov!N126+Dic!N126</f>
        <v>26</v>
      </c>
      <c r="W126" s="25">
        <f t="shared" si="25"/>
        <v>79</v>
      </c>
      <c r="X126" s="246">
        <f t="shared" si="26"/>
        <v>271</v>
      </c>
      <c r="Y126" s="237">
        <f t="shared" si="27"/>
        <v>29.15129151291513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51</v>
      </c>
      <c r="AB126" s="25">
        <f>+Ene!Q126+Feb!Q126+Mar!Q126+Abr!Q126+May!Q126+Jun!Q126+Jul!Q126+Ago!Q126+Set!Q126+Oct!Q126+Nov!Q126+Dic!Q126</f>
        <v>123</v>
      </c>
      <c r="AC126" s="25">
        <f>+Ene!R126+Feb!R126+Mar!R126+Abr!R126+May!R126+Jun!R126+Jul!R126+Ago!R126+Set!R126+Oct!R126+Nov!R126+Dic!R126</f>
        <v>94</v>
      </c>
      <c r="AD126" s="25">
        <f t="shared" si="28"/>
        <v>270</v>
      </c>
      <c r="AE126" s="242">
        <v>253</v>
      </c>
      <c r="AF126" s="237">
        <f t="shared" si="29"/>
        <v>106.71936758893281</v>
      </c>
      <c r="AG126" s="26">
        <f>+Ene!S126+Feb!S126+Mar!S126+Abr!S126+May!S126+Jun!S126+Jul!S126+Ago!S126+Set!S126+Oct!S126+Nov!S126+Dic!S126</f>
        <v>105</v>
      </c>
      <c r="AH126" s="25">
        <f>+Ene!T126+Feb!T126+Mar!T126+Abr!T126+May!T126+Jun!T126+Jul!T126+Ago!T126+Set!T126+Oct!T126+Nov!T126+Dic!T126</f>
        <v>381</v>
      </c>
      <c r="AI126" s="25">
        <f>+Ene!U126+Feb!U126+Mar!U126+Abr!U126+May!U126+Jun!U126+Jul!U126+Ago!U126+Set!U126+Oct!U126+Nov!U126+Dic!U126</f>
        <v>337</v>
      </c>
      <c r="AJ126" s="25">
        <f>+Ene!V126+Feb!V126+Mar!V126+Abr!V126+May!V126+Jun!V126+Jul!V126+Ago!V126+Set!V126+Oct!V126+Nov!V126+Dic!V126</f>
        <v>323</v>
      </c>
      <c r="AK126" s="25">
        <f t="shared" si="30"/>
        <v>1146</v>
      </c>
      <c r="AL126" s="242">
        <f t="shared" si="31"/>
        <v>271</v>
      </c>
      <c r="AM126" s="237">
        <f t="shared" si="32"/>
        <v>422.87822878228781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34</v>
      </c>
      <c r="AT126" s="25">
        <f>+Ene!Z126+Feb!Z126+Mar!Z126+Abr!Z126+May!Z126+Jun!Z126+Jul!Z126+Ago!Z126+Set!Z126+Oct!Z126+Nov!Z126+Dic!Z126</f>
        <v>29</v>
      </c>
      <c r="AU126" s="25">
        <f>+Ene!AA126+Feb!AA126+Mar!AA126+Abr!AA126+May!AA126+Jun!AA126+Jul!AA126+Ago!AA126+Set!AA126+Oct!AA126+Nov!AA126+Dic!AA126</f>
        <v>24</v>
      </c>
      <c r="AV126" s="26">
        <f t="shared" si="35"/>
        <v>87</v>
      </c>
      <c r="AW126" s="242">
        <f t="shared" si="36"/>
        <v>271</v>
      </c>
      <c r="AX126" s="237">
        <f t="shared" si="37"/>
        <v>32.103321033210328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5"/>
        <v>9</v>
      </c>
      <c r="X127" s="246">
        <f t="shared" si="26"/>
        <v>54</v>
      </c>
      <c r="Y127" s="237">
        <f t="shared" si="27"/>
        <v>16.666666666666664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22</v>
      </c>
      <c r="AB127" s="25">
        <f>+Ene!Q127+Feb!Q127+Mar!Q127+Abr!Q127+May!Q127+Jun!Q127+Jul!Q127+Ago!Q127+Set!Q127+Oct!Q127+Nov!Q127+Dic!Q127</f>
        <v>77</v>
      </c>
      <c r="AC127" s="25">
        <f>+Ene!R127+Feb!R127+Mar!R127+Abr!R127+May!R127+Jun!R127+Jul!R127+Ago!R127+Set!R127+Oct!R127+Nov!R127+Dic!R127</f>
        <v>47</v>
      </c>
      <c r="AD127" s="25">
        <f t="shared" si="28"/>
        <v>146</v>
      </c>
      <c r="AE127" s="242">
        <v>140</v>
      </c>
      <c r="AF127" s="237">
        <f t="shared" si="29"/>
        <v>104.28571428571429</v>
      </c>
      <c r="AG127" s="26">
        <f>+Ene!S127+Feb!S127+Mar!S127+Abr!S127+May!S127+Jun!S127+Jul!S127+Ago!S127+Set!S127+Oct!S127+Nov!S127+Dic!S127</f>
        <v>10</v>
      </c>
      <c r="AH127" s="25">
        <f>+Ene!T127+Feb!T127+Mar!T127+Abr!T127+May!T127+Jun!T127+Jul!T127+Ago!T127+Set!T127+Oct!T127+Nov!T127+Dic!T127</f>
        <v>60</v>
      </c>
      <c r="AI127" s="25">
        <f>+Ene!U127+Feb!U127+Mar!U127+Abr!U127+May!U127+Jun!U127+Jul!U127+Ago!U127+Set!U127+Oct!U127+Nov!U127+Dic!U127</f>
        <v>112</v>
      </c>
      <c r="AJ127" s="25">
        <f>+Ene!V127+Feb!V127+Mar!V127+Abr!V127+May!V127+Jun!V127+Jul!V127+Ago!V127+Set!V127+Oct!V127+Nov!V127+Dic!V127</f>
        <v>76</v>
      </c>
      <c r="AK127" s="25">
        <f t="shared" si="30"/>
        <v>258</v>
      </c>
      <c r="AL127" s="242">
        <f t="shared" si="31"/>
        <v>54</v>
      </c>
      <c r="AM127" s="237">
        <f t="shared" si="32"/>
        <v>477.77777777777777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10</v>
      </c>
      <c r="AT127" s="25">
        <f>+Ene!Z127+Feb!Z127+Mar!Z127+Abr!Z127+May!Z127+Jun!Z127+Jul!Z127+Ago!Z127+Set!Z127+Oct!Z127+Nov!Z127+Dic!Z127</f>
        <v>8</v>
      </c>
      <c r="AU127" s="25">
        <f>+Ene!AA127+Feb!AA127+Mar!AA127+Abr!AA127+May!AA127+Jun!AA127+Jul!AA127+Ago!AA127+Set!AA127+Oct!AA127+Nov!AA127+Dic!AA127</f>
        <v>5</v>
      </c>
      <c r="AV127" s="26">
        <f t="shared" si="35"/>
        <v>23</v>
      </c>
      <c r="AW127" s="242">
        <f t="shared" si="36"/>
        <v>54</v>
      </c>
      <c r="AX127" s="237">
        <f t="shared" si="37"/>
        <v>42.592592592592595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2</v>
      </c>
      <c r="Q128" s="232">
        <f>+Ene!K128+Feb!K128+Mar!K128+Abr!K128+May!K128+Jun!K128+Jul!K128+Ago!K128+Set!K128+Oct!K128+Nov!K128+Dic!K128</f>
        <v>4</v>
      </c>
      <c r="R128" s="244">
        <f t="shared" si="23"/>
        <v>23</v>
      </c>
      <c r="S128" s="241">
        <f t="shared" si="24"/>
        <v>17.391304347826086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2</v>
      </c>
      <c r="V128" s="25">
        <f>+Ene!N128+Feb!N128+Mar!N128+Abr!N128+May!N128+Jun!N128+Jul!N128+Ago!N128+Set!N128+Oct!N128+Nov!N128+Dic!N128</f>
        <v>3</v>
      </c>
      <c r="W128" s="25">
        <f t="shared" si="25"/>
        <v>7</v>
      </c>
      <c r="X128" s="246">
        <f t="shared" si="26"/>
        <v>47</v>
      </c>
      <c r="Y128" s="237">
        <f t="shared" si="27"/>
        <v>14.893617021276595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14</v>
      </c>
      <c r="AB128" s="25">
        <f>+Ene!Q128+Feb!Q128+Mar!Q128+Abr!Q128+May!Q128+Jun!Q128+Jul!Q128+Ago!Q128+Set!Q128+Oct!Q128+Nov!Q128+Dic!Q128</f>
        <v>63</v>
      </c>
      <c r="AC128" s="25">
        <f>+Ene!R128+Feb!R128+Mar!R128+Abr!R128+May!R128+Jun!R128+Jul!R128+Ago!R128+Set!R128+Oct!R128+Nov!R128+Dic!R128</f>
        <v>42</v>
      </c>
      <c r="AD128" s="25">
        <f t="shared" si="28"/>
        <v>120</v>
      </c>
      <c r="AE128" s="242">
        <v>270</v>
      </c>
      <c r="AF128" s="237">
        <f t="shared" si="29"/>
        <v>44.444444444444443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24</v>
      </c>
      <c r="AI128" s="25">
        <f>+Ene!U128+Feb!U128+Mar!U128+Abr!U128+May!U128+Jun!U128+Jul!U128+Ago!U128+Set!U128+Oct!U128+Nov!U128+Dic!U128</f>
        <v>34</v>
      </c>
      <c r="AJ128" s="25">
        <f>+Ene!V128+Feb!V128+Mar!V128+Abr!V128+May!V128+Jun!V128+Jul!V128+Ago!V128+Set!V128+Oct!V128+Nov!V128+Dic!V128</f>
        <v>23</v>
      </c>
      <c r="AK128" s="25">
        <f t="shared" si="30"/>
        <v>83</v>
      </c>
      <c r="AL128" s="242">
        <f t="shared" si="31"/>
        <v>47</v>
      </c>
      <c r="AM128" s="237">
        <f t="shared" si="32"/>
        <v>176.59574468085106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10</v>
      </c>
      <c r="AT128" s="25">
        <f>+Ene!Z128+Feb!Z128+Mar!Z128+Abr!Z128+May!Z128+Jun!Z128+Jul!Z128+Ago!Z128+Set!Z128+Oct!Z128+Nov!Z128+Dic!Z128</f>
        <v>11</v>
      </c>
      <c r="AU128" s="25">
        <f>+Ene!AA128+Feb!AA128+Mar!AA128+Abr!AA128+May!AA128+Jun!AA128+Jul!AA128+Ago!AA128+Set!AA128+Oct!AA128+Nov!AA128+Dic!AA128</f>
        <v>7</v>
      </c>
      <c r="AV128" s="26">
        <f t="shared" si="35"/>
        <v>28</v>
      </c>
      <c r="AW128" s="242">
        <f t="shared" si="36"/>
        <v>47</v>
      </c>
      <c r="AX128" s="237">
        <f t="shared" si="37"/>
        <v>59.574468085106382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5</v>
      </c>
      <c r="AB129" s="25">
        <f>+Ene!Q129+Feb!Q129+Mar!Q129+Abr!Q129+May!Q129+Jun!Q129+Jul!Q129+Ago!Q129+Set!Q129+Oct!Q129+Nov!Q129+Dic!Q129</f>
        <v>26</v>
      </c>
      <c r="AC129" s="25">
        <f>+Ene!R129+Feb!R129+Mar!R129+Abr!R129+May!R129+Jun!R129+Jul!R129+Ago!R129+Set!R129+Oct!R129+Nov!R129+Dic!R129</f>
        <v>19</v>
      </c>
      <c r="AD129" s="25">
        <f t="shared" si="28"/>
        <v>50</v>
      </c>
      <c r="AE129" s="242">
        <v>78</v>
      </c>
      <c r="AF129" s="237">
        <f t="shared" si="29"/>
        <v>64.102564102564102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3</v>
      </c>
      <c r="Q130" s="232">
        <f>+Ene!K130+Feb!K130+Mar!K130+Abr!K130+May!K130+Jun!K130+Jul!K130+Ago!K130+Set!K130+Oct!K130+Nov!K130+Dic!K130</f>
        <v>4</v>
      </c>
      <c r="R130" s="244">
        <f t="shared" si="23"/>
        <v>7</v>
      </c>
      <c r="S130" s="241">
        <f t="shared" si="24"/>
        <v>57.142857142857139</v>
      </c>
      <c r="T130" s="25">
        <f>+Ene!L130+Feb!L130+Mar!L130+Abr!L130+May!L130+Jun!L130+Jul!L130+Ago!L130+Set!L130+Oct!L130+Nov!L130+Dic!L130</f>
        <v>3</v>
      </c>
      <c r="U130" s="25">
        <f>+Ene!M130+Feb!M130+Mar!M130+Abr!M130+May!M130+Jun!M130+Jul!M130+Ago!M130+Set!M130+Oct!M130+Nov!M130+Dic!M130</f>
        <v>14</v>
      </c>
      <c r="V130" s="25">
        <f>+Ene!N130+Feb!N130+Mar!N130+Abr!N130+May!N130+Jun!N130+Jul!N130+Ago!N130+Set!N130+Oct!N130+Nov!N130+Dic!N130</f>
        <v>7</v>
      </c>
      <c r="W130" s="25">
        <f t="shared" si="25"/>
        <v>24</v>
      </c>
      <c r="X130" s="246">
        <f t="shared" si="26"/>
        <v>10</v>
      </c>
      <c r="Y130" s="237">
        <f t="shared" si="27"/>
        <v>240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7</v>
      </c>
      <c r="AC130" s="25">
        <f>+Ene!R130+Feb!R130+Mar!R130+Abr!R130+May!R130+Jun!R130+Jul!R130+Ago!R130+Set!R130+Oct!R130+Nov!R130+Dic!R130</f>
        <v>6</v>
      </c>
      <c r="AD130" s="25">
        <f t="shared" si="28"/>
        <v>14</v>
      </c>
      <c r="AE130" s="242">
        <v>73</v>
      </c>
      <c r="AF130" s="237">
        <f t="shared" si="29"/>
        <v>19.17808219178082</v>
      </c>
      <c r="AG130" s="26">
        <f>+Ene!S130+Feb!S130+Mar!S130+Abr!S130+May!S130+Jun!S130+Jul!S130+Ago!S130+Set!S130+Oct!S130+Nov!S130+Dic!S130</f>
        <v>1</v>
      </c>
      <c r="AH130" s="25">
        <f>+Ene!T130+Feb!T130+Mar!T130+Abr!T130+May!T130+Jun!T130+Jul!T130+Ago!T130+Set!T130+Oct!T130+Nov!T130+Dic!T130</f>
        <v>54</v>
      </c>
      <c r="AI130" s="25">
        <f>+Ene!U130+Feb!U130+Mar!U130+Abr!U130+May!U130+Jun!U130+Jul!U130+Ago!U130+Set!U130+Oct!U130+Nov!U130+Dic!U130</f>
        <v>87</v>
      </c>
      <c r="AJ130" s="25">
        <f>+Ene!V130+Feb!V130+Mar!V130+Abr!V130+May!V130+Jun!V130+Jul!V130+Ago!V130+Set!V130+Oct!V130+Nov!V130+Dic!V130</f>
        <v>76</v>
      </c>
      <c r="AK130" s="25">
        <f t="shared" si="30"/>
        <v>218</v>
      </c>
      <c r="AL130" s="242">
        <f t="shared" si="31"/>
        <v>10</v>
      </c>
      <c r="AM130" s="237">
        <f t="shared" si="32"/>
        <v>2180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3</v>
      </c>
      <c r="AU130" s="25">
        <f>+Ene!AA130+Feb!AA130+Mar!AA130+Abr!AA130+May!AA130+Jun!AA130+Jul!AA130+Ago!AA130+Set!AA130+Oct!AA130+Nov!AA130+Dic!AA130</f>
        <v>2</v>
      </c>
      <c r="AV130" s="26">
        <f t="shared" si="35"/>
        <v>5</v>
      </c>
      <c r="AW130" s="242">
        <f t="shared" si="36"/>
        <v>10</v>
      </c>
      <c r="AX130" s="237">
        <f t="shared" si="37"/>
        <v>50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21</v>
      </c>
      <c r="AJ131" s="25">
        <f>+Ene!V131+Feb!V131+Mar!V131+Abr!V131+May!V131+Jun!V131+Jul!V131+Ago!V131+Set!V131+Oct!V131+Nov!V131+Dic!V131</f>
        <v>29</v>
      </c>
      <c r="AK131" s="25">
        <f t="shared" si="30"/>
        <v>62</v>
      </c>
      <c r="AL131" s="242">
        <f t="shared" si="31"/>
        <v>3</v>
      </c>
      <c r="AM131" s="237">
        <f t="shared" si="32"/>
        <v>2066.666666666667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24</v>
      </c>
      <c r="Q133" s="232">
        <f>+Ene!K133+Feb!K133+Mar!K133+Abr!K133+May!K133+Jun!K133+Jul!K133+Ago!K133+Set!K133+Oct!K133+Nov!K133+Dic!K133</f>
        <v>15</v>
      </c>
      <c r="R133" s="244">
        <f t="shared" si="23"/>
        <v>25</v>
      </c>
      <c r="S133" s="241">
        <f t="shared" si="24"/>
        <v>60</v>
      </c>
      <c r="T133" s="25">
        <f>+Ene!L133+Feb!L133+Mar!L133+Abr!L133+May!L133+Jun!L133+Jul!L133+Ago!L133+Set!L133+Oct!L133+Nov!L133+Dic!L133</f>
        <v>15</v>
      </c>
      <c r="U133" s="25">
        <f>+Ene!M133+Feb!M133+Mar!M133+Abr!M133+May!M133+Jun!M133+Jul!M133+Ago!M133+Set!M133+Oct!M133+Nov!M133+Dic!M133</f>
        <v>20</v>
      </c>
      <c r="V133" s="25">
        <f>+Ene!N133+Feb!N133+Mar!N133+Abr!N133+May!N133+Jun!N133+Jul!N133+Ago!N133+Set!N133+Oct!N133+Nov!N133+Dic!N133</f>
        <v>25</v>
      </c>
      <c r="W133" s="25">
        <f t="shared" si="25"/>
        <v>60</v>
      </c>
      <c r="X133" s="246">
        <f t="shared" si="26"/>
        <v>89</v>
      </c>
      <c r="Y133" s="237">
        <f t="shared" si="27"/>
        <v>67.415730337078656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25</v>
      </c>
      <c r="AB133" s="25">
        <f>+Ene!Q133+Feb!Q133+Mar!Q133+Abr!Q133+May!Q133+Jun!Q133+Jul!Q133+Ago!Q133+Set!Q133+Oct!Q133+Nov!Q133+Dic!Q133</f>
        <v>56</v>
      </c>
      <c r="AC133" s="25">
        <f>+Ene!R133+Feb!R133+Mar!R133+Abr!R133+May!R133+Jun!R133+Jul!R133+Ago!R133+Set!R133+Oct!R133+Nov!R133+Dic!R133</f>
        <v>57</v>
      </c>
      <c r="AD133" s="25">
        <f t="shared" si="28"/>
        <v>139</v>
      </c>
      <c r="AE133" s="242">
        <v>196</v>
      </c>
      <c r="AF133" s="237">
        <f t="shared" si="29"/>
        <v>70.918367346938766</v>
      </c>
      <c r="AG133" s="26">
        <f>+Ene!S133+Feb!S133+Mar!S133+Abr!S133+May!S133+Jun!S133+Jul!S133+Ago!S133+Set!S133+Oct!S133+Nov!S133+Dic!S133</f>
        <v>20</v>
      </c>
      <c r="AH133" s="25">
        <f>+Ene!T133+Feb!T133+Mar!T133+Abr!T133+May!T133+Jun!T133+Jul!T133+Ago!T133+Set!T133+Oct!T133+Nov!T133+Dic!T133</f>
        <v>81</v>
      </c>
      <c r="AI133" s="25">
        <f>+Ene!U133+Feb!U133+Mar!U133+Abr!U133+May!U133+Jun!U133+Jul!U133+Ago!U133+Set!U133+Oct!U133+Nov!U133+Dic!U133</f>
        <v>34</v>
      </c>
      <c r="AJ133" s="25">
        <f>+Ene!V133+Feb!V133+Mar!V133+Abr!V133+May!V133+Jun!V133+Jul!V133+Ago!V133+Set!V133+Oct!V133+Nov!V133+Dic!V133</f>
        <v>50</v>
      </c>
      <c r="AK133" s="25">
        <f t="shared" si="30"/>
        <v>185</v>
      </c>
      <c r="AL133" s="242">
        <f t="shared" si="31"/>
        <v>89</v>
      </c>
      <c r="AM133" s="237">
        <f t="shared" si="32"/>
        <v>207.86516853932585</v>
      </c>
      <c r="AN133" s="253">
        <v>89</v>
      </c>
      <c r="AO133" s="230">
        <f>+Ene!W133+Feb!W133+Mar!W133+Abr!W133+May!W133+Jun!W133+Jul!W133+Ago!W133+Set!W133+Oct!W133+Nov!W133+Dic!W133</f>
        <v>13</v>
      </c>
      <c r="AP133" s="249">
        <f t="shared" si="33"/>
        <v>14.606741573033707</v>
      </c>
      <c r="AQ133" s="17">
        <f>+Ene!X133+Feb!X133+Mar!X133+Abr!X133+May!X133+Jun!X133+Jul!X133+Ago!X133+Set!X133+Oct!X133+Nov!X133+Dic!X133</f>
        <v>13</v>
      </c>
      <c r="AR133" s="249">
        <f t="shared" si="34"/>
        <v>14.606741573033707</v>
      </c>
      <c r="AS133" s="25">
        <f>+Ene!Y133+Feb!Y133+Mar!Y133+Abr!Y133+May!Y133+Jun!Y133+Jul!Y133+Ago!Y133+Set!Y133+Oct!Y133+Nov!Y133+Dic!Y133</f>
        <v>12</v>
      </c>
      <c r="AT133" s="25">
        <f>+Ene!Z133+Feb!Z133+Mar!Z133+Abr!Z133+May!Z133+Jun!Z133+Jul!Z133+Ago!Z133+Set!Z133+Oct!Z133+Nov!Z133+Dic!Z133</f>
        <v>5</v>
      </c>
      <c r="AU133" s="25">
        <f>+Ene!AA133+Feb!AA133+Mar!AA133+Abr!AA133+May!AA133+Jun!AA133+Jul!AA133+Ago!AA133+Set!AA133+Oct!AA133+Nov!AA133+Dic!AA133</f>
        <v>9</v>
      </c>
      <c r="AV133" s="26">
        <f t="shared" si="35"/>
        <v>26</v>
      </c>
      <c r="AW133" s="242">
        <f t="shared" si="36"/>
        <v>89</v>
      </c>
      <c r="AX133" s="237">
        <f t="shared" si="37"/>
        <v>29.213483146067414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5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13</v>
      </c>
      <c r="W134" s="25">
        <f t="shared" ref="W134:W197" si="40">SUM(T134:V134)</f>
        <v>23</v>
      </c>
      <c r="X134" s="246">
        <f t="shared" ref="X134:X197" si="41">+O134</f>
        <v>16</v>
      </c>
      <c r="Y134" s="237">
        <f t="shared" ref="Y134:Y197" si="42">IFERROR(W134/X134,0)*100</f>
        <v>143.75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9</v>
      </c>
      <c r="AB134" s="25">
        <f>+Ene!Q134+Feb!Q134+Mar!Q134+Abr!Q134+May!Q134+Jun!Q134+Jul!Q134+Ago!Q134+Set!Q134+Oct!Q134+Nov!Q134+Dic!Q134</f>
        <v>14</v>
      </c>
      <c r="AC134" s="25">
        <f>+Ene!R134+Feb!R134+Mar!R134+Abr!R134+May!R134+Jun!R134+Jul!R134+Ago!R134+Set!R134+Oct!R134+Nov!R134+Dic!R134</f>
        <v>3</v>
      </c>
      <c r="AD134" s="25">
        <f t="shared" ref="AD134:AD197" si="43">SUM(Z134:AC134)</f>
        <v>26</v>
      </c>
      <c r="AE134" s="242">
        <v>92</v>
      </c>
      <c r="AF134" s="237">
        <f t="shared" ref="AF134:AF197" si="44">IFERROR(AD134/AE134,0)*100</f>
        <v>28.260869565217391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21</v>
      </c>
      <c r="AI134" s="25">
        <f>+Ene!U134+Feb!U134+Mar!U134+Abr!U134+May!U134+Jun!U134+Jul!U134+Ago!U134+Set!U134+Oct!U134+Nov!U134+Dic!U134</f>
        <v>19</v>
      </c>
      <c r="AJ134" s="25">
        <f>+Ene!V134+Feb!V134+Mar!V134+Abr!V134+May!V134+Jun!V134+Jul!V134+Ago!V134+Set!V134+Oct!V134+Nov!V134+Dic!V134</f>
        <v>19</v>
      </c>
      <c r="AK134" s="25">
        <f t="shared" ref="AK134:AK197" si="45">SUM(AG134:AJ134)</f>
        <v>59</v>
      </c>
      <c r="AL134" s="242">
        <f t="shared" ref="AL134:AL197" si="46">+X134</f>
        <v>16</v>
      </c>
      <c r="AM134" s="237">
        <f t="shared" ref="AM134:AM197" si="47">IFERROR(AK134/AL134,0)*100</f>
        <v>368.75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6</v>
      </c>
      <c r="U135" s="25">
        <f>+Ene!M135+Feb!M135+Mar!M135+Abr!M135+May!M135+Jun!M135+Jul!M135+Ago!M135+Set!M135+Oct!M135+Nov!M135+Dic!M135</f>
        <v>6</v>
      </c>
      <c r="V135" s="25">
        <f>+Ene!N135+Feb!N135+Mar!N135+Abr!N135+May!N135+Jun!N135+Jul!N135+Ago!N135+Set!N135+Oct!N135+Nov!N135+Dic!N135</f>
        <v>5</v>
      </c>
      <c r="W135" s="25">
        <f t="shared" si="40"/>
        <v>17</v>
      </c>
      <c r="X135" s="246">
        <f t="shared" si="41"/>
        <v>9</v>
      </c>
      <c r="Y135" s="237">
        <f t="shared" si="42"/>
        <v>188.88888888888889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12</v>
      </c>
      <c r="AB135" s="25">
        <f>+Ene!Q135+Feb!Q135+Mar!Q135+Abr!Q135+May!Q135+Jun!Q135+Jul!Q135+Ago!Q135+Set!Q135+Oct!Q135+Nov!Q135+Dic!Q135</f>
        <v>24</v>
      </c>
      <c r="AC135" s="25">
        <f>+Ene!R135+Feb!R135+Mar!R135+Abr!R135+May!R135+Jun!R135+Jul!R135+Ago!R135+Set!R135+Oct!R135+Nov!R135+Dic!R135</f>
        <v>15</v>
      </c>
      <c r="AD135" s="25">
        <f t="shared" si="43"/>
        <v>51</v>
      </c>
      <c r="AE135" s="242">
        <v>149</v>
      </c>
      <c r="AF135" s="237">
        <f t="shared" si="44"/>
        <v>34.228187919463089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1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7</v>
      </c>
      <c r="AL135" s="242">
        <f t="shared" si="46"/>
        <v>9</v>
      </c>
      <c r="AM135" s="237">
        <f t="shared" si="47"/>
        <v>77.777777777777786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31</v>
      </c>
      <c r="Q136" s="232">
        <f>+Ene!K136+Feb!K136+Mar!K136+Abr!K136+May!K136+Jun!K136+Jul!K136+Ago!K136+Set!K136+Oct!K136+Nov!K136+Dic!K136</f>
        <v>27</v>
      </c>
      <c r="R136" s="244">
        <f t="shared" si="38"/>
        <v>16</v>
      </c>
      <c r="S136" s="241">
        <f t="shared" si="39"/>
        <v>168.75</v>
      </c>
      <c r="T136" s="25">
        <f>+Ene!L136+Feb!L136+Mar!L136+Abr!L136+May!L136+Jun!L136+Jul!L136+Ago!L136+Set!L136+Oct!L136+Nov!L136+Dic!L136</f>
        <v>47</v>
      </c>
      <c r="U136" s="25">
        <f>+Ene!M136+Feb!M136+Mar!M136+Abr!M136+May!M136+Jun!M136+Jul!M136+Ago!M136+Set!M136+Oct!M136+Nov!M136+Dic!M136</f>
        <v>46</v>
      </c>
      <c r="V136" s="25">
        <f>+Ene!N136+Feb!N136+Mar!N136+Abr!N136+May!N136+Jun!N136+Jul!N136+Ago!N136+Set!N136+Oct!N136+Nov!N136+Dic!N136</f>
        <v>33</v>
      </c>
      <c r="W136" s="25">
        <f t="shared" si="40"/>
        <v>126</v>
      </c>
      <c r="X136" s="246">
        <f t="shared" si="41"/>
        <v>130</v>
      </c>
      <c r="Y136" s="237">
        <f t="shared" si="42"/>
        <v>96.92307692307692</v>
      </c>
      <c r="Z136" s="26">
        <f>+Ene!O136+Feb!O136+Mar!O136+Abr!O136+May!O136+Jun!O136+Jul!O136+Ago!O136+Set!O136+Oct!O136+Nov!O136+Dic!O136</f>
        <v>5</v>
      </c>
      <c r="AA136" s="25">
        <f>+Ene!P136+Feb!P136+Mar!P136+Abr!P136+May!P136+Jun!P136+Jul!P136+Ago!P136+Set!P136+Oct!P136+Nov!P136+Dic!P136</f>
        <v>56</v>
      </c>
      <c r="AB136" s="25">
        <f>+Ene!Q136+Feb!Q136+Mar!Q136+Abr!Q136+May!Q136+Jun!Q136+Jul!Q136+Ago!Q136+Set!Q136+Oct!Q136+Nov!Q136+Dic!Q136</f>
        <v>174</v>
      </c>
      <c r="AC136" s="25">
        <f>+Ene!R136+Feb!R136+Mar!R136+Abr!R136+May!R136+Jun!R136+Jul!R136+Ago!R136+Set!R136+Oct!R136+Nov!R136+Dic!R136</f>
        <v>120</v>
      </c>
      <c r="AD136" s="25">
        <f t="shared" si="43"/>
        <v>355</v>
      </c>
      <c r="AE136" s="242">
        <v>328</v>
      </c>
      <c r="AF136" s="237">
        <f t="shared" si="44"/>
        <v>108.23170731707317</v>
      </c>
      <c r="AG136" s="26">
        <f>+Ene!S136+Feb!S136+Mar!S136+Abr!S136+May!S136+Jun!S136+Jul!S136+Ago!S136+Set!S136+Oct!S136+Nov!S136+Dic!S136</f>
        <v>21</v>
      </c>
      <c r="AH136" s="25">
        <f>+Ene!T136+Feb!T136+Mar!T136+Abr!T136+May!T136+Jun!T136+Jul!T136+Ago!T136+Set!T136+Oct!T136+Nov!T136+Dic!T136</f>
        <v>186</v>
      </c>
      <c r="AI136" s="25">
        <f>+Ene!U136+Feb!U136+Mar!U136+Abr!U136+May!U136+Jun!U136+Jul!U136+Ago!U136+Set!U136+Oct!U136+Nov!U136+Dic!U136</f>
        <v>173</v>
      </c>
      <c r="AJ136" s="25">
        <f>+Ene!V136+Feb!V136+Mar!V136+Abr!V136+May!V136+Jun!V136+Jul!V136+Ago!V136+Set!V136+Oct!V136+Nov!V136+Dic!V136</f>
        <v>118</v>
      </c>
      <c r="AK136" s="25">
        <f t="shared" si="45"/>
        <v>498</v>
      </c>
      <c r="AL136" s="242">
        <f t="shared" si="46"/>
        <v>130</v>
      </c>
      <c r="AM136" s="237">
        <f t="shared" si="47"/>
        <v>383.07692307692309</v>
      </c>
      <c r="AN136" s="253">
        <v>130</v>
      </c>
      <c r="AO136" s="230">
        <f>+Ene!W136+Feb!W136+Mar!W136+Abr!W136+May!W136+Jun!W136+Jul!W136+Ago!W136+Set!W136+Oct!W136+Nov!W136+Dic!W136</f>
        <v>6</v>
      </c>
      <c r="AP136" s="249">
        <f t="shared" si="48"/>
        <v>4.6153846153846159</v>
      </c>
      <c r="AQ136" s="17">
        <f>+Ene!X136+Feb!X136+Mar!X136+Abr!X136+May!X136+Jun!X136+Jul!X136+Ago!X136+Set!X136+Oct!X136+Nov!X136+Dic!X136</f>
        <v>16</v>
      </c>
      <c r="AR136" s="249">
        <f t="shared" si="49"/>
        <v>12.307692307692308</v>
      </c>
      <c r="AS136" s="25">
        <f>+Ene!Y136+Feb!Y136+Mar!Y136+Abr!Y136+May!Y136+Jun!Y136+Jul!Y136+Ago!Y136+Set!Y136+Oct!Y136+Nov!Y136+Dic!Y136</f>
        <v>17</v>
      </c>
      <c r="AT136" s="25">
        <f>+Ene!Z136+Feb!Z136+Mar!Z136+Abr!Z136+May!Z136+Jun!Z136+Jul!Z136+Ago!Z136+Set!Z136+Oct!Z136+Nov!Z136+Dic!Z136</f>
        <v>22</v>
      </c>
      <c r="AU136" s="25">
        <f>+Ene!AA136+Feb!AA136+Mar!AA136+Abr!AA136+May!AA136+Jun!AA136+Jul!AA136+Ago!AA136+Set!AA136+Oct!AA136+Nov!AA136+Dic!AA136</f>
        <v>11</v>
      </c>
      <c r="AV136" s="26">
        <f t="shared" si="50"/>
        <v>50</v>
      </c>
      <c r="AW136" s="242">
        <f t="shared" si="51"/>
        <v>130</v>
      </c>
      <c r="AX136" s="237">
        <f t="shared" si="52"/>
        <v>38.461538461538467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60</v>
      </c>
      <c r="Q137" s="232">
        <f>+Ene!K137+Feb!K137+Mar!K137+Abr!K137+May!K137+Jun!K137+Jul!K137+Ago!K137+Set!K137+Oct!K137+Nov!K137+Dic!K137</f>
        <v>57</v>
      </c>
      <c r="R137" s="244">
        <f t="shared" si="38"/>
        <v>82</v>
      </c>
      <c r="S137" s="241">
        <f t="shared" si="39"/>
        <v>69.512195121951208</v>
      </c>
      <c r="T137" s="25">
        <f>+Ene!L137+Feb!L137+Mar!L137+Abr!L137+May!L137+Jun!L137+Jul!L137+Ago!L137+Set!L137+Oct!L137+Nov!L137+Dic!L137</f>
        <v>56</v>
      </c>
      <c r="U137" s="25">
        <f>+Ene!M137+Feb!M137+Mar!M137+Abr!M137+May!M137+Jun!M137+Jul!M137+Ago!M137+Set!M137+Oct!M137+Nov!M137+Dic!M137</f>
        <v>53</v>
      </c>
      <c r="V137" s="25">
        <f>+Ene!N137+Feb!N137+Mar!N137+Abr!N137+May!N137+Jun!N137+Jul!N137+Ago!N137+Set!N137+Oct!N137+Nov!N137+Dic!N137</f>
        <v>54</v>
      </c>
      <c r="W137" s="25">
        <f t="shared" si="40"/>
        <v>163</v>
      </c>
      <c r="X137" s="246">
        <f t="shared" si="41"/>
        <v>253</v>
      </c>
      <c r="Y137" s="237">
        <f t="shared" si="42"/>
        <v>64.426877470355734</v>
      </c>
      <c r="Z137" s="26">
        <f>+Ene!O137+Feb!O137+Mar!O137+Abr!O137+May!O137+Jun!O137+Jul!O137+Ago!O137+Set!O137+Oct!O137+Nov!O137+Dic!O137</f>
        <v>4</v>
      </c>
      <c r="AA137" s="25">
        <f>+Ene!P137+Feb!P137+Mar!P137+Abr!P137+May!P137+Jun!P137+Jul!P137+Ago!P137+Set!P137+Oct!P137+Nov!P137+Dic!P137</f>
        <v>57</v>
      </c>
      <c r="AB137" s="25">
        <f>+Ene!Q137+Feb!Q137+Mar!Q137+Abr!Q137+May!Q137+Jun!Q137+Jul!Q137+Ago!Q137+Set!Q137+Oct!Q137+Nov!Q137+Dic!Q137</f>
        <v>229</v>
      </c>
      <c r="AC137" s="25">
        <f>+Ene!R137+Feb!R137+Mar!R137+Abr!R137+May!R137+Jun!R137+Jul!R137+Ago!R137+Set!R137+Oct!R137+Nov!R137+Dic!R137</f>
        <v>115</v>
      </c>
      <c r="AD137" s="25">
        <f t="shared" si="43"/>
        <v>405</v>
      </c>
      <c r="AE137" s="242">
        <v>367</v>
      </c>
      <c r="AF137" s="237">
        <f t="shared" si="44"/>
        <v>110.35422343324251</v>
      </c>
      <c r="AG137" s="26">
        <f>+Ene!S137+Feb!S137+Mar!S137+Abr!S137+May!S137+Jun!S137+Jul!S137+Ago!S137+Set!S137+Oct!S137+Nov!S137+Dic!S137</f>
        <v>72</v>
      </c>
      <c r="AH137" s="25">
        <f>+Ene!T137+Feb!T137+Mar!T137+Abr!T137+May!T137+Jun!T137+Jul!T137+Ago!T137+Set!T137+Oct!T137+Nov!T137+Dic!T137</f>
        <v>64</v>
      </c>
      <c r="AI137" s="25">
        <f>+Ene!U137+Feb!U137+Mar!U137+Abr!U137+May!U137+Jun!U137+Jul!U137+Ago!U137+Set!U137+Oct!U137+Nov!U137+Dic!U137</f>
        <v>55</v>
      </c>
      <c r="AJ137" s="25">
        <f>+Ene!V137+Feb!V137+Mar!V137+Abr!V137+May!V137+Jun!V137+Jul!V137+Ago!V137+Set!V137+Oct!V137+Nov!V137+Dic!V137</f>
        <v>63</v>
      </c>
      <c r="AK137" s="25">
        <f t="shared" si="45"/>
        <v>254</v>
      </c>
      <c r="AL137" s="242">
        <f t="shared" si="46"/>
        <v>253</v>
      </c>
      <c r="AM137" s="237">
        <f t="shared" si="47"/>
        <v>100.39525691699605</v>
      </c>
      <c r="AN137" s="253">
        <v>253</v>
      </c>
      <c r="AO137" s="230">
        <f>+Ene!W137+Feb!W137+Mar!W137+Abr!W137+May!W137+Jun!W137+Jul!W137+Ago!W137+Set!W137+Oct!W137+Nov!W137+Dic!W137</f>
        <v>80</v>
      </c>
      <c r="AP137" s="249">
        <f t="shared" si="48"/>
        <v>31.620553359683797</v>
      </c>
      <c r="AQ137" s="17">
        <f>+Ene!X137+Feb!X137+Mar!X137+Abr!X137+May!X137+Jun!X137+Jul!X137+Ago!X137+Set!X137+Oct!X137+Nov!X137+Dic!X137</f>
        <v>84</v>
      </c>
      <c r="AR137" s="249">
        <f t="shared" si="49"/>
        <v>33.201581027667984</v>
      </c>
      <c r="AS137" s="25">
        <f>+Ene!Y137+Feb!Y137+Mar!Y137+Abr!Y137+May!Y137+Jun!Y137+Jul!Y137+Ago!Y137+Set!Y137+Oct!Y137+Nov!Y137+Dic!Y137</f>
        <v>15</v>
      </c>
      <c r="AT137" s="25">
        <f>+Ene!Z137+Feb!Z137+Mar!Z137+Abr!Z137+May!Z137+Jun!Z137+Jul!Z137+Ago!Z137+Set!Z137+Oct!Z137+Nov!Z137+Dic!Z137</f>
        <v>8</v>
      </c>
      <c r="AU137" s="25">
        <f>+Ene!AA137+Feb!AA137+Mar!AA137+Abr!AA137+May!AA137+Jun!AA137+Jul!AA137+Ago!AA137+Set!AA137+Oct!AA137+Nov!AA137+Dic!AA137</f>
        <v>5</v>
      </c>
      <c r="AV137" s="26">
        <f t="shared" si="50"/>
        <v>28</v>
      </c>
      <c r="AW137" s="242">
        <f t="shared" si="51"/>
        <v>253</v>
      </c>
      <c r="AX137" s="237">
        <f t="shared" si="52"/>
        <v>11.067193675889328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61</v>
      </c>
      <c r="Q138" s="232">
        <f>+Ene!K138+Feb!K138+Mar!K138+Abr!K138+May!K138+Jun!K138+Jul!K138+Ago!K138+Set!K138+Oct!K138+Nov!K138+Dic!K138</f>
        <v>47</v>
      </c>
      <c r="R138" s="244">
        <f t="shared" si="38"/>
        <v>50</v>
      </c>
      <c r="S138" s="241">
        <f t="shared" si="39"/>
        <v>94</v>
      </c>
      <c r="T138" s="25">
        <f>+Ene!L138+Feb!L138+Mar!L138+Abr!L138+May!L138+Jun!L138+Jul!L138+Ago!L138+Set!L138+Oct!L138+Nov!L138+Dic!L138</f>
        <v>25</v>
      </c>
      <c r="U138" s="25">
        <f>+Ene!M138+Feb!M138+Mar!M138+Abr!M138+May!M138+Jun!M138+Jul!M138+Ago!M138+Set!M138+Oct!M138+Nov!M138+Dic!M138</f>
        <v>18</v>
      </c>
      <c r="V138" s="25">
        <f>+Ene!N138+Feb!N138+Mar!N138+Abr!N138+May!N138+Jun!N138+Jul!N138+Ago!N138+Set!N138+Oct!N138+Nov!N138+Dic!N138</f>
        <v>17</v>
      </c>
      <c r="W138" s="25">
        <f t="shared" si="40"/>
        <v>60</v>
      </c>
      <c r="X138" s="246">
        <f t="shared" si="41"/>
        <v>176</v>
      </c>
      <c r="Y138" s="237">
        <f t="shared" si="42"/>
        <v>34.090909090909086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47</v>
      </c>
      <c r="AB138" s="25">
        <f>+Ene!Q138+Feb!Q138+Mar!Q138+Abr!Q138+May!Q138+Jun!Q138+Jul!Q138+Ago!Q138+Set!Q138+Oct!Q138+Nov!Q138+Dic!Q138</f>
        <v>90</v>
      </c>
      <c r="AC138" s="25">
        <f>+Ene!R138+Feb!R138+Mar!R138+Abr!R138+May!R138+Jun!R138+Jul!R138+Ago!R138+Set!R138+Oct!R138+Nov!R138+Dic!R138</f>
        <v>40</v>
      </c>
      <c r="AD138" s="25">
        <f t="shared" si="43"/>
        <v>177</v>
      </c>
      <c r="AE138" s="242">
        <v>97</v>
      </c>
      <c r="AF138" s="237">
        <f t="shared" si="44"/>
        <v>182.4742268041237</v>
      </c>
      <c r="AG138" s="26">
        <f>+Ene!S138+Feb!S138+Mar!S138+Abr!S138+May!S138+Jun!S138+Jul!S138+Ago!S138+Set!S138+Oct!S138+Nov!S138+Dic!S138</f>
        <v>48</v>
      </c>
      <c r="AH138" s="25">
        <f>+Ene!T138+Feb!T138+Mar!T138+Abr!T138+May!T138+Jun!T138+Jul!T138+Ago!T138+Set!T138+Oct!T138+Nov!T138+Dic!T138</f>
        <v>234</v>
      </c>
      <c r="AI138" s="25">
        <f>+Ene!U138+Feb!U138+Mar!U138+Abr!U138+May!U138+Jun!U138+Jul!U138+Ago!U138+Set!U138+Oct!U138+Nov!U138+Dic!U138</f>
        <v>269</v>
      </c>
      <c r="AJ138" s="25">
        <f>+Ene!V138+Feb!V138+Mar!V138+Abr!V138+May!V138+Jun!V138+Jul!V138+Ago!V138+Set!V138+Oct!V138+Nov!V138+Dic!V138</f>
        <v>278</v>
      </c>
      <c r="AK138" s="25">
        <f t="shared" si="45"/>
        <v>829</v>
      </c>
      <c r="AL138" s="242">
        <f t="shared" si="46"/>
        <v>176</v>
      </c>
      <c r="AM138" s="237">
        <f t="shared" si="47"/>
        <v>471.02272727272725</v>
      </c>
      <c r="AN138" s="253">
        <v>176</v>
      </c>
      <c r="AO138" s="230">
        <f>+Ene!W138+Feb!W138+Mar!W138+Abr!W138+May!W138+Jun!W138+Jul!W138+Ago!W138+Set!W138+Oct!W138+Nov!W138+Dic!W138</f>
        <v>20</v>
      </c>
      <c r="AP138" s="249">
        <f t="shared" si="48"/>
        <v>11.363636363636363</v>
      </c>
      <c r="AQ138" s="17">
        <f>+Ene!X138+Feb!X138+Mar!X138+Abr!X138+May!X138+Jun!X138+Jul!X138+Ago!X138+Set!X138+Oct!X138+Nov!X138+Dic!X138</f>
        <v>12</v>
      </c>
      <c r="AR138" s="249">
        <f t="shared" si="49"/>
        <v>6.8181818181818175</v>
      </c>
      <c r="AS138" s="25">
        <f>+Ene!Y138+Feb!Y138+Mar!Y138+Abr!Y138+May!Y138+Jun!Y138+Jul!Y138+Ago!Y138+Set!Y138+Oct!Y138+Nov!Y138+Dic!Y138</f>
        <v>6</v>
      </c>
      <c r="AT138" s="25">
        <f>+Ene!Z138+Feb!Z138+Mar!Z138+Abr!Z138+May!Z138+Jun!Z138+Jul!Z138+Ago!Z138+Set!Z138+Oct!Z138+Nov!Z138+Dic!Z138</f>
        <v>9</v>
      </c>
      <c r="AU138" s="25">
        <f>+Ene!AA138+Feb!AA138+Mar!AA138+Abr!AA138+May!AA138+Jun!AA138+Jul!AA138+Ago!AA138+Set!AA138+Oct!AA138+Nov!AA138+Dic!AA138</f>
        <v>12</v>
      </c>
      <c r="AV138" s="26">
        <f t="shared" si="50"/>
        <v>27</v>
      </c>
      <c r="AW138" s="242">
        <f t="shared" si="51"/>
        <v>176</v>
      </c>
      <c r="AX138" s="237">
        <f t="shared" si="52"/>
        <v>15.340909090909092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2</v>
      </c>
      <c r="V139" s="25">
        <f>+Ene!N139+Feb!N139+Mar!N139+Abr!N139+May!N139+Jun!N139+Jul!N139+Ago!N139+Set!N139+Oct!N139+Nov!N139+Dic!N139</f>
        <v>0</v>
      </c>
      <c r="W139" s="25">
        <f t="shared" si="40"/>
        <v>2</v>
      </c>
      <c r="X139" s="246">
        <f t="shared" si="41"/>
        <v>25</v>
      </c>
      <c r="Y139" s="237">
        <f t="shared" si="42"/>
        <v>8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3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2</v>
      </c>
      <c r="AD139" s="25">
        <f t="shared" si="43"/>
        <v>11</v>
      </c>
      <c r="AE139" s="242">
        <v>63</v>
      </c>
      <c r="AF139" s="237">
        <f t="shared" si="44"/>
        <v>17.460317460317459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3</v>
      </c>
      <c r="Q140" s="232">
        <f>+Ene!K140+Feb!K140+Mar!K140+Abr!K140+May!K140+Jun!K140+Jul!K140+Ago!K140+Set!K140+Oct!K140+Nov!K140+Dic!K140</f>
        <v>2</v>
      </c>
      <c r="R140" s="244">
        <f t="shared" si="38"/>
        <v>21</v>
      </c>
      <c r="S140" s="241">
        <f t="shared" si="39"/>
        <v>9.5238095238095237</v>
      </c>
      <c r="T140" s="25">
        <f>+Ene!L140+Feb!L140+Mar!L140+Abr!L140+May!L140+Jun!L140+Jul!L140+Ago!L140+Set!L140+Oct!L140+Nov!L140+Dic!L140</f>
        <v>3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3</v>
      </c>
      <c r="X140" s="246">
        <f t="shared" si="41"/>
        <v>67</v>
      </c>
      <c r="Y140" s="237">
        <f t="shared" si="42"/>
        <v>4.4776119402985071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10</v>
      </c>
      <c r="AB140" s="25">
        <f>+Ene!Q140+Feb!Q140+Mar!Q140+Abr!Q140+May!Q140+Jun!Q140+Jul!Q140+Ago!Q140+Set!Q140+Oct!Q140+Nov!Q140+Dic!Q140</f>
        <v>12</v>
      </c>
      <c r="AC140" s="25">
        <f>+Ene!R140+Feb!R140+Mar!R140+Abr!R140+May!R140+Jun!R140+Jul!R140+Ago!R140+Set!R140+Oct!R140+Nov!R140+Dic!R140</f>
        <v>7</v>
      </c>
      <c r="AD140" s="25">
        <f t="shared" si="43"/>
        <v>29</v>
      </c>
      <c r="AE140" s="242">
        <v>61</v>
      </c>
      <c r="AF140" s="237">
        <f t="shared" si="44"/>
        <v>47.540983606557376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23</v>
      </c>
      <c r="AI140" s="25">
        <f>+Ene!U140+Feb!U140+Mar!U140+Abr!U140+May!U140+Jun!U140+Jul!U140+Ago!U140+Set!U140+Oct!U140+Nov!U140+Dic!U140</f>
        <v>15</v>
      </c>
      <c r="AJ140" s="25">
        <f>+Ene!V140+Feb!V140+Mar!V140+Abr!V140+May!V140+Jun!V140+Jul!V140+Ago!V140+Set!V140+Oct!V140+Nov!V140+Dic!V140</f>
        <v>30</v>
      </c>
      <c r="AK140" s="25">
        <f t="shared" si="45"/>
        <v>68</v>
      </c>
      <c r="AL140" s="242">
        <f t="shared" si="46"/>
        <v>67</v>
      </c>
      <c r="AM140" s="237">
        <f t="shared" si="47"/>
        <v>101.49253731343283</v>
      </c>
      <c r="AN140" s="253">
        <v>67</v>
      </c>
      <c r="AO140" s="230">
        <f>+Ene!W140+Feb!W140+Mar!W140+Abr!W140+May!W140+Jun!W140+Jul!W140+Ago!W140+Set!W140+Oct!W140+Nov!W140+Dic!W140</f>
        <v>9</v>
      </c>
      <c r="AP140" s="249">
        <f t="shared" si="48"/>
        <v>13.432835820895523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14</v>
      </c>
      <c r="AC141" s="25">
        <f>+Ene!R141+Feb!R141+Mar!R141+Abr!R141+May!R141+Jun!R141+Jul!R141+Ago!R141+Set!R141+Oct!R141+Nov!R141+Dic!R141</f>
        <v>4</v>
      </c>
      <c r="AD141" s="25">
        <f t="shared" si="43"/>
        <v>26</v>
      </c>
      <c r="AE141" s="242">
        <v>54</v>
      </c>
      <c r="AF141" s="237">
        <f t="shared" si="44"/>
        <v>48.148148148148145</v>
      </c>
      <c r="AG141" s="26">
        <f>+Ene!S141+Feb!S141+Mar!S141+Abr!S141+May!S141+Jun!S141+Jul!S141+Ago!S141+Set!S141+Oct!S141+Nov!S141+Dic!S141</f>
        <v>2</v>
      </c>
      <c r="AH141" s="25">
        <f>+Ene!T141+Feb!T141+Mar!T141+Abr!T141+May!T141+Jun!T141+Jul!T141+Ago!T141+Set!T141+Oct!T141+Nov!T141+Dic!T141</f>
        <v>7</v>
      </c>
      <c r="AI141" s="25">
        <f>+Ene!U141+Feb!U141+Mar!U141+Abr!U141+May!U141+Jun!U141+Jul!U141+Ago!U141+Set!U141+Oct!U141+Nov!U141+Dic!U141</f>
        <v>6</v>
      </c>
      <c r="AJ141" s="25">
        <f>+Ene!V141+Feb!V141+Mar!V141+Abr!V141+May!V141+Jun!V141+Jul!V141+Ago!V141+Set!V141+Oct!V141+Nov!V141+Dic!V141</f>
        <v>7</v>
      </c>
      <c r="AK141" s="25">
        <f t="shared" si="45"/>
        <v>22</v>
      </c>
      <c r="AL141" s="242">
        <f t="shared" si="46"/>
        <v>37</v>
      </c>
      <c r="AM141" s="237">
        <f t="shared" si="47"/>
        <v>59.45945945945946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1</v>
      </c>
      <c r="AV141" s="26">
        <f t="shared" si="50"/>
        <v>2</v>
      </c>
      <c r="AW141" s="242">
        <f t="shared" si="51"/>
        <v>37</v>
      </c>
      <c r="AX141" s="237">
        <f t="shared" si="52"/>
        <v>5.4054054054054053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10</v>
      </c>
      <c r="Q142" s="232">
        <f>+Ene!K142+Feb!K142+Mar!K142+Abr!K142+May!K142+Jun!K142+Jul!K142+Ago!K142+Set!K142+Oct!K142+Nov!K142+Dic!K142</f>
        <v>11</v>
      </c>
      <c r="R142" s="244">
        <f t="shared" si="38"/>
        <v>7</v>
      </c>
      <c r="S142" s="241">
        <f t="shared" si="39"/>
        <v>157.14285714285714</v>
      </c>
      <c r="T142" s="25">
        <f>+Ene!L142+Feb!L142+Mar!L142+Abr!L142+May!L142+Jun!L142+Jul!L142+Ago!L142+Set!L142+Oct!L142+Nov!L142+Dic!L142</f>
        <v>4</v>
      </c>
      <c r="U142" s="25">
        <f>+Ene!M142+Feb!M142+Mar!M142+Abr!M142+May!M142+Jun!M142+Jul!M142+Ago!M142+Set!M142+Oct!M142+Nov!M142+Dic!M142</f>
        <v>2</v>
      </c>
      <c r="V142" s="25">
        <f>+Ene!N142+Feb!N142+Mar!N142+Abr!N142+May!N142+Jun!N142+Jul!N142+Ago!N142+Set!N142+Oct!N142+Nov!N142+Dic!N142</f>
        <v>3</v>
      </c>
      <c r="W142" s="25">
        <f t="shared" si="40"/>
        <v>9</v>
      </c>
      <c r="X142" s="246">
        <f t="shared" si="41"/>
        <v>26</v>
      </c>
      <c r="Y142" s="237">
        <f t="shared" si="42"/>
        <v>34.615384615384613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16</v>
      </c>
      <c r="AB142" s="25">
        <f>+Ene!Q142+Feb!Q142+Mar!Q142+Abr!Q142+May!Q142+Jun!Q142+Jul!Q142+Ago!Q142+Set!Q142+Oct!Q142+Nov!Q142+Dic!Q142</f>
        <v>13</v>
      </c>
      <c r="AC142" s="25">
        <f>+Ene!R142+Feb!R142+Mar!R142+Abr!R142+May!R142+Jun!R142+Jul!R142+Ago!R142+Set!R142+Oct!R142+Nov!R142+Dic!R142</f>
        <v>12</v>
      </c>
      <c r="AD142" s="25">
        <f t="shared" si="43"/>
        <v>41</v>
      </c>
      <c r="AE142" s="242">
        <v>26</v>
      </c>
      <c r="AF142" s="237">
        <f t="shared" si="44"/>
        <v>157.69230769230768</v>
      </c>
      <c r="AG142" s="26">
        <f>+Ene!S142+Feb!S142+Mar!S142+Abr!S142+May!S142+Jun!S142+Jul!S142+Ago!S142+Set!S142+Oct!S142+Nov!S142+Dic!S142</f>
        <v>2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5</v>
      </c>
      <c r="AL142" s="242">
        <f t="shared" si="46"/>
        <v>26</v>
      </c>
      <c r="AM142" s="237">
        <f t="shared" si="47"/>
        <v>19.230769230769234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18</v>
      </c>
      <c r="Q143" s="232">
        <f>+Ene!K143+Feb!K143+Mar!K143+Abr!K143+May!K143+Jun!K143+Jul!K143+Ago!K143+Set!K143+Oct!K143+Nov!K143+Dic!K143</f>
        <v>20</v>
      </c>
      <c r="R143" s="244">
        <f t="shared" si="38"/>
        <v>10</v>
      </c>
      <c r="S143" s="241">
        <f t="shared" si="39"/>
        <v>200</v>
      </c>
      <c r="T143" s="25">
        <f>+Ene!L143+Feb!L143+Mar!L143+Abr!L143+May!L143+Jun!L143+Jul!L143+Ago!L143+Set!L143+Oct!L143+Nov!L143+Dic!L143</f>
        <v>11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12</v>
      </c>
      <c r="X143" s="246">
        <f t="shared" si="41"/>
        <v>34</v>
      </c>
      <c r="Y143" s="237">
        <f t="shared" si="42"/>
        <v>35.294117647058826</v>
      </c>
      <c r="Z143" s="26">
        <f>+Ene!O143+Feb!O143+Mar!O143+Abr!O143+May!O143+Jun!O143+Jul!O143+Ago!O143+Set!O143+Oct!O143+Nov!O143+Dic!O143</f>
        <v>1</v>
      </c>
      <c r="AA143" s="25">
        <f>+Ene!P143+Feb!P143+Mar!P143+Abr!P143+May!P143+Jun!P143+Jul!P143+Ago!P143+Set!P143+Oct!P143+Nov!P143+Dic!P143</f>
        <v>18</v>
      </c>
      <c r="AB143" s="25">
        <f>+Ene!Q143+Feb!Q143+Mar!Q143+Abr!Q143+May!Q143+Jun!Q143+Jul!Q143+Ago!Q143+Set!Q143+Oct!Q143+Nov!Q143+Dic!Q143</f>
        <v>19</v>
      </c>
      <c r="AC143" s="25">
        <f>+Ene!R143+Feb!R143+Mar!R143+Abr!R143+May!R143+Jun!R143+Jul!R143+Ago!R143+Set!R143+Oct!R143+Nov!R143+Dic!R143</f>
        <v>11</v>
      </c>
      <c r="AD143" s="25">
        <f t="shared" si="43"/>
        <v>49</v>
      </c>
      <c r="AE143" s="242">
        <v>55</v>
      </c>
      <c r="AF143" s="237">
        <f t="shared" si="44"/>
        <v>89.090909090909093</v>
      </c>
      <c r="AG143" s="26">
        <f>+Ene!S143+Feb!S143+Mar!S143+Abr!S143+May!S143+Jun!S143+Jul!S143+Ago!S143+Set!S143+Oct!S143+Nov!S143+Dic!S143</f>
        <v>14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15</v>
      </c>
      <c r="AL143" s="242">
        <f t="shared" si="46"/>
        <v>34</v>
      </c>
      <c r="AM143" s="237">
        <f t="shared" si="47"/>
        <v>44.117647058823529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17</v>
      </c>
      <c r="Q144" s="232">
        <f>+Ene!K144+Feb!K144+Mar!K144+Abr!K144+May!K144+Jun!K144+Jul!K144+Ago!K144+Set!K144+Oct!K144+Nov!K144+Dic!K144</f>
        <v>19</v>
      </c>
      <c r="R144" s="244">
        <f t="shared" si="38"/>
        <v>25</v>
      </c>
      <c r="S144" s="241">
        <f t="shared" si="39"/>
        <v>76</v>
      </c>
      <c r="T144" s="25">
        <f>+Ene!L144+Feb!L144+Mar!L144+Abr!L144+May!L144+Jun!L144+Jul!L144+Ago!L144+Set!L144+Oct!L144+Nov!L144+Dic!L144</f>
        <v>20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20</v>
      </c>
      <c r="X144" s="246">
        <f t="shared" si="41"/>
        <v>53</v>
      </c>
      <c r="Y144" s="237">
        <f t="shared" si="42"/>
        <v>37.735849056603776</v>
      </c>
      <c r="Z144" s="26">
        <f>+Ene!O144+Feb!O144+Mar!O144+Abr!O144+May!O144+Jun!O144+Jul!O144+Ago!O144+Set!O144+Oct!O144+Nov!O144+Dic!O144</f>
        <v>2</v>
      </c>
      <c r="AA144" s="25">
        <f>+Ene!P144+Feb!P144+Mar!P144+Abr!P144+May!P144+Jun!P144+Jul!P144+Ago!P144+Set!P144+Oct!P144+Nov!P144+Dic!P144</f>
        <v>18</v>
      </c>
      <c r="AB144" s="25">
        <f>+Ene!Q144+Feb!Q144+Mar!Q144+Abr!Q144+May!Q144+Jun!Q144+Jul!Q144+Ago!Q144+Set!Q144+Oct!Q144+Nov!Q144+Dic!Q144</f>
        <v>48</v>
      </c>
      <c r="AC144" s="25">
        <f>+Ene!R144+Feb!R144+Mar!R144+Abr!R144+May!R144+Jun!R144+Jul!R144+Ago!R144+Set!R144+Oct!R144+Nov!R144+Dic!R144</f>
        <v>20</v>
      </c>
      <c r="AD144" s="25">
        <f t="shared" si="43"/>
        <v>88</v>
      </c>
      <c r="AE144" s="242">
        <v>58</v>
      </c>
      <c r="AF144" s="237">
        <f t="shared" si="44"/>
        <v>151.72413793103448</v>
      </c>
      <c r="AG144" s="26">
        <f>+Ene!S144+Feb!S144+Mar!S144+Abr!S144+May!S144+Jun!S144+Jul!S144+Ago!S144+Set!S144+Oct!S144+Nov!S144+Dic!S144</f>
        <v>10</v>
      </c>
      <c r="AH144" s="25">
        <f>+Ene!T144+Feb!T144+Mar!T144+Abr!T144+May!T144+Jun!T144+Jul!T144+Ago!T144+Set!T144+Oct!T144+Nov!T144+Dic!T144</f>
        <v>42</v>
      </c>
      <c r="AI144" s="25">
        <f>+Ene!U144+Feb!U144+Mar!U144+Abr!U144+May!U144+Jun!U144+Jul!U144+Ago!U144+Set!U144+Oct!U144+Nov!U144+Dic!U144</f>
        <v>64</v>
      </c>
      <c r="AJ144" s="25">
        <f>+Ene!V144+Feb!V144+Mar!V144+Abr!V144+May!V144+Jun!V144+Jul!V144+Ago!V144+Set!V144+Oct!V144+Nov!V144+Dic!V144</f>
        <v>20</v>
      </c>
      <c r="AK144" s="25">
        <f t="shared" si="45"/>
        <v>136</v>
      </c>
      <c r="AL144" s="242">
        <f t="shared" si="46"/>
        <v>53</v>
      </c>
      <c r="AM144" s="237">
        <f t="shared" si="47"/>
        <v>256.60377358490564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1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1</v>
      </c>
      <c r="AW144" s="242">
        <f t="shared" si="51"/>
        <v>53</v>
      </c>
      <c r="AX144" s="237">
        <f t="shared" si="52"/>
        <v>1.8867924528301887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5</v>
      </c>
      <c r="Q145" s="232">
        <f>+Ene!K145+Feb!K145+Mar!K145+Abr!K145+May!K145+Jun!K145+Jul!K145+Ago!K145+Set!K145+Oct!K145+Nov!K145+Dic!K145</f>
        <v>6</v>
      </c>
      <c r="R145" s="244">
        <f t="shared" si="38"/>
        <v>8</v>
      </c>
      <c r="S145" s="241">
        <f t="shared" si="39"/>
        <v>75</v>
      </c>
      <c r="T145" s="25">
        <f>+Ene!L145+Feb!L145+Mar!L145+Abr!L145+May!L145+Jun!L145+Jul!L145+Ago!L145+Set!L145+Oct!L145+Nov!L145+Dic!L145</f>
        <v>7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8</v>
      </c>
      <c r="X145" s="246">
        <f t="shared" si="41"/>
        <v>17</v>
      </c>
      <c r="Y145" s="237">
        <f t="shared" si="42"/>
        <v>47.058823529411761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10</v>
      </c>
      <c r="AB145" s="25">
        <f>+Ene!Q145+Feb!Q145+Mar!Q145+Abr!Q145+May!Q145+Jun!Q145+Jul!Q145+Ago!Q145+Set!Q145+Oct!Q145+Nov!Q145+Dic!Q145</f>
        <v>18</v>
      </c>
      <c r="AC145" s="25">
        <f>+Ene!R145+Feb!R145+Mar!R145+Abr!R145+May!R145+Jun!R145+Jul!R145+Ago!R145+Set!R145+Oct!R145+Nov!R145+Dic!R145</f>
        <v>3</v>
      </c>
      <c r="AD145" s="25">
        <f t="shared" si="43"/>
        <v>34</v>
      </c>
      <c r="AE145" s="242">
        <v>41</v>
      </c>
      <c r="AF145" s="237">
        <f t="shared" si="44"/>
        <v>82.926829268292678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1</v>
      </c>
      <c r="AK145" s="25">
        <f t="shared" si="45"/>
        <v>21</v>
      </c>
      <c r="AL145" s="242">
        <f t="shared" si="46"/>
        <v>17</v>
      </c>
      <c r="AM145" s="237">
        <f t="shared" si="47"/>
        <v>123.52941176470588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3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4</v>
      </c>
      <c r="AW145" s="242">
        <f t="shared" si="51"/>
        <v>17</v>
      </c>
      <c r="AX145" s="237">
        <f t="shared" si="52"/>
        <v>23.52941176470588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58</v>
      </c>
      <c r="Q146" s="232">
        <f>+Ene!K146+Feb!K146+Mar!K146+Abr!K146+May!K146+Jun!K146+Jul!K146+Ago!K146+Set!K146+Oct!K146+Nov!K146+Dic!K146</f>
        <v>58</v>
      </c>
      <c r="R146" s="244">
        <f t="shared" si="38"/>
        <v>94</v>
      </c>
      <c r="S146" s="241">
        <f t="shared" si="39"/>
        <v>61.702127659574465</v>
      </c>
      <c r="T146" s="25">
        <f>+Ene!L146+Feb!L146+Mar!L146+Abr!L146+May!L146+Jun!L146+Jul!L146+Ago!L146+Set!L146+Oct!L146+Nov!L146+Dic!L146</f>
        <v>72</v>
      </c>
      <c r="U146" s="25">
        <f>+Ene!M146+Feb!M146+Mar!M146+Abr!M146+May!M146+Jun!M146+Jul!M146+Ago!M146+Set!M146+Oct!M146+Nov!M146+Dic!M146</f>
        <v>50</v>
      </c>
      <c r="V146" s="25">
        <f>+Ene!N146+Feb!N146+Mar!N146+Abr!N146+May!N146+Jun!N146+Jul!N146+Ago!N146+Set!N146+Oct!N146+Nov!N146+Dic!N146</f>
        <v>39</v>
      </c>
      <c r="W146" s="25">
        <f t="shared" si="40"/>
        <v>161</v>
      </c>
      <c r="X146" s="246">
        <f t="shared" si="41"/>
        <v>183</v>
      </c>
      <c r="Y146" s="237">
        <f t="shared" si="42"/>
        <v>87.978142076502735</v>
      </c>
      <c r="Z146" s="26">
        <f>+Ene!O146+Feb!O146+Mar!O146+Abr!O146+May!O146+Jun!O146+Jul!O146+Ago!O146+Set!O146+Oct!O146+Nov!O146+Dic!O146</f>
        <v>5</v>
      </c>
      <c r="AA146" s="25">
        <f>+Ene!P146+Feb!P146+Mar!P146+Abr!P146+May!P146+Jun!P146+Jul!P146+Ago!P146+Set!P146+Oct!P146+Nov!P146+Dic!P146</f>
        <v>58</v>
      </c>
      <c r="AB146" s="25">
        <f>+Ene!Q146+Feb!Q146+Mar!Q146+Abr!Q146+May!Q146+Jun!Q146+Jul!Q146+Ago!Q146+Set!Q146+Oct!Q146+Nov!Q146+Dic!Q146</f>
        <v>284</v>
      </c>
      <c r="AC146" s="25">
        <f>+Ene!R146+Feb!R146+Mar!R146+Abr!R146+May!R146+Jun!R146+Jul!R146+Ago!R146+Set!R146+Oct!R146+Nov!R146+Dic!R146</f>
        <v>175</v>
      </c>
      <c r="AD146" s="25">
        <f t="shared" si="43"/>
        <v>522</v>
      </c>
      <c r="AE146" s="242">
        <v>145</v>
      </c>
      <c r="AF146" s="237">
        <f t="shared" si="44"/>
        <v>360</v>
      </c>
      <c r="AG146" s="26">
        <f>+Ene!S146+Feb!S146+Mar!S146+Abr!S146+May!S146+Jun!S146+Jul!S146+Ago!S146+Set!S146+Oct!S146+Nov!S146+Dic!S146</f>
        <v>109</v>
      </c>
      <c r="AH146" s="25">
        <f>+Ene!T146+Feb!T146+Mar!T146+Abr!T146+May!T146+Jun!T146+Jul!T146+Ago!T146+Set!T146+Oct!T146+Nov!T146+Dic!T146</f>
        <v>225</v>
      </c>
      <c r="AI146" s="25">
        <f>+Ene!U146+Feb!U146+Mar!U146+Abr!U146+May!U146+Jun!U146+Jul!U146+Ago!U146+Set!U146+Oct!U146+Nov!U146+Dic!U146</f>
        <v>181</v>
      </c>
      <c r="AJ146" s="25">
        <f>+Ene!V146+Feb!V146+Mar!V146+Abr!V146+May!V146+Jun!V146+Jul!V146+Ago!V146+Set!V146+Oct!V146+Nov!V146+Dic!V146</f>
        <v>90</v>
      </c>
      <c r="AK146" s="25">
        <f t="shared" si="45"/>
        <v>605</v>
      </c>
      <c r="AL146" s="242">
        <f t="shared" si="46"/>
        <v>183</v>
      </c>
      <c r="AM146" s="237">
        <f t="shared" si="47"/>
        <v>330.60109289617486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10</v>
      </c>
      <c r="AT146" s="25">
        <f>+Ene!Z146+Feb!Z146+Mar!Z146+Abr!Z146+May!Z146+Jun!Z146+Jul!Z146+Ago!Z146+Set!Z146+Oct!Z146+Nov!Z146+Dic!Z146</f>
        <v>16</v>
      </c>
      <c r="AU146" s="25">
        <f>+Ene!AA146+Feb!AA146+Mar!AA146+Abr!AA146+May!AA146+Jun!AA146+Jul!AA146+Ago!AA146+Set!AA146+Oct!AA146+Nov!AA146+Dic!AA146</f>
        <v>1</v>
      </c>
      <c r="AV146" s="26">
        <f t="shared" si="50"/>
        <v>27</v>
      </c>
      <c r="AW146" s="242">
        <f t="shared" si="51"/>
        <v>183</v>
      </c>
      <c r="AX146" s="237">
        <f t="shared" si="52"/>
        <v>14.754098360655737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24</v>
      </c>
      <c r="Q147" s="232">
        <f>+Ene!K147+Feb!K147+Mar!K147+Abr!K147+May!K147+Jun!K147+Jul!K147+Ago!K147+Set!K147+Oct!K147+Nov!K147+Dic!K147</f>
        <v>24</v>
      </c>
      <c r="R147" s="244">
        <f t="shared" si="38"/>
        <v>4</v>
      </c>
      <c r="S147" s="241">
        <f t="shared" si="39"/>
        <v>600</v>
      </c>
      <c r="T147" s="25">
        <f>+Ene!L147+Feb!L147+Mar!L147+Abr!L147+May!L147+Jun!L147+Jul!L147+Ago!L147+Set!L147+Oct!L147+Nov!L147+Dic!L147</f>
        <v>14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14</v>
      </c>
      <c r="X147" s="246">
        <f t="shared" si="41"/>
        <v>10</v>
      </c>
      <c r="Y147" s="237">
        <f t="shared" si="42"/>
        <v>140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16</v>
      </c>
      <c r="AB147" s="25">
        <f>+Ene!Q147+Feb!Q147+Mar!Q147+Abr!Q147+May!Q147+Jun!Q147+Jul!Q147+Ago!Q147+Set!Q147+Oct!Q147+Nov!Q147+Dic!Q147</f>
        <v>46</v>
      </c>
      <c r="AC147" s="25">
        <f>+Ene!R147+Feb!R147+Mar!R147+Abr!R147+May!R147+Jun!R147+Jul!R147+Ago!R147+Set!R147+Oct!R147+Nov!R147+Dic!R147</f>
        <v>19</v>
      </c>
      <c r="AD147" s="25">
        <f t="shared" si="43"/>
        <v>82</v>
      </c>
      <c r="AE147" s="242">
        <v>63</v>
      </c>
      <c r="AF147" s="237">
        <f t="shared" si="44"/>
        <v>130.15873015873015</v>
      </c>
      <c r="AG147" s="26">
        <f>+Ene!S147+Feb!S147+Mar!S147+Abr!S147+May!S147+Jun!S147+Jul!S147+Ago!S147+Set!S147+Oct!S147+Nov!S147+Dic!S147</f>
        <v>12</v>
      </c>
      <c r="AH147" s="25">
        <f>+Ene!T147+Feb!T147+Mar!T147+Abr!T147+May!T147+Jun!T147+Jul!T147+Ago!T147+Set!T147+Oct!T147+Nov!T147+Dic!T147</f>
        <v>45</v>
      </c>
      <c r="AI147" s="25">
        <f>+Ene!U147+Feb!U147+Mar!U147+Abr!U147+May!U147+Jun!U147+Jul!U147+Ago!U147+Set!U147+Oct!U147+Nov!U147+Dic!U147</f>
        <v>23</v>
      </c>
      <c r="AJ147" s="25">
        <f>+Ene!V147+Feb!V147+Mar!V147+Abr!V147+May!V147+Jun!V147+Jul!V147+Ago!V147+Set!V147+Oct!V147+Nov!V147+Dic!V147</f>
        <v>7</v>
      </c>
      <c r="AK147" s="25">
        <f t="shared" si="45"/>
        <v>87</v>
      </c>
      <c r="AL147" s="242">
        <f t="shared" si="46"/>
        <v>10</v>
      </c>
      <c r="AM147" s="237">
        <f t="shared" si="47"/>
        <v>869.99999999999989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5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4</v>
      </c>
      <c r="AV147" s="26">
        <f t="shared" si="50"/>
        <v>17</v>
      </c>
      <c r="AW147" s="242">
        <f t="shared" si="51"/>
        <v>10</v>
      </c>
      <c r="AX147" s="237">
        <f t="shared" si="52"/>
        <v>170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19</v>
      </c>
      <c r="Q148" s="232">
        <f>+Ene!K148+Feb!K148+Mar!K148+Abr!K148+May!K148+Jun!K148+Jul!K148+Ago!K148+Set!K148+Oct!K148+Nov!K148+Dic!K148</f>
        <v>21</v>
      </c>
      <c r="R148" s="244">
        <f t="shared" si="38"/>
        <v>6</v>
      </c>
      <c r="S148" s="241">
        <f t="shared" si="39"/>
        <v>350</v>
      </c>
      <c r="T148" s="25">
        <f>+Ene!L148+Feb!L148+Mar!L148+Abr!L148+May!L148+Jun!L148+Jul!L148+Ago!L148+Set!L148+Oct!L148+Nov!L148+Dic!L148</f>
        <v>19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20</v>
      </c>
      <c r="X148" s="246">
        <f t="shared" si="41"/>
        <v>25</v>
      </c>
      <c r="Y148" s="237">
        <f t="shared" si="42"/>
        <v>80</v>
      </c>
      <c r="Z148" s="26">
        <f>+Ene!O148+Feb!O148+Mar!O148+Abr!O148+May!O148+Jun!O148+Jul!O148+Ago!O148+Set!O148+Oct!O148+Nov!O148+Dic!O148</f>
        <v>1</v>
      </c>
      <c r="AA148" s="25">
        <f>+Ene!P148+Feb!P148+Mar!P148+Abr!P148+May!P148+Jun!P148+Jul!P148+Ago!P148+Set!P148+Oct!P148+Nov!P148+Dic!P148</f>
        <v>15</v>
      </c>
      <c r="AB148" s="25">
        <f>+Ene!Q148+Feb!Q148+Mar!Q148+Abr!Q148+May!Q148+Jun!Q148+Jul!Q148+Ago!Q148+Set!Q148+Oct!Q148+Nov!Q148+Dic!Q148</f>
        <v>52</v>
      </c>
      <c r="AC148" s="25">
        <f>+Ene!R148+Feb!R148+Mar!R148+Abr!R148+May!R148+Jun!R148+Jul!R148+Ago!R148+Set!R148+Oct!R148+Nov!R148+Dic!R148</f>
        <v>23</v>
      </c>
      <c r="AD148" s="25">
        <f t="shared" si="43"/>
        <v>91</v>
      </c>
      <c r="AE148" s="242">
        <v>74</v>
      </c>
      <c r="AF148" s="237">
        <f t="shared" si="44"/>
        <v>122.97297297297298</v>
      </c>
      <c r="AG148" s="26">
        <f>+Ene!S148+Feb!S148+Mar!S148+Abr!S148+May!S148+Jun!S148+Jul!S148+Ago!S148+Set!S148+Oct!S148+Nov!S148+Dic!S148</f>
        <v>30</v>
      </c>
      <c r="AH148" s="25">
        <f>+Ene!T148+Feb!T148+Mar!T148+Abr!T148+May!T148+Jun!T148+Jul!T148+Ago!T148+Set!T148+Oct!T148+Nov!T148+Dic!T148</f>
        <v>74</v>
      </c>
      <c r="AI148" s="25">
        <f>+Ene!U148+Feb!U148+Mar!U148+Abr!U148+May!U148+Jun!U148+Jul!U148+Ago!U148+Set!U148+Oct!U148+Nov!U148+Dic!U148</f>
        <v>34</v>
      </c>
      <c r="AJ148" s="25">
        <f>+Ene!V148+Feb!V148+Mar!V148+Abr!V148+May!V148+Jun!V148+Jul!V148+Ago!V148+Set!V148+Oct!V148+Nov!V148+Dic!V148</f>
        <v>57</v>
      </c>
      <c r="AK148" s="25">
        <f t="shared" si="45"/>
        <v>195</v>
      </c>
      <c r="AL148" s="242">
        <f t="shared" si="46"/>
        <v>25</v>
      </c>
      <c r="AM148" s="237">
        <f t="shared" si="47"/>
        <v>780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11</v>
      </c>
      <c r="AT148" s="25">
        <f>+Ene!Z148+Feb!Z148+Mar!Z148+Abr!Z148+May!Z148+Jun!Z148+Jul!Z148+Ago!Z148+Set!Z148+Oct!Z148+Nov!Z148+Dic!Z148</f>
        <v>8</v>
      </c>
      <c r="AU148" s="25">
        <f>+Ene!AA148+Feb!AA148+Mar!AA148+Abr!AA148+May!AA148+Jun!AA148+Jul!AA148+Ago!AA148+Set!AA148+Oct!AA148+Nov!AA148+Dic!AA148</f>
        <v>8</v>
      </c>
      <c r="AV148" s="26">
        <f t="shared" si="50"/>
        <v>27</v>
      </c>
      <c r="AW148" s="242">
        <f t="shared" si="51"/>
        <v>25</v>
      </c>
      <c r="AX148" s="237">
        <f t="shared" si="52"/>
        <v>108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37</v>
      </c>
      <c r="Q149" s="232">
        <f>+Ene!K149+Feb!K149+Mar!K149+Abr!K149+May!K149+Jun!K149+Jul!K149+Ago!K149+Set!K149+Oct!K149+Nov!K149+Dic!K149</f>
        <v>37</v>
      </c>
      <c r="R149" s="244">
        <f t="shared" si="38"/>
        <v>16</v>
      </c>
      <c r="S149" s="241">
        <f t="shared" si="39"/>
        <v>231.25</v>
      </c>
      <c r="T149" s="25">
        <f>+Ene!L149+Feb!L149+Mar!L149+Abr!L149+May!L149+Jun!L149+Jul!L149+Ago!L149+Set!L149+Oct!L149+Nov!L149+Dic!L149</f>
        <v>35</v>
      </c>
      <c r="U149" s="25">
        <f>+Ene!M149+Feb!M149+Mar!M149+Abr!M149+May!M149+Jun!M149+Jul!M149+Ago!M149+Set!M149+Oct!M149+Nov!M149+Dic!M149</f>
        <v>18</v>
      </c>
      <c r="V149" s="25">
        <f>+Ene!N149+Feb!N149+Mar!N149+Abr!N149+May!N149+Jun!N149+Jul!N149+Ago!N149+Set!N149+Oct!N149+Nov!N149+Dic!N149</f>
        <v>22</v>
      </c>
      <c r="W149" s="25">
        <f t="shared" si="40"/>
        <v>75</v>
      </c>
      <c r="X149" s="246">
        <f t="shared" si="41"/>
        <v>27</v>
      </c>
      <c r="Y149" s="237">
        <f t="shared" si="42"/>
        <v>277.77777777777777</v>
      </c>
      <c r="Z149" s="26">
        <f>+Ene!O149+Feb!O149+Mar!O149+Abr!O149+May!O149+Jun!O149+Jul!O149+Ago!O149+Set!O149+Oct!O149+Nov!O149+Dic!O149</f>
        <v>1</v>
      </c>
      <c r="AA149" s="25">
        <f>+Ene!P149+Feb!P149+Mar!P149+Abr!P149+May!P149+Jun!P149+Jul!P149+Ago!P149+Set!P149+Oct!P149+Nov!P149+Dic!P149</f>
        <v>45</v>
      </c>
      <c r="AB149" s="25">
        <f>+Ene!Q149+Feb!Q149+Mar!Q149+Abr!Q149+May!Q149+Jun!Q149+Jul!Q149+Ago!Q149+Set!Q149+Oct!Q149+Nov!Q149+Dic!Q149</f>
        <v>109</v>
      </c>
      <c r="AC149" s="25">
        <f>+Ene!R149+Feb!R149+Mar!R149+Abr!R149+May!R149+Jun!R149+Jul!R149+Ago!R149+Set!R149+Oct!R149+Nov!R149+Dic!R149</f>
        <v>65</v>
      </c>
      <c r="AD149" s="25">
        <f t="shared" si="43"/>
        <v>220</v>
      </c>
      <c r="AE149" s="242">
        <v>105</v>
      </c>
      <c r="AF149" s="237">
        <f t="shared" si="44"/>
        <v>209.52380952380955</v>
      </c>
      <c r="AG149" s="26">
        <f>+Ene!S149+Feb!S149+Mar!S149+Abr!S149+May!S149+Jun!S149+Jul!S149+Ago!S149+Set!S149+Oct!S149+Nov!S149+Dic!S149</f>
        <v>40</v>
      </c>
      <c r="AH149" s="25">
        <f>+Ene!T149+Feb!T149+Mar!T149+Abr!T149+May!T149+Jun!T149+Jul!T149+Ago!T149+Set!T149+Oct!T149+Nov!T149+Dic!T149</f>
        <v>7</v>
      </c>
      <c r="AI149" s="25">
        <f>+Ene!U149+Feb!U149+Mar!U149+Abr!U149+May!U149+Jun!U149+Jul!U149+Ago!U149+Set!U149+Oct!U149+Nov!U149+Dic!U149</f>
        <v>7</v>
      </c>
      <c r="AJ149" s="25">
        <f>+Ene!V149+Feb!V149+Mar!V149+Abr!V149+May!V149+Jun!V149+Jul!V149+Ago!V149+Set!V149+Oct!V149+Nov!V149+Dic!V149</f>
        <v>1</v>
      </c>
      <c r="AK149" s="25">
        <f t="shared" si="45"/>
        <v>55</v>
      </c>
      <c r="AL149" s="242">
        <f t="shared" si="46"/>
        <v>27</v>
      </c>
      <c r="AM149" s="237">
        <f t="shared" si="47"/>
        <v>203.70370370370372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7</v>
      </c>
      <c r="AT149" s="25">
        <f>+Ene!Z149+Feb!Z149+Mar!Z149+Abr!Z149+May!Z149+Jun!Z149+Jul!Z149+Ago!Z149+Set!Z149+Oct!Z149+Nov!Z149+Dic!Z149</f>
        <v>7</v>
      </c>
      <c r="AU149" s="25">
        <f>+Ene!AA149+Feb!AA149+Mar!AA149+Abr!AA149+May!AA149+Jun!AA149+Jul!AA149+Ago!AA149+Set!AA149+Oct!AA149+Nov!AA149+Dic!AA149</f>
        <v>0</v>
      </c>
      <c r="AV149" s="26">
        <f t="shared" si="50"/>
        <v>14</v>
      </c>
      <c r="AW149" s="242">
        <f t="shared" si="51"/>
        <v>27</v>
      </c>
      <c r="AX149" s="237">
        <f t="shared" si="52"/>
        <v>51.851851851851848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463</v>
      </c>
      <c r="Q150" s="232">
        <f>+Ene!K150+Feb!K150+Mar!K150+Abr!K150+May!K150+Jun!K150+Jul!K150+Ago!K150+Set!K150+Oct!K150+Nov!K150+Dic!K150</f>
        <v>452</v>
      </c>
      <c r="R150" s="244">
        <f t="shared" si="38"/>
        <v>587</v>
      </c>
      <c r="S150" s="241">
        <f t="shared" si="39"/>
        <v>77.001703577512785</v>
      </c>
      <c r="T150" s="25">
        <f>+Ene!L150+Feb!L150+Mar!L150+Abr!L150+May!L150+Jun!L150+Jul!L150+Ago!L150+Set!L150+Oct!L150+Nov!L150+Dic!L150</f>
        <v>294</v>
      </c>
      <c r="U150" s="25">
        <f>+Ene!M150+Feb!M150+Mar!M150+Abr!M150+May!M150+Jun!M150+Jul!M150+Ago!M150+Set!M150+Oct!M150+Nov!M150+Dic!M150</f>
        <v>165</v>
      </c>
      <c r="V150" s="25">
        <f>+Ene!N150+Feb!N150+Mar!N150+Abr!N150+May!N150+Jun!N150+Jul!N150+Ago!N150+Set!N150+Oct!N150+Nov!N150+Dic!N150</f>
        <v>151</v>
      </c>
      <c r="W150" s="25">
        <f t="shared" si="40"/>
        <v>610</v>
      </c>
      <c r="X150" s="246">
        <f t="shared" si="41"/>
        <v>1775</v>
      </c>
      <c r="Y150" s="237">
        <f t="shared" si="42"/>
        <v>34.366197183098592</v>
      </c>
      <c r="Z150" s="26">
        <f>+Ene!O150+Feb!O150+Mar!O150+Abr!O150+May!O150+Jun!O150+Jul!O150+Ago!O150+Set!O150+Oct!O150+Nov!O150+Dic!O150</f>
        <v>28</v>
      </c>
      <c r="AA150" s="25">
        <f>+Ene!P150+Feb!P150+Mar!P150+Abr!P150+May!P150+Jun!P150+Jul!P150+Ago!P150+Set!P150+Oct!P150+Nov!P150+Dic!P150</f>
        <v>425</v>
      </c>
      <c r="AB150" s="25">
        <f>+Ene!Q150+Feb!Q150+Mar!Q150+Abr!Q150+May!Q150+Jun!Q150+Jul!Q150+Ago!Q150+Set!Q150+Oct!Q150+Nov!Q150+Dic!Q150</f>
        <v>992</v>
      </c>
      <c r="AC150" s="25">
        <f>+Ene!R150+Feb!R150+Mar!R150+Abr!R150+May!R150+Jun!R150+Jul!R150+Ago!R150+Set!R150+Oct!R150+Nov!R150+Dic!R150</f>
        <v>411</v>
      </c>
      <c r="AD150" s="25">
        <f t="shared" si="43"/>
        <v>1856</v>
      </c>
      <c r="AE150" s="242">
        <v>1724</v>
      </c>
      <c r="AF150" s="237">
        <f t="shared" si="44"/>
        <v>107.65661252900232</v>
      </c>
      <c r="AG150" s="26">
        <f>+Ene!S150+Feb!S150+Mar!S150+Abr!S150+May!S150+Jun!S150+Jul!S150+Ago!S150+Set!S150+Oct!S150+Nov!S150+Dic!S150</f>
        <v>457</v>
      </c>
      <c r="AH150" s="25">
        <f>+Ene!T150+Feb!T150+Mar!T150+Abr!T150+May!T150+Jun!T150+Jul!T150+Ago!T150+Set!T150+Oct!T150+Nov!T150+Dic!T150</f>
        <v>2350</v>
      </c>
      <c r="AI150" s="25">
        <f>+Ene!U150+Feb!U150+Mar!U150+Abr!U150+May!U150+Jun!U150+Jul!U150+Ago!U150+Set!U150+Oct!U150+Nov!U150+Dic!U150</f>
        <v>1258</v>
      </c>
      <c r="AJ150" s="25">
        <f>+Ene!V150+Feb!V150+Mar!V150+Abr!V150+May!V150+Jun!V150+Jul!V150+Ago!V150+Set!V150+Oct!V150+Nov!V150+Dic!V150</f>
        <v>675</v>
      </c>
      <c r="AK150" s="25">
        <f t="shared" si="45"/>
        <v>4740</v>
      </c>
      <c r="AL150" s="242">
        <f t="shared" si="46"/>
        <v>1775</v>
      </c>
      <c r="AM150" s="237">
        <f t="shared" si="47"/>
        <v>267.04225352112678</v>
      </c>
      <c r="AN150" s="253">
        <v>1775</v>
      </c>
      <c r="AO150" s="230">
        <f>+Ene!W150+Feb!W150+Mar!W150+Abr!W150+May!W150+Jun!W150+Jul!W150+Ago!W150+Set!W150+Oct!W150+Nov!W150+Dic!W150</f>
        <v>643</v>
      </c>
      <c r="AP150" s="249">
        <f t="shared" si="48"/>
        <v>36.225352112676056</v>
      </c>
      <c r="AQ150" s="17">
        <f>+Ene!X150+Feb!X150+Mar!X150+Abr!X150+May!X150+Jun!X150+Jul!X150+Ago!X150+Set!X150+Oct!X150+Nov!X150+Dic!X150</f>
        <v>579</v>
      </c>
      <c r="AR150" s="249">
        <f t="shared" si="49"/>
        <v>32.619718309859152</v>
      </c>
      <c r="AS150" s="25">
        <f>+Ene!Y150+Feb!Y150+Mar!Y150+Abr!Y150+May!Y150+Jun!Y150+Jul!Y150+Ago!Y150+Set!Y150+Oct!Y150+Nov!Y150+Dic!Y150</f>
        <v>33</v>
      </c>
      <c r="AT150" s="25">
        <f>+Ene!Z150+Feb!Z150+Mar!Z150+Abr!Z150+May!Z150+Jun!Z150+Jul!Z150+Ago!Z150+Set!Z150+Oct!Z150+Nov!Z150+Dic!Z150</f>
        <v>40</v>
      </c>
      <c r="AU150" s="25">
        <f>+Ene!AA150+Feb!AA150+Mar!AA150+Abr!AA150+May!AA150+Jun!AA150+Jul!AA150+Ago!AA150+Set!AA150+Oct!AA150+Nov!AA150+Dic!AA150</f>
        <v>46</v>
      </c>
      <c r="AV150" s="26">
        <f t="shared" si="50"/>
        <v>119</v>
      </c>
      <c r="AW150" s="242">
        <f t="shared" si="51"/>
        <v>1775</v>
      </c>
      <c r="AX150" s="237">
        <f t="shared" si="52"/>
        <v>6.704225352112676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1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1</v>
      </c>
      <c r="X151" s="246">
        <f t="shared" si="41"/>
        <v>9</v>
      </c>
      <c r="Y151" s="237">
        <f t="shared" si="42"/>
        <v>11.111111111111111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6</v>
      </c>
      <c r="AB151" s="25">
        <f>+Ene!Q151+Feb!Q151+Mar!Q151+Abr!Q151+May!Q151+Jun!Q151+Jul!Q151+Ago!Q151+Set!Q151+Oct!Q151+Nov!Q151+Dic!Q151</f>
        <v>6</v>
      </c>
      <c r="AC151" s="25">
        <f>+Ene!R151+Feb!R151+Mar!R151+Abr!R151+May!R151+Jun!R151+Jul!R151+Ago!R151+Set!R151+Oct!R151+Nov!R151+Dic!R151</f>
        <v>5</v>
      </c>
      <c r="AD151" s="25">
        <f t="shared" si="43"/>
        <v>17</v>
      </c>
      <c r="AE151" s="242">
        <v>78</v>
      </c>
      <c r="AF151" s="237">
        <f t="shared" si="44"/>
        <v>21.794871794871796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3</v>
      </c>
      <c r="AI151" s="25">
        <f>+Ene!U151+Feb!U151+Mar!U151+Abr!U151+May!U151+Jun!U151+Jul!U151+Ago!U151+Set!U151+Oct!U151+Nov!U151+Dic!U151</f>
        <v>3</v>
      </c>
      <c r="AJ151" s="25">
        <f>+Ene!V151+Feb!V151+Mar!V151+Abr!V151+May!V151+Jun!V151+Jul!V151+Ago!V151+Set!V151+Oct!V151+Nov!V151+Dic!V151</f>
        <v>0</v>
      </c>
      <c r="AK151" s="25">
        <f t="shared" si="45"/>
        <v>6</v>
      </c>
      <c r="AL151" s="242">
        <f t="shared" si="46"/>
        <v>9</v>
      </c>
      <c r="AM151" s="237">
        <f t="shared" si="47"/>
        <v>66.666666666666657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2</v>
      </c>
      <c r="Q152" s="232">
        <f>+Ene!K152+Feb!K152+Mar!K152+Abr!K152+May!K152+Jun!K152+Jul!K152+Ago!K152+Set!K152+Oct!K152+Nov!K152+Dic!K152</f>
        <v>2</v>
      </c>
      <c r="R152" s="244">
        <f t="shared" si="38"/>
        <v>5</v>
      </c>
      <c r="S152" s="241">
        <f t="shared" si="39"/>
        <v>40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7</v>
      </c>
      <c r="AC152" s="25">
        <f>+Ene!R152+Feb!R152+Mar!R152+Abr!R152+May!R152+Jun!R152+Jul!R152+Ago!R152+Set!R152+Oct!R152+Nov!R152+Dic!R152</f>
        <v>0</v>
      </c>
      <c r="AD152" s="25">
        <f t="shared" si="43"/>
        <v>9</v>
      </c>
      <c r="AE152" s="242">
        <v>40</v>
      </c>
      <c r="AF152" s="237">
        <f t="shared" si="44"/>
        <v>22.5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3</v>
      </c>
      <c r="AP152" s="249">
        <f t="shared" si="48"/>
        <v>23.076923076923077</v>
      </c>
      <c r="AQ152" s="17">
        <f>+Ene!X152+Feb!X152+Mar!X152+Abr!X152+May!X152+Jun!X152+Jul!X152+Ago!X152+Set!X152+Oct!X152+Nov!X152+Dic!X152</f>
        <v>3</v>
      </c>
      <c r="AR152" s="249">
        <f t="shared" si="49"/>
        <v>23.076923076923077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4</v>
      </c>
      <c r="R153" s="244">
        <f t="shared" si="38"/>
        <v>20</v>
      </c>
      <c r="S153" s="241">
        <f t="shared" si="39"/>
        <v>20</v>
      </c>
      <c r="T153" s="25">
        <f>+Ene!L153+Feb!L153+Mar!L153+Abr!L153+May!L153+Jun!L153+Jul!L153+Ago!L153+Set!L153+Oct!L153+Nov!L153+Dic!L153</f>
        <v>11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8</v>
      </c>
      <c r="W153" s="25">
        <f t="shared" si="40"/>
        <v>21</v>
      </c>
      <c r="X153" s="246">
        <f t="shared" si="41"/>
        <v>34</v>
      </c>
      <c r="Y153" s="237">
        <f t="shared" si="42"/>
        <v>61.764705882352942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3</v>
      </c>
      <c r="AB153" s="25">
        <f>+Ene!Q153+Feb!Q153+Mar!Q153+Abr!Q153+May!Q153+Jun!Q153+Jul!Q153+Ago!Q153+Set!Q153+Oct!Q153+Nov!Q153+Dic!Q153</f>
        <v>30</v>
      </c>
      <c r="AC153" s="25">
        <f>+Ene!R153+Feb!R153+Mar!R153+Abr!R153+May!R153+Jun!R153+Jul!R153+Ago!R153+Set!R153+Oct!R153+Nov!R153+Dic!R153</f>
        <v>13</v>
      </c>
      <c r="AD153" s="25">
        <f t="shared" si="43"/>
        <v>46</v>
      </c>
      <c r="AE153" s="242">
        <v>48</v>
      </c>
      <c r="AF153" s="237">
        <f t="shared" si="44"/>
        <v>95.833333333333343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27</v>
      </c>
      <c r="AJ153" s="25">
        <f>+Ene!V153+Feb!V153+Mar!V153+Abr!V153+May!V153+Jun!V153+Jul!V153+Ago!V153+Set!V153+Oct!V153+Nov!V153+Dic!V153</f>
        <v>8</v>
      </c>
      <c r="AK153" s="25">
        <f t="shared" si="45"/>
        <v>44</v>
      </c>
      <c r="AL153" s="242">
        <f t="shared" si="46"/>
        <v>34</v>
      </c>
      <c r="AM153" s="237">
        <f t="shared" si="47"/>
        <v>129.41176470588235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3</v>
      </c>
      <c r="AU153" s="25">
        <f>+Ene!AA153+Feb!AA153+Mar!AA153+Abr!AA153+May!AA153+Jun!AA153+Jul!AA153+Ago!AA153+Set!AA153+Oct!AA153+Nov!AA153+Dic!AA153</f>
        <v>2</v>
      </c>
      <c r="AV153" s="26">
        <f t="shared" si="50"/>
        <v>5</v>
      </c>
      <c r="AW153" s="242">
        <f t="shared" si="51"/>
        <v>34</v>
      </c>
      <c r="AX153" s="237">
        <f t="shared" si="52"/>
        <v>14.705882352941178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2</v>
      </c>
      <c r="Q154" s="232">
        <f>+Ene!K154+Feb!K154+Mar!K154+Abr!K154+May!K154+Jun!K154+Jul!K154+Ago!K154+Set!K154+Oct!K154+Nov!K154+Dic!K154</f>
        <v>1</v>
      </c>
      <c r="R154" s="244">
        <f t="shared" si="38"/>
        <v>40</v>
      </c>
      <c r="S154" s="241">
        <f t="shared" si="39"/>
        <v>2.5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19</v>
      </c>
      <c r="AB154" s="25">
        <f>+Ene!Q154+Feb!Q154+Mar!Q154+Abr!Q154+May!Q154+Jun!Q154+Jul!Q154+Ago!Q154+Set!Q154+Oct!Q154+Nov!Q154+Dic!Q154</f>
        <v>23</v>
      </c>
      <c r="AC154" s="25">
        <f>+Ene!R154+Feb!R154+Mar!R154+Abr!R154+May!R154+Jun!R154+Jul!R154+Ago!R154+Set!R154+Oct!R154+Nov!R154+Dic!R154</f>
        <v>18</v>
      </c>
      <c r="AD154" s="25">
        <f t="shared" si="43"/>
        <v>60</v>
      </c>
      <c r="AE154" s="242">
        <v>75</v>
      </c>
      <c r="AF154" s="237">
        <f t="shared" si="44"/>
        <v>80</v>
      </c>
      <c r="AG154" s="26">
        <f>+Ene!S154+Feb!S154+Mar!S154+Abr!S154+May!S154+Jun!S154+Jul!S154+Ago!S154+Set!S154+Oct!S154+Nov!S154+Dic!S154</f>
        <v>9</v>
      </c>
      <c r="AH154" s="25">
        <f>+Ene!T154+Feb!T154+Mar!T154+Abr!T154+May!T154+Jun!T154+Jul!T154+Ago!T154+Set!T154+Oct!T154+Nov!T154+Dic!T154</f>
        <v>42</v>
      </c>
      <c r="AI154" s="25">
        <f>+Ene!U154+Feb!U154+Mar!U154+Abr!U154+May!U154+Jun!U154+Jul!U154+Ago!U154+Set!U154+Oct!U154+Nov!U154+Dic!U154</f>
        <v>5</v>
      </c>
      <c r="AJ154" s="25">
        <f>+Ene!V154+Feb!V154+Mar!V154+Abr!V154+May!V154+Jun!V154+Jul!V154+Ago!V154+Set!V154+Oct!V154+Nov!V154+Dic!V154</f>
        <v>16</v>
      </c>
      <c r="AK154" s="25">
        <f t="shared" si="45"/>
        <v>72</v>
      </c>
      <c r="AL154" s="242">
        <f t="shared" si="46"/>
        <v>69</v>
      </c>
      <c r="AM154" s="237">
        <f t="shared" si="47"/>
        <v>104.34782608695652</v>
      </c>
      <c r="AN154" s="253">
        <v>69</v>
      </c>
      <c r="AO154" s="230">
        <f>+Ene!W154+Feb!W154+Mar!W154+Abr!W154+May!W154+Jun!W154+Jul!W154+Ago!W154+Set!W154+Oct!W154+Nov!W154+Dic!W154</f>
        <v>2</v>
      </c>
      <c r="AP154" s="249">
        <f t="shared" si="48"/>
        <v>2.8985507246376812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3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3</v>
      </c>
      <c r="AW154" s="242">
        <f t="shared" si="51"/>
        <v>69</v>
      </c>
      <c r="AX154" s="237">
        <f t="shared" si="52"/>
        <v>4.3478260869565215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14</v>
      </c>
      <c r="Q155" s="232">
        <f>+Ene!K155+Feb!K155+Mar!K155+Abr!K155+May!K155+Jun!K155+Jul!K155+Ago!K155+Set!K155+Oct!K155+Nov!K155+Dic!K155</f>
        <v>14</v>
      </c>
      <c r="R155" s="244">
        <f t="shared" si="38"/>
        <v>31</v>
      </c>
      <c r="S155" s="241">
        <f t="shared" si="39"/>
        <v>45.161290322580641</v>
      </c>
      <c r="T155" s="25">
        <f>+Ene!L155+Feb!L155+Mar!L155+Abr!L155+May!L155+Jun!L155+Jul!L155+Ago!L155+Set!L155+Oct!L155+Nov!L155+Dic!L155</f>
        <v>9</v>
      </c>
      <c r="U155" s="25">
        <f>+Ene!M155+Feb!M155+Mar!M155+Abr!M155+May!M155+Jun!M155+Jul!M155+Ago!M155+Set!M155+Oct!M155+Nov!M155+Dic!M155</f>
        <v>19</v>
      </c>
      <c r="V155" s="25">
        <f>+Ene!N155+Feb!N155+Mar!N155+Abr!N155+May!N155+Jun!N155+Jul!N155+Ago!N155+Set!N155+Oct!N155+Nov!N155+Dic!N155</f>
        <v>18</v>
      </c>
      <c r="W155" s="25">
        <f t="shared" si="40"/>
        <v>46</v>
      </c>
      <c r="X155" s="246">
        <f t="shared" si="41"/>
        <v>100</v>
      </c>
      <c r="Y155" s="237">
        <f t="shared" si="42"/>
        <v>46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12</v>
      </c>
      <c r="AB155" s="25">
        <f>+Ene!Q155+Feb!Q155+Mar!Q155+Abr!Q155+May!Q155+Jun!Q155+Jul!Q155+Ago!Q155+Set!Q155+Oct!Q155+Nov!Q155+Dic!Q155</f>
        <v>60</v>
      </c>
      <c r="AC155" s="25">
        <f>+Ene!R155+Feb!R155+Mar!R155+Abr!R155+May!R155+Jun!R155+Jul!R155+Ago!R155+Set!R155+Oct!R155+Nov!R155+Dic!R155</f>
        <v>78</v>
      </c>
      <c r="AD155" s="25">
        <f t="shared" si="43"/>
        <v>150</v>
      </c>
      <c r="AE155" s="242">
        <v>108</v>
      </c>
      <c r="AF155" s="237">
        <f t="shared" si="44"/>
        <v>138.88888888888889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18</v>
      </c>
      <c r="AI155" s="25">
        <f>+Ene!U155+Feb!U155+Mar!U155+Abr!U155+May!U155+Jun!U155+Jul!U155+Ago!U155+Set!U155+Oct!U155+Nov!U155+Dic!U155</f>
        <v>6</v>
      </c>
      <c r="AJ155" s="25">
        <f>+Ene!V155+Feb!V155+Mar!V155+Abr!V155+May!V155+Jun!V155+Jul!V155+Ago!V155+Set!V155+Oct!V155+Nov!V155+Dic!V155</f>
        <v>1</v>
      </c>
      <c r="AK155" s="25">
        <f t="shared" si="45"/>
        <v>29</v>
      </c>
      <c r="AL155" s="242">
        <f t="shared" si="46"/>
        <v>100</v>
      </c>
      <c r="AM155" s="237">
        <f t="shared" si="47"/>
        <v>28.999999999999996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1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3</v>
      </c>
      <c r="AW155" s="242">
        <f t="shared" si="51"/>
        <v>100</v>
      </c>
      <c r="AX155" s="237">
        <f t="shared" si="52"/>
        <v>3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1</v>
      </c>
      <c r="R156" s="244">
        <f t="shared" si="38"/>
        <v>10</v>
      </c>
      <c r="S156" s="241">
        <f t="shared" si="39"/>
        <v>10</v>
      </c>
      <c r="T156" s="25">
        <f>+Ene!L156+Feb!L156+Mar!L156+Abr!L156+May!L156+Jun!L156+Jul!L156+Ago!L156+Set!L156+Oct!L156+Nov!L156+Dic!L156</f>
        <v>5</v>
      </c>
      <c r="U156" s="25">
        <f>+Ene!M156+Feb!M156+Mar!M156+Abr!M156+May!M156+Jun!M156+Jul!M156+Ago!M156+Set!M156+Oct!M156+Nov!M156+Dic!M156</f>
        <v>4</v>
      </c>
      <c r="V156" s="25">
        <f>+Ene!N156+Feb!N156+Mar!N156+Abr!N156+May!N156+Jun!N156+Jul!N156+Ago!N156+Set!N156+Oct!N156+Nov!N156+Dic!N156</f>
        <v>6</v>
      </c>
      <c r="W156" s="25">
        <f t="shared" si="40"/>
        <v>15</v>
      </c>
      <c r="X156" s="246">
        <f t="shared" si="41"/>
        <v>23</v>
      </c>
      <c r="Y156" s="237">
        <f t="shared" si="42"/>
        <v>65.217391304347828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1</v>
      </c>
      <c r="AB156" s="25">
        <f>+Ene!Q156+Feb!Q156+Mar!Q156+Abr!Q156+May!Q156+Jun!Q156+Jul!Q156+Ago!Q156+Set!Q156+Oct!Q156+Nov!Q156+Dic!Q156</f>
        <v>9</v>
      </c>
      <c r="AC156" s="25">
        <f>+Ene!R156+Feb!R156+Mar!R156+Abr!R156+May!R156+Jun!R156+Jul!R156+Ago!R156+Set!R156+Oct!R156+Nov!R156+Dic!R156</f>
        <v>2</v>
      </c>
      <c r="AD156" s="25">
        <f t="shared" si="43"/>
        <v>12</v>
      </c>
      <c r="AE156" s="242">
        <v>86</v>
      </c>
      <c r="AF156" s="237">
        <f t="shared" si="44"/>
        <v>13.953488372093023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3</v>
      </c>
      <c r="Q157" s="232">
        <f>+Ene!K157+Feb!K157+Mar!K157+Abr!K157+May!K157+Jun!K157+Jul!K157+Ago!K157+Set!K157+Oct!K157+Nov!K157+Dic!K157</f>
        <v>3</v>
      </c>
      <c r="R157" s="244">
        <f t="shared" si="38"/>
        <v>2</v>
      </c>
      <c r="S157" s="241">
        <f t="shared" si="39"/>
        <v>150</v>
      </c>
      <c r="T157" s="25">
        <f>+Ene!L157+Feb!L157+Mar!L157+Abr!L157+May!L157+Jun!L157+Jul!L157+Ago!L157+Set!L157+Oct!L157+Nov!L157+Dic!L157</f>
        <v>1</v>
      </c>
      <c r="U157" s="25">
        <f>+Ene!M157+Feb!M157+Mar!M157+Abr!M157+May!M157+Jun!M157+Jul!M157+Ago!M157+Set!M157+Oct!M157+Nov!M157+Dic!M157</f>
        <v>1</v>
      </c>
      <c r="V157" s="25">
        <f>+Ene!N157+Feb!N157+Mar!N157+Abr!N157+May!N157+Jun!N157+Jul!N157+Ago!N157+Set!N157+Oct!N157+Nov!N157+Dic!N157</f>
        <v>2</v>
      </c>
      <c r="W157" s="25">
        <f t="shared" si="40"/>
        <v>4</v>
      </c>
      <c r="X157" s="246">
        <f t="shared" si="41"/>
        <v>10</v>
      </c>
      <c r="Y157" s="237">
        <f t="shared" si="42"/>
        <v>40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6</v>
      </c>
      <c r="AB157" s="25">
        <f>+Ene!Q157+Feb!Q157+Mar!Q157+Abr!Q157+May!Q157+Jun!Q157+Jul!Q157+Ago!Q157+Set!Q157+Oct!Q157+Nov!Q157+Dic!Q157</f>
        <v>9</v>
      </c>
      <c r="AC157" s="25">
        <f>+Ene!R157+Feb!R157+Mar!R157+Abr!R157+May!R157+Jun!R157+Jul!R157+Ago!R157+Set!R157+Oct!R157+Nov!R157+Dic!R157</f>
        <v>3</v>
      </c>
      <c r="AD157" s="25">
        <f t="shared" si="43"/>
        <v>18</v>
      </c>
      <c r="AE157" s="242">
        <v>35</v>
      </c>
      <c r="AF157" s="237">
        <f t="shared" si="44"/>
        <v>51.428571428571423</v>
      </c>
      <c r="AG157" s="26">
        <f>+Ene!S157+Feb!S157+Mar!S157+Abr!S157+May!S157+Jun!S157+Jul!S157+Ago!S157+Set!S157+Oct!S157+Nov!S157+Dic!S157</f>
        <v>14</v>
      </c>
      <c r="AH157" s="25">
        <f>+Ene!T157+Feb!T157+Mar!T157+Abr!T157+May!T157+Jun!T157+Jul!T157+Ago!T157+Set!T157+Oct!T157+Nov!T157+Dic!T157</f>
        <v>20</v>
      </c>
      <c r="AI157" s="25">
        <f>+Ene!U157+Feb!U157+Mar!U157+Abr!U157+May!U157+Jun!U157+Jul!U157+Ago!U157+Set!U157+Oct!U157+Nov!U157+Dic!U157</f>
        <v>19</v>
      </c>
      <c r="AJ157" s="25">
        <f>+Ene!V157+Feb!V157+Mar!V157+Abr!V157+May!V157+Jun!V157+Jul!V157+Ago!V157+Set!V157+Oct!V157+Nov!V157+Dic!V157</f>
        <v>9</v>
      </c>
      <c r="AK157" s="25">
        <f t="shared" si="45"/>
        <v>62</v>
      </c>
      <c r="AL157" s="242">
        <f t="shared" si="46"/>
        <v>10</v>
      </c>
      <c r="AM157" s="237">
        <f t="shared" si="47"/>
        <v>620</v>
      </c>
      <c r="AN157" s="253">
        <v>10</v>
      </c>
      <c r="AO157" s="230">
        <f>+Ene!W157+Feb!W157+Mar!W157+Abr!W157+May!W157+Jun!W157+Jul!W157+Ago!W157+Set!W157+Oct!W157+Nov!W157+Dic!W157</f>
        <v>1</v>
      </c>
      <c r="AP157" s="249">
        <f t="shared" si="48"/>
        <v>10</v>
      </c>
      <c r="AQ157" s="17">
        <f>+Ene!X157+Feb!X157+Mar!X157+Abr!X157+May!X157+Jun!X157+Jul!X157+Ago!X157+Set!X157+Oct!X157+Nov!X157+Dic!X157</f>
        <v>1</v>
      </c>
      <c r="AR157" s="249">
        <f t="shared" si="49"/>
        <v>10</v>
      </c>
      <c r="AS157" s="25">
        <f>+Ene!Y157+Feb!Y157+Mar!Y157+Abr!Y157+May!Y157+Jun!Y157+Jul!Y157+Ago!Y157+Set!Y157+Oct!Y157+Nov!Y157+Dic!Y157</f>
        <v>1</v>
      </c>
      <c r="AT157" s="25">
        <f>+Ene!Z157+Feb!Z157+Mar!Z157+Abr!Z157+May!Z157+Jun!Z157+Jul!Z157+Ago!Z157+Set!Z157+Oct!Z157+Nov!Z157+Dic!Z157</f>
        <v>3</v>
      </c>
      <c r="AU157" s="25">
        <f>+Ene!AA157+Feb!AA157+Mar!AA157+Abr!AA157+May!AA157+Jun!AA157+Jul!AA157+Ago!AA157+Set!AA157+Oct!AA157+Nov!AA157+Dic!AA157</f>
        <v>1</v>
      </c>
      <c r="AV157" s="26">
        <f t="shared" si="50"/>
        <v>5</v>
      </c>
      <c r="AW157" s="242">
        <f t="shared" si="51"/>
        <v>10</v>
      </c>
      <c r="AX157" s="237">
        <f t="shared" si="52"/>
        <v>50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2</v>
      </c>
      <c r="AC158" s="25">
        <f>+Ene!R158+Feb!R158+Mar!R158+Abr!R158+May!R158+Jun!R158+Jul!R158+Ago!R158+Set!R158+Oct!R158+Nov!R158+Dic!R158</f>
        <v>3</v>
      </c>
      <c r="AD158" s="25">
        <f t="shared" si="43"/>
        <v>6</v>
      </c>
      <c r="AE158" s="242">
        <v>11</v>
      </c>
      <c r="AF158" s="237">
        <f t="shared" si="44"/>
        <v>54.54545454545454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23</v>
      </c>
      <c r="AI159" s="25">
        <f>+Ene!U159+Feb!U159+Mar!U159+Abr!U159+May!U159+Jun!U159+Jul!U159+Ago!U159+Set!U159+Oct!U159+Nov!U159+Dic!U159</f>
        <v>17</v>
      </c>
      <c r="AJ159" s="25">
        <f>+Ene!V159+Feb!V159+Mar!V159+Abr!V159+May!V159+Jun!V159+Jul!V159+Ago!V159+Set!V159+Oct!V159+Nov!V159+Dic!V159</f>
        <v>36</v>
      </c>
      <c r="AK159" s="25">
        <f t="shared" si="45"/>
        <v>77</v>
      </c>
      <c r="AL159" s="242">
        <f t="shared" si="46"/>
        <v>1</v>
      </c>
      <c r="AM159" s="237">
        <f t="shared" si="47"/>
        <v>7700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53</v>
      </c>
      <c r="Q161" s="232">
        <f>+Ene!K161+Feb!K161+Mar!K161+Abr!K161+May!K161+Jun!K161+Jul!K161+Ago!K161+Set!K161+Oct!K161+Nov!K161+Dic!K161</f>
        <v>52</v>
      </c>
      <c r="R161" s="244">
        <f t="shared" si="38"/>
        <v>52</v>
      </c>
      <c r="S161" s="241">
        <f t="shared" si="39"/>
        <v>100</v>
      </c>
      <c r="T161" s="25">
        <f>+Ene!L161+Feb!L161+Mar!L161+Abr!L161+May!L161+Jun!L161+Jul!L161+Ago!L161+Set!L161+Oct!L161+Nov!L161+Dic!L161</f>
        <v>52</v>
      </c>
      <c r="U161" s="25">
        <f>+Ene!M161+Feb!M161+Mar!M161+Abr!M161+May!M161+Jun!M161+Jul!M161+Ago!M161+Set!M161+Oct!M161+Nov!M161+Dic!M161</f>
        <v>51</v>
      </c>
      <c r="V161" s="25">
        <f>+Ene!N161+Feb!N161+Mar!N161+Abr!N161+May!N161+Jun!N161+Jul!N161+Ago!N161+Set!N161+Oct!N161+Nov!N161+Dic!N161</f>
        <v>47</v>
      </c>
      <c r="W161" s="25">
        <f t="shared" si="40"/>
        <v>150</v>
      </c>
      <c r="X161" s="246">
        <f t="shared" si="41"/>
        <v>208</v>
      </c>
      <c r="Y161" s="237">
        <f t="shared" si="42"/>
        <v>72.115384615384613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54</v>
      </c>
      <c r="AB161" s="25">
        <f>+Ene!Q161+Feb!Q161+Mar!Q161+Abr!Q161+May!Q161+Jun!Q161+Jul!Q161+Ago!Q161+Set!Q161+Oct!Q161+Nov!Q161+Dic!Q161</f>
        <v>134</v>
      </c>
      <c r="AC161" s="25">
        <f>+Ene!R161+Feb!R161+Mar!R161+Abr!R161+May!R161+Jun!R161+Jul!R161+Ago!R161+Set!R161+Oct!R161+Nov!R161+Dic!R161</f>
        <v>105</v>
      </c>
      <c r="AD161" s="25">
        <f t="shared" si="43"/>
        <v>294</v>
      </c>
      <c r="AE161" s="242">
        <v>197</v>
      </c>
      <c r="AF161" s="237">
        <f t="shared" si="44"/>
        <v>149.23857868020306</v>
      </c>
      <c r="AG161" s="26">
        <f>+Ene!S161+Feb!S161+Mar!S161+Abr!S161+May!S161+Jun!S161+Jul!S161+Ago!S161+Set!S161+Oct!S161+Nov!S161+Dic!S161</f>
        <v>54</v>
      </c>
      <c r="AH161" s="25">
        <f>+Ene!T161+Feb!T161+Mar!T161+Abr!T161+May!T161+Jun!T161+Jul!T161+Ago!T161+Set!T161+Oct!T161+Nov!T161+Dic!T161</f>
        <v>58</v>
      </c>
      <c r="AI161" s="25">
        <f>+Ene!U161+Feb!U161+Mar!U161+Abr!U161+May!U161+Jun!U161+Jul!U161+Ago!U161+Set!U161+Oct!U161+Nov!U161+Dic!U161</f>
        <v>49</v>
      </c>
      <c r="AJ161" s="25">
        <f>+Ene!V161+Feb!V161+Mar!V161+Abr!V161+May!V161+Jun!V161+Jul!V161+Ago!V161+Set!V161+Oct!V161+Nov!V161+Dic!V161</f>
        <v>51</v>
      </c>
      <c r="AK161" s="25">
        <f t="shared" si="45"/>
        <v>212</v>
      </c>
      <c r="AL161" s="242">
        <f t="shared" si="46"/>
        <v>208</v>
      </c>
      <c r="AM161" s="237">
        <f t="shared" si="47"/>
        <v>101.92307692307692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2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2</v>
      </c>
      <c r="AV161" s="26">
        <f t="shared" si="50"/>
        <v>5</v>
      </c>
      <c r="AW161" s="242">
        <f t="shared" si="51"/>
        <v>208</v>
      </c>
      <c r="AX161" s="237">
        <f t="shared" si="52"/>
        <v>2.4038461538461542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1362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20</v>
      </c>
      <c r="Q163" s="232">
        <f>+Ene!K163+Feb!K163+Mar!K163+Abr!K163+May!K163+Jun!K163+Jul!K163+Ago!K163+Set!K163+Oct!K163+Nov!K163+Dic!K163</f>
        <v>23</v>
      </c>
      <c r="R163" s="244">
        <f t="shared" si="38"/>
        <v>29</v>
      </c>
      <c r="S163" s="241">
        <f t="shared" si="39"/>
        <v>79.310344827586206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6</v>
      </c>
      <c r="V163" s="25">
        <f>+Ene!N163+Feb!N163+Mar!N163+Abr!N163+May!N163+Jun!N163+Jul!N163+Ago!N163+Set!N163+Oct!N163+Nov!N163+Dic!N163</f>
        <v>8</v>
      </c>
      <c r="W163" s="25">
        <f t="shared" si="40"/>
        <v>25</v>
      </c>
      <c r="X163" s="246">
        <f t="shared" si="41"/>
        <v>49</v>
      </c>
      <c r="Y163" s="237">
        <f t="shared" si="42"/>
        <v>51.020408163265309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42</v>
      </c>
      <c r="AB163" s="25">
        <f>+Ene!Q163+Feb!Q163+Mar!Q163+Abr!Q163+May!Q163+Jun!Q163+Jul!Q163+Ago!Q163+Set!Q163+Oct!Q163+Nov!Q163+Dic!Q163</f>
        <v>72</v>
      </c>
      <c r="AC163" s="25">
        <f>+Ene!R163+Feb!R163+Mar!R163+Abr!R163+May!R163+Jun!R163+Jul!R163+Ago!R163+Set!R163+Oct!R163+Nov!R163+Dic!R163</f>
        <v>36</v>
      </c>
      <c r="AD163" s="25">
        <f t="shared" si="43"/>
        <v>150</v>
      </c>
      <c r="AE163" s="242">
        <v>51</v>
      </c>
      <c r="AF163" s="237">
        <f t="shared" si="44"/>
        <v>294.11764705882354</v>
      </c>
      <c r="AG163" s="26">
        <f>+Ene!S163+Feb!S163+Mar!S163+Abr!S163+May!S163+Jun!S163+Jul!S163+Ago!S163+Set!S163+Oct!S163+Nov!S163+Dic!S163</f>
        <v>35</v>
      </c>
      <c r="AH163" s="25">
        <f>+Ene!T163+Feb!T163+Mar!T163+Abr!T163+May!T163+Jun!T163+Jul!T163+Ago!T163+Set!T163+Oct!T163+Nov!T163+Dic!T163</f>
        <v>21</v>
      </c>
      <c r="AI163" s="25">
        <f>+Ene!U163+Feb!U163+Mar!U163+Abr!U163+May!U163+Jun!U163+Jul!U163+Ago!U163+Set!U163+Oct!U163+Nov!U163+Dic!U163</f>
        <v>23</v>
      </c>
      <c r="AJ163" s="25">
        <f>+Ene!V163+Feb!V163+Mar!V163+Abr!V163+May!V163+Jun!V163+Jul!V163+Ago!V163+Set!V163+Oct!V163+Nov!V163+Dic!V163</f>
        <v>1</v>
      </c>
      <c r="AK163" s="25">
        <f t="shared" si="45"/>
        <v>80</v>
      </c>
      <c r="AL163" s="242">
        <f t="shared" si="46"/>
        <v>49</v>
      </c>
      <c r="AM163" s="237">
        <f t="shared" si="47"/>
        <v>163.26530612244898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19</v>
      </c>
      <c r="Q164" s="232">
        <f>+Ene!K164+Feb!K164+Mar!K164+Abr!K164+May!K164+Jun!K164+Jul!K164+Ago!K164+Set!K164+Oct!K164+Nov!K164+Dic!K164</f>
        <v>16</v>
      </c>
      <c r="R164" s="244">
        <f t="shared" si="38"/>
        <v>6</v>
      </c>
      <c r="S164" s="241">
        <f t="shared" si="39"/>
        <v>266.66666666666663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20</v>
      </c>
      <c r="V164" s="25">
        <f>+Ene!N164+Feb!N164+Mar!N164+Abr!N164+May!N164+Jun!N164+Jul!N164+Ago!N164+Set!N164+Oct!N164+Nov!N164+Dic!N164</f>
        <v>23</v>
      </c>
      <c r="W164" s="25">
        <f t="shared" si="40"/>
        <v>58</v>
      </c>
      <c r="X164" s="246">
        <f t="shared" si="41"/>
        <v>42</v>
      </c>
      <c r="Y164" s="237">
        <f t="shared" si="42"/>
        <v>138.0952380952381</v>
      </c>
      <c r="Z164" s="26">
        <f>+Ene!O164+Feb!O164+Mar!O164+Abr!O164+May!O164+Jun!O164+Jul!O164+Ago!O164+Set!O164+Oct!O164+Nov!O164+Dic!O164</f>
        <v>2</v>
      </c>
      <c r="AA164" s="25">
        <f>+Ene!P164+Feb!P164+Mar!P164+Abr!P164+May!P164+Jun!P164+Jul!P164+Ago!P164+Set!P164+Oct!P164+Nov!P164+Dic!P164</f>
        <v>23</v>
      </c>
      <c r="AB164" s="25">
        <f>+Ene!Q164+Feb!Q164+Mar!Q164+Abr!Q164+May!Q164+Jun!Q164+Jul!Q164+Ago!Q164+Set!Q164+Oct!Q164+Nov!Q164+Dic!Q164</f>
        <v>96</v>
      </c>
      <c r="AC164" s="25">
        <f>+Ene!R164+Feb!R164+Mar!R164+Abr!R164+May!R164+Jun!R164+Jul!R164+Ago!R164+Set!R164+Oct!R164+Nov!R164+Dic!R164</f>
        <v>72</v>
      </c>
      <c r="AD164" s="25">
        <f t="shared" si="43"/>
        <v>193</v>
      </c>
      <c r="AE164" s="242">
        <v>113</v>
      </c>
      <c r="AF164" s="237">
        <f t="shared" si="44"/>
        <v>170.79646017699116</v>
      </c>
      <c r="AG164" s="26">
        <f>+Ene!S164+Feb!S164+Mar!S164+Abr!S164+May!S164+Jun!S164+Jul!S164+Ago!S164+Set!S164+Oct!S164+Nov!S164+Dic!S164</f>
        <v>36</v>
      </c>
      <c r="AH164" s="25">
        <f>+Ene!T164+Feb!T164+Mar!T164+Abr!T164+May!T164+Jun!T164+Jul!T164+Ago!T164+Set!T164+Oct!T164+Nov!T164+Dic!T164</f>
        <v>86</v>
      </c>
      <c r="AI164" s="25">
        <f>+Ene!U164+Feb!U164+Mar!U164+Abr!U164+May!U164+Jun!U164+Jul!U164+Ago!U164+Set!U164+Oct!U164+Nov!U164+Dic!U164</f>
        <v>78</v>
      </c>
      <c r="AJ164" s="25">
        <f>+Ene!V164+Feb!V164+Mar!V164+Abr!V164+May!V164+Jun!V164+Jul!V164+Ago!V164+Set!V164+Oct!V164+Nov!V164+Dic!V164</f>
        <v>90</v>
      </c>
      <c r="AK164" s="25">
        <f t="shared" si="45"/>
        <v>290</v>
      </c>
      <c r="AL164" s="242">
        <f t="shared" si="46"/>
        <v>42</v>
      </c>
      <c r="AM164" s="237">
        <f t="shared" si="47"/>
        <v>690.47619047619048</v>
      </c>
      <c r="AN164" s="253">
        <v>42</v>
      </c>
      <c r="AO164" s="230">
        <f>+Ene!W164+Feb!W164+Mar!W164+Abr!W164+May!W164+Jun!W164+Jul!W164+Ago!W164+Set!W164+Oct!W164+Nov!W164+Dic!W164</f>
        <v>76</v>
      </c>
      <c r="AP164" s="249">
        <f t="shared" si="48"/>
        <v>180.95238095238096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13</v>
      </c>
      <c r="AT164" s="25">
        <f>+Ene!Z164+Feb!Z164+Mar!Z164+Abr!Z164+May!Z164+Jun!Z164+Jul!Z164+Ago!Z164+Set!Z164+Oct!Z164+Nov!Z164+Dic!Z164</f>
        <v>16</v>
      </c>
      <c r="AU164" s="25">
        <f>+Ene!AA164+Feb!AA164+Mar!AA164+Abr!AA164+May!AA164+Jun!AA164+Jul!AA164+Ago!AA164+Set!AA164+Oct!AA164+Nov!AA164+Dic!AA164</f>
        <v>12</v>
      </c>
      <c r="AV164" s="26">
        <f t="shared" si="50"/>
        <v>41</v>
      </c>
      <c r="AW164" s="242">
        <f t="shared" si="51"/>
        <v>42</v>
      </c>
      <c r="AX164" s="237">
        <f t="shared" si="52"/>
        <v>97.61904761904762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2</v>
      </c>
      <c r="Q165" s="232">
        <f>+Ene!K165+Feb!K165+Mar!K165+Abr!K165+May!K165+Jun!K165+Jul!K165+Ago!K165+Set!K165+Oct!K165+Nov!K165+Dic!K165</f>
        <v>2</v>
      </c>
      <c r="R165" s="244">
        <f t="shared" si="38"/>
        <v>1</v>
      </c>
      <c r="S165" s="241">
        <f t="shared" si="39"/>
        <v>200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1</v>
      </c>
      <c r="V165" s="25">
        <f>+Ene!N165+Feb!N165+Mar!N165+Abr!N165+May!N165+Jun!N165+Jul!N165+Ago!N165+Set!N165+Oct!N165+Nov!N165+Dic!N165</f>
        <v>0</v>
      </c>
      <c r="W165" s="25">
        <f t="shared" si="40"/>
        <v>1</v>
      </c>
      <c r="X165" s="246">
        <f t="shared" si="41"/>
        <v>11</v>
      </c>
      <c r="Y165" s="237">
        <f t="shared" si="42"/>
        <v>9.0909090909090917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6</v>
      </c>
      <c r="AC165" s="25">
        <f>+Ene!R165+Feb!R165+Mar!R165+Abr!R165+May!R165+Jun!R165+Jul!R165+Ago!R165+Set!R165+Oct!R165+Nov!R165+Dic!R165</f>
        <v>2</v>
      </c>
      <c r="AD165" s="25">
        <f t="shared" si="43"/>
        <v>8</v>
      </c>
      <c r="AE165" s="242">
        <v>32</v>
      </c>
      <c r="AF165" s="237">
        <f t="shared" si="44"/>
        <v>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2</v>
      </c>
      <c r="U166" s="25">
        <f>+Ene!M166+Feb!M166+Mar!M166+Abr!M166+May!M166+Jun!M166+Jul!M166+Ago!M166+Set!M166+Oct!M166+Nov!M166+Dic!M166</f>
        <v>7</v>
      </c>
      <c r="V166" s="25">
        <f>+Ene!N166+Feb!N166+Mar!N166+Abr!N166+May!N166+Jun!N166+Jul!N166+Ago!N166+Set!N166+Oct!N166+Nov!N166+Dic!N166</f>
        <v>6</v>
      </c>
      <c r="W166" s="25">
        <f t="shared" si="40"/>
        <v>15</v>
      </c>
      <c r="X166" s="246">
        <f t="shared" si="41"/>
        <v>15</v>
      </c>
      <c r="Y166" s="237">
        <f t="shared" si="42"/>
        <v>100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18</v>
      </c>
      <c r="AD166" s="25">
        <f t="shared" si="43"/>
        <v>32</v>
      </c>
      <c r="AE166" s="242">
        <v>16</v>
      </c>
      <c r="AF166" s="237">
        <f t="shared" si="44"/>
        <v>200</v>
      </c>
      <c r="AG166" s="26">
        <f>+Ene!S166+Feb!S166+Mar!S166+Abr!S166+May!S166+Jun!S166+Jul!S166+Ago!S166+Set!S166+Oct!S166+Nov!S166+Dic!S166</f>
        <v>4</v>
      </c>
      <c r="AH166" s="25">
        <f>+Ene!T166+Feb!T166+Mar!T166+Abr!T166+May!T166+Jun!T166+Jul!T166+Ago!T166+Set!T166+Oct!T166+Nov!T166+Dic!T166</f>
        <v>2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6</v>
      </c>
      <c r="AL166" s="242">
        <f t="shared" si="46"/>
        <v>15</v>
      </c>
      <c r="AM166" s="237">
        <f t="shared" si="47"/>
        <v>40</v>
      </c>
      <c r="AN166" s="253">
        <v>15</v>
      </c>
      <c r="AO166" s="230">
        <f>+Ene!W166+Feb!W166+Mar!W166+Abr!W166+May!W166+Jun!W166+Jul!W166+Ago!W166+Set!W166+Oct!W166+Nov!W166+Dic!W166</f>
        <v>15</v>
      </c>
      <c r="AP166" s="249">
        <f t="shared" si="48"/>
        <v>100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40"/>
        <v>2</v>
      </c>
      <c r="X167" s="246">
        <f t="shared" si="41"/>
        <v>12</v>
      </c>
      <c r="Y167" s="237">
        <f t="shared" si="42"/>
        <v>16.666666666666664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3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3</v>
      </c>
      <c r="AD167" s="25">
        <f t="shared" si="43"/>
        <v>13</v>
      </c>
      <c r="AE167" s="242">
        <v>51</v>
      </c>
      <c r="AF167" s="237">
        <f t="shared" si="44"/>
        <v>25.490196078431371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11</v>
      </c>
      <c r="U168" s="25">
        <f>+Ene!M168+Feb!M168+Mar!M168+Abr!M168+May!M168+Jun!M168+Jul!M168+Ago!M168+Set!M168+Oct!M168+Nov!M168+Dic!M168</f>
        <v>6</v>
      </c>
      <c r="V168" s="25">
        <f>+Ene!N168+Feb!N168+Mar!N168+Abr!N168+May!N168+Jun!N168+Jul!N168+Ago!N168+Set!N168+Oct!N168+Nov!N168+Dic!N168</f>
        <v>2</v>
      </c>
      <c r="W168" s="25">
        <f t="shared" si="40"/>
        <v>19</v>
      </c>
      <c r="X168" s="246">
        <f t="shared" si="41"/>
        <v>5</v>
      </c>
      <c r="Y168" s="237">
        <f t="shared" si="42"/>
        <v>380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6</v>
      </c>
      <c r="AB168" s="25">
        <f>+Ene!Q168+Feb!Q168+Mar!Q168+Abr!Q168+May!Q168+Jun!Q168+Jul!Q168+Ago!Q168+Set!Q168+Oct!Q168+Nov!Q168+Dic!Q168</f>
        <v>25</v>
      </c>
      <c r="AC168" s="25">
        <f>+Ene!R168+Feb!R168+Mar!R168+Abr!R168+May!R168+Jun!R168+Jul!R168+Ago!R168+Set!R168+Oct!R168+Nov!R168+Dic!R168</f>
        <v>5</v>
      </c>
      <c r="AD168" s="25">
        <f t="shared" si="43"/>
        <v>36</v>
      </c>
      <c r="AE168" s="242">
        <v>80</v>
      </c>
      <c r="AF168" s="237">
        <f t="shared" si="44"/>
        <v>45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2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5</v>
      </c>
      <c r="AL168" s="242">
        <f t="shared" si="46"/>
        <v>5</v>
      </c>
      <c r="AM168" s="237">
        <f t="shared" si="47"/>
        <v>100</v>
      </c>
      <c r="AN168" s="253">
        <v>5</v>
      </c>
      <c r="AO168" s="230">
        <f>+Ene!W168+Feb!W168+Mar!W168+Abr!W168+May!W168+Jun!W168+Jul!W168+Ago!W168+Set!W168+Oct!W168+Nov!W168+Dic!W168</f>
        <v>7</v>
      </c>
      <c r="AP168" s="249">
        <f t="shared" si="48"/>
        <v>140</v>
      </c>
      <c r="AQ168" s="17">
        <f>+Ene!X168+Feb!X168+Mar!X168+Abr!X168+May!X168+Jun!X168+Jul!X168+Ago!X168+Set!X168+Oct!X168+Nov!X168+Dic!X168</f>
        <v>6</v>
      </c>
      <c r="AR168" s="249">
        <f t="shared" si="49"/>
        <v>120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17</v>
      </c>
      <c r="Q169" s="232">
        <f>+Ene!K169+Feb!K169+Mar!K169+Abr!K169+May!K169+Jun!K169+Jul!K169+Ago!K169+Set!K169+Oct!K169+Nov!K169+Dic!K169</f>
        <v>17</v>
      </c>
      <c r="R169" s="244">
        <f t="shared" si="38"/>
        <v>20</v>
      </c>
      <c r="S169" s="241">
        <f t="shared" si="39"/>
        <v>85</v>
      </c>
      <c r="T169" s="25">
        <f>+Ene!L169+Feb!L169+Mar!L169+Abr!L169+May!L169+Jun!L169+Jul!L169+Ago!L169+Set!L169+Oct!L169+Nov!L169+Dic!L169</f>
        <v>7</v>
      </c>
      <c r="U169" s="25">
        <f>+Ene!M169+Feb!M169+Mar!M169+Abr!M169+May!M169+Jun!M169+Jul!M169+Ago!M169+Set!M169+Oct!M169+Nov!M169+Dic!M169</f>
        <v>10</v>
      </c>
      <c r="V169" s="25">
        <f>+Ene!N169+Feb!N169+Mar!N169+Abr!N169+May!N169+Jun!N169+Jul!N169+Ago!N169+Set!N169+Oct!N169+Nov!N169+Dic!N169</f>
        <v>11</v>
      </c>
      <c r="W169" s="25">
        <f t="shared" si="40"/>
        <v>28</v>
      </c>
      <c r="X169" s="246">
        <f t="shared" si="41"/>
        <v>31</v>
      </c>
      <c r="Y169" s="237">
        <f t="shared" si="42"/>
        <v>90.322580645161281</v>
      </c>
      <c r="Z169" s="26">
        <f>+Ene!O169+Feb!O169+Mar!O169+Abr!O169+May!O169+Jun!O169+Jul!O169+Ago!O169+Set!O169+Oct!O169+Nov!O169+Dic!O169</f>
        <v>1</v>
      </c>
      <c r="AA169" s="25">
        <f>+Ene!P169+Feb!P169+Mar!P169+Abr!P169+May!P169+Jun!P169+Jul!P169+Ago!P169+Set!P169+Oct!P169+Nov!P169+Dic!P169</f>
        <v>24</v>
      </c>
      <c r="AB169" s="25">
        <f>+Ene!Q169+Feb!Q169+Mar!Q169+Abr!Q169+May!Q169+Jun!Q169+Jul!Q169+Ago!Q169+Set!Q169+Oct!Q169+Nov!Q169+Dic!Q169</f>
        <v>42</v>
      </c>
      <c r="AC169" s="25">
        <f>+Ene!R169+Feb!R169+Mar!R169+Abr!R169+May!R169+Jun!R169+Jul!R169+Ago!R169+Set!R169+Oct!R169+Nov!R169+Dic!R169</f>
        <v>24</v>
      </c>
      <c r="AD169" s="25">
        <f t="shared" si="43"/>
        <v>91</v>
      </c>
      <c r="AE169" s="242">
        <v>32</v>
      </c>
      <c r="AF169" s="237">
        <f t="shared" si="44"/>
        <v>284.375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46</v>
      </c>
      <c r="AI169" s="25">
        <f>+Ene!U169+Feb!U169+Mar!U169+Abr!U169+May!U169+Jun!U169+Jul!U169+Ago!U169+Set!U169+Oct!U169+Nov!U169+Dic!U169</f>
        <v>32</v>
      </c>
      <c r="AJ169" s="25">
        <f>+Ene!V169+Feb!V169+Mar!V169+Abr!V169+May!V169+Jun!V169+Jul!V169+Ago!V169+Set!V169+Oct!V169+Nov!V169+Dic!V169</f>
        <v>22</v>
      </c>
      <c r="AK169" s="25">
        <f t="shared" si="45"/>
        <v>118</v>
      </c>
      <c r="AL169" s="242">
        <f t="shared" si="46"/>
        <v>31</v>
      </c>
      <c r="AM169" s="237">
        <f t="shared" si="47"/>
        <v>380.64516129032262</v>
      </c>
      <c r="AN169" s="253">
        <v>31</v>
      </c>
      <c r="AO169" s="230">
        <f>+Ene!W169+Feb!W169+Mar!W169+Abr!W169+May!W169+Jun!W169+Jul!W169+Ago!W169+Set!W169+Oct!W169+Nov!W169+Dic!W169</f>
        <v>22</v>
      </c>
      <c r="AP169" s="249">
        <f t="shared" si="48"/>
        <v>70.967741935483872</v>
      </c>
      <c r="AQ169" s="17">
        <f>+Ene!X169+Feb!X169+Mar!X169+Abr!X169+May!X169+Jun!X169+Jul!X169+Ago!X169+Set!X169+Oct!X169+Nov!X169+Dic!X169</f>
        <v>8</v>
      </c>
      <c r="AR169" s="249">
        <f t="shared" si="49"/>
        <v>25.806451612903224</v>
      </c>
      <c r="AS169" s="25">
        <f>+Ene!Y169+Feb!Y169+Mar!Y169+Abr!Y169+May!Y169+Jun!Y169+Jul!Y169+Ago!Y169+Set!Y169+Oct!Y169+Nov!Y169+Dic!Y169</f>
        <v>7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2</v>
      </c>
      <c r="AV169" s="26">
        <f t="shared" si="50"/>
        <v>19</v>
      </c>
      <c r="AW169" s="242">
        <f t="shared" si="51"/>
        <v>31</v>
      </c>
      <c r="AX169" s="237">
        <f t="shared" si="52"/>
        <v>61.29032258064516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18</v>
      </c>
      <c r="Q170" s="232">
        <f>+Ene!K170+Feb!K170+Mar!K170+Abr!K170+May!K170+Jun!K170+Jul!K170+Ago!K170+Set!K170+Oct!K170+Nov!K170+Dic!K170</f>
        <v>22</v>
      </c>
      <c r="R170" s="244">
        <f t="shared" si="38"/>
        <v>20</v>
      </c>
      <c r="S170" s="241">
        <f t="shared" si="39"/>
        <v>110.00000000000001</v>
      </c>
      <c r="T170" s="25">
        <f>+Ene!L170+Feb!L170+Mar!L170+Abr!L170+May!L170+Jun!L170+Jul!L170+Ago!L170+Set!L170+Oct!L170+Nov!L170+Dic!L170</f>
        <v>17</v>
      </c>
      <c r="U170" s="25">
        <f>+Ene!M170+Feb!M170+Mar!M170+Abr!M170+May!M170+Jun!M170+Jul!M170+Ago!M170+Set!M170+Oct!M170+Nov!M170+Dic!M170</f>
        <v>16</v>
      </c>
      <c r="V170" s="25">
        <f>+Ene!N170+Feb!N170+Mar!N170+Abr!N170+May!N170+Jun!N170+Jul!N170+Ago!N170+Set!N170+Oct!N170+Nov!N170+Dic!N170</f>
        <v>23</v>
      </c>
      <c r="W170" s="25">
        <f t="shared" si="40"/>
        <v>56</v>
      </c>
      <c r="X170" s="246">
        <f t="shared" si="41"/>
        <v>91</v>
      </c>
      <c r="Y170" s="237">
        <f t="shared" si="42"/>
        <v>61.53846153846154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19</v>
      </c>
      <c r="AB170" s="25">
        <f>+Ene!Q170+Feb!Q170+Mar!Q170+Abr!Q170+May!Q170+Jun!Q170+Jul!Q170+Ago!Q170+Set!Q170+Oct!Q170+Nov!Q170+Dic!Q170</f>
        <v>90</v>
      </c>
      <c r="AC170" s="25">
        <f>+Ene!R170+Feb!R170+Mar!R170+Abr!R170+May!R170+Jun!R170+Jul!R170+Ago!R170+Set!R170+Oct!R170+Nov!R170+Dic!R170</f>
        <v>51</v>
      </c>
      <c r="AD170" s="25">
        <f t="shared" si="43"/>
        <v>160</v>
      </c>
      <c r="AE170" s="242">
        <v>126</v>
      </c>
      <c r="AF170" s="237">
        <f t="shared" si="44"/>
        <v>126.98412698412697</v>
      </c>
      <c r="AG170" s="26">
        <f>+Ene!S170+Feb!S170+Mar!S170+Abr!S170+May!S170+Jun!S170+Jul!S170+Ago!S170+Set!S170+Oct!S170+Nov!S170+Dic!S170</f>
        <v>72</v>
      </c>
      <c r="AH170" s="25">
        <f>+Ene!T170+Feb!T170+Mar!T170+Abr!T170+May!T170+Jun!T170+Jul!T170+Ago!T170+Set!T170+Oct!T170+Nov!T170+Dic!T170</f>
        <v>274</v>
      </c>
      <c r="AI170" s="25">
        <f>+Ene!U170+Feb!U170+Mar!U170+Abr!U170+May!U170+Jun!U170+Jul!U170+Ago!U170+Set!U170+Oct!U170+Nov!U170+Dic!U170</f>
        <v>379</v>
      </c>
      <c r="AJ170" s="25">
        <f>+Ene!V170+Feb!V170+Mar!V170+Abr!V170+May!V170+Jun!V170+Jul!V170+Ago!V170+Set!V170+Oct!V170+Nov!V170+Dic!V170</f>
        <v>372</v>
      </c>
      <c r="AK170" s="25">
        <f t="shared" si="45"/>
        <v>1097</v>
      </c>
      <c r="AL170" s="242">
        <f t="shared" si="46"/>
        <v>91</v>
      </c>
      <c r="AM170" s="237">
        <f t="shared" si="47"/>
        <v>1205.4945054945056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4</v>
      </c>
      <c r="AT170" s="25">
        <f>+Ene!Z170+Feb!Z170+Mar!Z170+Abr!Z170+May!Z170+Jun!Z170+Jul!Z170+Ago!Z170+Set!Z170+Oct!Z170+Nov!Z170+Dic!Z170</f>
        <v>12</v>
      </c>
      <c r="AU170" s="25">
        <f>+Ene!AA170+Feb!AA170+Mar!AA170+Abr!AA170+May!AA170+Jun!AA170+Jul!AA170+Ago!AA170+Set!AA170+Oct!AA170+Nov!AA170+Dic!AA170</f>
        <v>8</v>
      </c>
      <c r="AV170" s="26">
        <f t="shared" si="50"/>
        <v>24</v>
      </c>
      <c r="AW170" s="242">
        <f t="shared" si="51"/>
        <v>91</v>
      </c>
      <c r="AX170" s="237">
        <f t="shared" si="52"/>
        <v>26.373626373626376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14</v>
      </c>
      <c r="Q171" s="232">
        <f>+Ene!K171+Feb!K171+Mar!K171+Abr!K171+May!K171+Jun!K171+Jul!K171+Ago!K171+Set!K171+Oct!K171+Nov!K171+Dic!K171</f>
        <v>9</v>
      </c>
      <c r="R171" s="244">
        <f t="shared" si="38"/>
        <v>25</v>
      </c>
      <c r="S171" s="241">
        <f t="shared" si="39"/>
        <v>36</v>
      </c>
      <c r="T171" s="25">
        <f>+Ene!L171+Feb!L171+Mar!L171+Abr!L171+May!L171+Jun!L171+Jul!L171+Ago!L171+Set!L171+Oct!L171+Nov!L171+Dic!L171</f>
        <v>21</v>
      </c>
      <c r="U171" s="25">
        <f>+Ene!M171+Feb!M171+Mar!M171+Abr!M171+May!M171+Jun!M171+Jul!M171+Ago!M171+Set!M171+Oct!M171+Nov!M171+Dic!M171</f>
        <v>18</v>
      </c>
      <c r="V171" s="25">
        <f>+Ene!N171+Feb!N171+Mar!N171+Abr!N171+May!N171+Jun!N171+Jul!N171+Ago!N171+Set!N171+Oct!N171+Nov!N171+Dic!N171</f>
        <v>16</v>
      </c>
      <c r="W171" s="25">
        <f t="shared" si="40"/>
        <v>55</v>
      </c>
      <c r="X171" s="246">
        <f t="shared" si="41"/>
        <v>71</v>
      </c>
      <c r="Y171" s="237">
        <f t="shared" si="42"/>
        <v>77.464788732394368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24</v>
      </c>
      <c r="AB171" s="25">
        <f>+Ene!Q171+Feb!Q171+Mar!Q171+Abr!Q171+May!Q171+Jun!Q171+Jul!Q171+Ago!Q171+Set!Q171+Oct!Q171+Nov!Q171+Dic!Q171</f>
        <v>61</v>
      </c>
      <c r="AC171" s="25">
        <f>+Ene!R171+Feb!R171+Mar!R171+Abr!R171+May!R171+Jun!R171+Jul!R171+Ago!R171+Set!R171+Oct!R171+Nov!R171+Dic!R171</f>
        <v>32</v>
      </c>
      <c r="AD171" s="25">
        <f t="shared" si="43"/>
        <v>117</v>
      </c>
      <c r="AE171" s="242">
        <v>105</v>
      </c>
      <c r="AF171" s="237">
        <f t="shared" si="44"/>
        <v>111.42857142857143</v>
      </c>
      <c r="AG171" s="26">
        <f>+Ene!S171+Feb!S171+Mar!S171+Abr!S171+May!S171+Jun!S171+Jul!S171+Ago!S171+Set!S171+Oct!S171+Nov!S171+Dic!S171</f>
        <v>18</v>
      </c>
      <c r="AH171" s="25">
        <f>+Ene!T171+Feb!T171+Mar!T171+Abr!T171+May!T171+Jun!T171+Jul!T171+Ago!T171+Set!T171+Oct!T171+Nov!T171+Dic!T171</f>
        <v>90</v>
      </c>
      <c r="AI171" s="25">
        <f>+Ene!U171+Feb!U171+Mar!U171+Abr!U171+May!U171+Jun!U171+Jul!U171+Ago!U171+Set!U171+Oct!U171+Nov!U171+Dic!U171</f>
        <v>134</v>
      </c>
      <c r="AJ171" s="25">
        <f>+Ene!V171+Feb!V171+Mar!V171+Abr!V171+May!V171+Jun!V171+Jul!V171+Ago!V171+Set!V171+Oct!V171+Nov!V171+Dic!V171</f>
        <v>174</v>
      </c>
      <c r="AK171" s="25">
        <f t="shared" si="45"/>
        <v>416</v>
      </c>
      <c r="AL171" s="242">
        <f t="shared" si="46"/>
        <v>71</v>
      </c>
      <c r="AM171" s="237">
        <f t="shared" si="47"/>
        <v>585.91549295774655</v>
      </c>
      <c r="AN171" s="253">
        <v>71</v>
      </c>
      <c r="AO171" s="230">
        <f>+Ene!W171+Feb!W171+Mar!W171+Abr!W171+May!W171+Jun!W171+Jul!W171+Ago!W171+Set!W171+Oct!W171+Nov!W171+Dic!W171</f>
        <v>14</v>
      </c>
      <c r="AP171" s="249">
        <f t="shared" si="48"/>
        <v>19.718309859154928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3</v>
      </c>
      <c r="AT171" s="25">
        <f>+Ene!Z171+Feb!Z171+Mar!Z171+Abr!Z171+May!Z171+Jun!Z171+Jul!Z171+Ago!Z171+Set!Z171+Oct!Z171+Nov!Z171+Dic!Z171</f>
        <v>8</v>
      </c>
      <c r="AU171" s="25">
        <f>+Ene!AA171+Feb!AA171+Mar!AA171+Abr!AA171+May!AA171+Jun!AA171+Jul!AA171+Ago!AA171+Set!AA171+Oct!AA171+Nov!AA171+Dic!AA171</f>
        <v>9</v>
      </c>
      <c r="AV171" s="26">
        <f t="shared" si="50"/>
        <v>20</v>
      </c>
      <c r="AW171" s="242">
        <f t="shared" si="51"/>
        <v>71</v>
      </c>
      <c r="AX171" s="237">
        <f t="shared" si="52"/>
        <v>28.169014084507044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4</v>
      </c>
      <c r="Q172" s="232">
        <f>+Ene!K172+Feb!K172+Mar!K172+Abr!K172+May!K172+Jun!K172+Jul!K172+Ago!K172+Set!K172+Oct!K172+Nov!K172+Dic!K172</f>
        <v>5</v>
      </c>
      <c r="R172" s="244">
        <f t="shared" si="38"/>
        <v>16</v>
      </c>
      <c r="S172" s="241">
        <f t="shared" si="39"/>
        <v>31.25</v>
      </c>
      <c r="T172" s="25">
        <f>+Ene!L172+Feb!L172+Mar!L172+Abr!L172+May!L172+Jun!L172+Jul!L172+Ago!L172+Set!L172+Oct!L172+Nov!L172+Dic!L172</f>
        <v>9</v>
      </c>
      <c r="U172" s="25">
        <f>+Ene!M172+Feb!M172+Mar!M172+Abr!M172+May!M172+Jun!M172+Jul!M172+Ago!M172+Set!M172+Oct!M172+Nov!M172+Dic!M172</f>
        <v>6</v>
      </c>
      <c r="V172" s="25">
        <f>+Ene!N172+Feb!N172+Mar!N172+Abr!N172+May!N172+Jun!N172+Jul!N172+Ago!N172+Set!N172+Oct!N172+Nov!N172+Dic!N172</f>
        <v>8</v>
      </c>
      <c r="W172" s="25">
        <f t="shared" si="40"/>
        <v>23</v>
      </c>
      <c r="X172" s="246">
        <f t="shared" si="41"/>
        <v>30</v>
      </c>
      <c r="Y172" s="237">
        <f t="shared" si="42"/>
        <v>76.666666666666671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13</v>
      </c>
      <c r="AB172" s="25">
        <f>+Ene!Q172+Feb!Q172+Mar!Q172+Abr!Q172+May!Q172+Jun!Q172+Jul!Q172+Ago!Q172+Set!Q172+Oct!Q172+Nov!Q172+Dic!Q172</f>
        <v>21</v>
      </c>
      <c r="AC172" s="25">
        <f>+Ene!R172+Feb!R172+Mar!R172+Abr!R172+May!R172+Jun!R172+Jul!R172+Ago!R172+Set!R172+Oct!R172+Nov!R172+Dic!R172</f>
        <v>12</v>
      </c>
      <c r="AD172" s="25">
        <f t="shared" si="43"/>
        <v>46</v>
      </c>
      <c r="AE172" s="242">
        <v>19</v>
      </c>
      <c r="AF172" s="237">
        <f t="shared" si="44"/>
        <v>242.10526315789474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18</v>
      </c>
      <c r="Q173" s="232">
        <f>+Ene!K173+Feb!K173+Mar!K173+Abr!K173+May!K173+Jun!K173+Jul!K173+Ago!K173+Set!K173+Oct!K173+Nov!K173+Dic!K173</f>
        <v>17</v>
      </c>
      <c r="R173" s="244">
        <f t="shared" si="38"/>
        <v>7</v>
      </c>
      <c r="S173" s="241">
        <f t="shared" si="39"/>
        <v>242.85714285714283</v>
      </c>
      <c r="T173" s="25">
        <f>+Ene!L173+Feb!L173+Mar!L173+Abr!L173+May!L173+Jun!L173+Jul!L173+Ago!L173+Set!L173+Oct!L173+Nov!L173+Dic!L173</f>
        <v>12</v>
      </c>
      <c r="U173" s="25">
        <f>+Ene!M173+Feb!M173+Mar!M173+Abr!M173+May!M173+Jun!M173+Jul!M173+Ago!M173+Set!M173+Oct!M173+Nov!M173+Dic!M173</f>
        <v>16</v>
      </c>
      <c r="V173" s="25">
        <f>+Ene!N173+Feb!N173+Mar!N173+Abr!N173+May!N173+Jun!N173+Jul!N173+Ago!N173+Set!N173+Oct!N173+Nov!N173+Dic!N173</f>
        <v>7</v>
      </c>
      <c r="W173" s="25">
        <f t="shared" si="40"/>
        <v>35</v>
      </c>
      <c r="X173" s="246">
        <f t="shared" si="41"/>
        <v>14</v>
      </c>
      <c r="Y173" s="237">
        <f t="shared" si="42"/>
        <v>250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15</v>
      </c>
      <c r="AB173" s="25">
        <f>+Ene!Q173+Feb!Q173+Mar!Q173+Abr!Q173+May!Q173+Jun!Q173+Jul!Q173+Ago!Q173+Set!Q173+Oct!Q173+Nov!Q173+Dic!Q173</f>
        <v>31</v>
      </c>
      <c r="AC173" s="25">
        <f>+Ene!R173+Feb!R173+Mar!R173+Abr!R173+May!R173+Jun!R173+Jul!R173+Ago!R173+Set!R173+Oct!R173+Nov!R173+Dic!R173</f>
        <v>21</v>
      </c>
      <c r="AD173" s="25">
        <f t="shared" si="43"/>
        <v>67</v>
      </c>
      <c r="AE173" s="242">
        <v>63</v>
      </c>
      <c r="AF173" s="237">
        <f t="shared" si="44"/>
        <v>106.34920634920636</v>
      </c>
      <c r="AG173" s="26">
        <f>+Ene!S173+Feb!S173+Mar!S173+Abr!S173+May!S173+Jun!S173+Jul!S173+Ago!S173+Set!S173+Oct!S173+Nov!S173+Dic!S173</f>
        <v>12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16</v>
      </c>
      <c r="AL173" s="242">
        <f t="shared" si="46"/>
        <v>14</v>
      </c>
      <c r="AM173" s="237">
        <f t="shared" si="47"/>
        <v>114.28571428571428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4</v>
      </c>
      <c r="Q174" s="232">
        <f>+Ene!K174+Feb!K174+Mar!K174+Abr!K174+May!K174+Jun!K174+Jul!K174+Ago!K174+Set!K174+Oct!K174+Nov!K174+Dic!K174</f>
        <v>4</v>
      </c>
      <c r="R174" s="244">
        <f t="shared" si="38"/>
        <v>4</v>
      </c>
      <c r="S174" s="241">
        <f t="shared" si="39"/>
        <v>100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3</v>
      </c>
      <c r="W174" s="25">
        <f t="shared" si="40"/>
        <v>7</v>
      </c>
      <c r="X174" s="246">
        <f t="shared" si="41"/>
        <v>11</v>
      </c>
      <c r="Y174" s="237">
        <f t="shared" si="42"/>
        <v>63.636363636363633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5</v>
      </c>
      <c r="AB174" s="25">
        <f>+Ene!Q174+Feb!Q174+Mar!Q174+Abr!Q174+May!Q174+Jun!Q174+Jul!Q174+Ago!Q174+Set!Q174+Oct!Q174+Nov!Q174+Dic!Q174</f>
        <v>5</v>
      </c>
      <c r="AC174" s="25">
        <f>+Ene!R174+Feb!R174+Mar!R174+Abr!R174+May!R174+Jun!R174+Jul!R174+Ago!R174+Set!R174+Oct!R174+Nov!R174+Dic!R174</f>
        <v>3</v>
      </c>
      <c r="AD174" s="25">
        <f t="shared" si="43"/>
        <v>13</v>
      </c>
      <c r="AE174" s="242">
        <v>35</v>
      </c>
      <c r="AF174" s="237">
        <f t="shared" si="44"/>
        <v>37.142857142857146</v>
      </c>
      <c r="AG174" s="26">
        <f>+Ene!S174+Feb!S174+Mar!S174+Abr!S174+May!S174+Jun!S174+Jul!S174+Ago!S174+Set!S174+Oct!S174+Nov!S174+Dic!S174</f>
        <v>2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11</v>
      </c>
      <c r="AL174" s="242">
        <f t="shared" si="46"/>
        <v>11</v>
      </c>
      <c r="AM174" s="237">
        <f t="shared" si="47"/>
        <v>100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1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1</v>
      </c>
      <c r="AV174" s="26">
        <f t="shared" si="50"/>
        <v>2</v>
      </c>
      <c r="AW174" s="242">
        <f t="shared" si="51"/>
        <v>11</v>
      </c>
      <c r="AX174" s="237">
        <f t="shared" si="52"/>
        <v>18.181818181818183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5</v>
      </c>
      <c r="Q175" s="232">
        <f>+Ene!K175+Feb!K175+Mar!K175+Abr!K175+May!K175+Jun!K175+Jul!K175+Ago!K175+Set!K175+Oct!K175+Nov!K175+Dic!K175</f>
        <v>7</v>
      </c>
      <c r="R175" s="244">
        <f t="shared" si="38"/>
        <v>2</v>
      </c>
      <c r="S175" s="241">
        <f t="shared" si="39"/>
        <v>350</v>
      </c>
      <c r="T175" s="25">
        <f>+Ene!L175+Feb!L175+Mar!L175+Abr!L175+May!L175+Jun!L175+Jul!L175+Ago!L175+Set!L175+Oct!L175+Nov!L175+Dic!L175</f>
        <v>6</v>
      </c>
      <c r="U175" s="25">
        <f>+Ene!M175+Feb!M175+Mar!M175+Abr!M175+May!M175+Jun!M175+Jul!M175+Ago!M175+Set!M175+Oct!M175+Nov!M175+Dic!M175</f>
        <v>9</v>
      </c>
      <c r="V175" s="25">
        <f>+Ene!N175+Feb!N175+Mar!N175+Abr!N175+May!N175+Jun!N175+Jul!N175+Ago!N175+Set!N175+Oct!N175+Nov!N175+Dic!N175</f>
        <v>1</v>
      </c>
      <c r="W175" s="25">
        <f t="shared" si="40"/>
        <v>16</v>
      </c>
      <c r="X175" s="246">
        <f t="shared" si="41"/>
        <v>7</v>
      </c>
      <c r="Y175" s="237">
        <f t="shared" si="42"/>
        <v>228.57142857142856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3</v>
      </c>
      <c r="AB175" s="25">
        <f>+Ene!Q175+Feb!Q175+Mar!Q175+Abr!Q175+May!Q175+Jun!Q175+Jul!Q175+Ago!Q175+Set!Q175+Oct!Q175+Nov!Q175+Dic!Q175</f>
        <v>15</v>
      </c>
      <c r="AC175" s="25">
        <f>+Ene!R175+Feb!R175+Mar!R175+Abr!R175+May!R175+Jun!R175+Jul!R175+Ago!R175+Set!R175+Oct!R175+Nov!R175+Dic!R175</f>
        <v>10</v>
      </c>
      <c r="AD175" s="25">
        <f t="shared" si="43"/>
        <v>28</v>
      </c>
      <c r="AE175" s="242">
        <v>48</v>
      </c>
      <c r="AF175" s="237">
        <f t="shared" si="44"/>
        <v>58.333333333333336</v>
      </c>
      <c r="AG175" s="26">
        <f>+Ene!S175+Feb!S175+Mar!S175+Abr!S175+May!S175+Jun!S175+Jul!S175+Ago!S175+Set!S175+Oct!S175+Nov!S175+Dic!S175</f>
        <v>9</v>
      </c>
      <c r="AH175" s="25">
        <f>+Ene!T175+Feb!T175+Mar!T175+Abr!T175+May!T175+Jun!T175+Jul!T175+Ago!T175+Set!T175+Oct!T175+Nov!T175+Dic!T175</f>
        <v>2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11</v>
      </c>
      <c r="AL175" s="242">
        <f t="shared" si="46"/>
        <v>7</v>
      </c>
      <c r="AM175" s="237">
        <f t="shared" si="47"/>
        <v>157.14285714285714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31</v>
      </c>
      <c r="Q176" s="232">
        <f>+Ene!K176+Feb!K176+Mar!K176+Abr!K176+May!K176+Jun!K176+Jul!K176+Ago!K176+Set!K176+Oct!K176+Nov!K176+Dic!K176</f>
        <v>26</v>
      </c>
      <c r="R176" s="244">
        <f t="shared" si="38"/>
        <v>19</v>
      </c>
      <c r="S176" s="241">
        <f t="shared" si="39"/>
        <v>136.84210526315789</v>
      </c>
      <c r="T176" s="25">
        <f>+Ene!L176+Feb!L176+Mar!L176+Abr!L176+May!L176+Jun!L176+Jul!L176+Ago!L176+Set!L176+Oct!L176+Nov!L176+Dic!L176</f>
        <v>18</v>
      </c>
      <c r="U176" s="25">
        <f>+Ene!M176+Feb!M176+Mar!M176+Abr!M176+May!M176+Jun!M176+Jul!M176+Ago!M176+Set!M176+Oct!M176+Nov!M176+Dic!M176</f>
        <v>25</v>
      </c>
      <c r="V176" s="25">
        <f>+Ene!N176+Feb!N176+Mar!N176+Abr!N176+May!N176+Jun!N176+Jul!N176+Ago!N176+Set!N176+Oct!N176+Nov!N176+Dic!N176</f>
        <v>31</v>
      </c>
      <c r="W176" s="25">
        <f t="shared" si="40"/>
        <v>74</v>
      </c>
      <c r="X176" s="246">
        <f t="shared" si="41"/>
        <v>145</v>
      </c>
      <c r="Y176" s="237">
        <f t="shared" si="42"/>
        <v>51.03448275862069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20</v>
      </c>
      <c r="AB176" s="25">
        <f>+Ene!Q176+Feb!Q176+Mar!Q176+Abr!Q176+May!Q176+Jun!Q176+Jul!Q176+Ago!Q176+Set!Q176+Oct!Q176+Nov!Q176+Dic!Q176</f>
        <v>73</v>
      </c>
      <c r="AC176" s="25">
        <f>+Ene!R176+Feb!R176+Mar!R176+Abr!R176+May!R176+Jun!R176+Jul!R176+Ago!R176+Set!R176+Oct!R176+Nov!R176+Dic!R176</f>
        <v>63</v>
      </c>
      <c r="AD176" s="25">
        <f t="shared" si="43"/>
        <v>156</v>
      </c>
      <c r="AE176" s="242">
        <v>267</v>
      </c>
      <c r="AF176" s="237">
        <f t="shared" si="44"/>
        <v>58.426966292134829</v>
      </c>
      <c r="AG176" s="26">
        <f>+Ene!S176+Feb!S176+Mar!S176+Abr!S176+May!S176+Jun!S176+Jul!S176+Ago!S176+Set!S176+Oct!S176+Nov!S176+Dic!S176</f>
        <v>19</v>
      </c>
      <c r="AH176" s="25">
        <f>+Ene!T176+Feb!T176+Mar!T176+Abr!T176+May!T176+Jun!T176+Jul!T176+Ago!T176+Set!T176+Oct!T176+Nov!T176+Dic!T176</f>
        <v>114</v>
      </c>
      <c r="AI176" s="25">
        <f>+Ene!U176+Feb!U176+Mar!U176+Abr!U176+May!U176+Jun!U176+Jul!U176+Ago!U176+Set!U176+Oct!U176+Nov!U176+Dic!U176</f>
        <v>116</v>
      </c>
      <c r="AJ176" s="25">
        <f>+Ene!V176+Feb!V176+Mar!V176+Abr!V176+May!V176+Jun!V176+Jul!V176+Ago!V176+Set!V176+Oct!V176+Nov!V176+Dic!V176</f>
        <v>103</v>
      </c>
      <c r="AK176" s="25">
        <f t="shared" si="45"/>
        <v>352</v>
      </c>
      <c r="AL176" s="242">
        <f t="shared" si="46"/>
        <v>145</v>
      </c>
      <c r="AM176" s="237">
        <f t="shared" si="47"/>
        <v>242.75862068965517</v>
      </c>
      <c r="AN176" s="253">
        <v>145</v>
      </c>
      <c r="AO176" s="230">
        <f>+Ene!W176+Feb!W176+Mar!W176+Abr!W176+May!W176+Jun!W176+Jul!W176+Ago!W176+Set!W176+Oct!W176+Nov!W176+Dic!W176</f>
        <v>28</v>
      </c>
      <c r="AP176" s="249">
        <f t="shared" si="48"/>
        <v>19.310344827586206</v>
      </c>
      <c r="AQ176" s="17">
        <f>+Ene!X176+Feb!X176+Mar!X176+Abr!X176+May!X176+Jun!X176+Jul!X176+Ago!X176+Set!X176+Oct!X176+Nov!X176+Dic!X176</f>
        <v>12</v>
      </c>
      <c r="AR176" s="249">
        <f t="shared" si="49"/>
        <v>8.2758620689655178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5</v>
      </c>
      <c r="AV176" s="26">
        <f t="shared" si="50"/>
        <v>17</v>
      </c>
      <c r="AW176" s="242">
        <f t="shared" si="51"/>
        <v>145</v>
      </c>
      <c r="AX176" s="237">
        <f t="shared" si="52"/>
        <v>11.724137931034482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6</v>
      </c>
      <c r="Q177" s="232">
        <f>+Ene!K177+Feb!K177+Mar!K177+Abr!K177+May!K177+Jun!K177+Jul!K177+Ago!K177+Set!K177+Oct!K177+Nov!K177+Dic!K177</f>
        <v>6</v>
      </c>
      <c r="R177" s="244">
        <f t="shared" si="38"/>
        <v>11</v>
      </c>
      <c r="S177" s="241">
        <f t="shared" si="39"/>
        <v>54.54545454545454</v>
      </c>
      <c r="T177" s="25">
        <f>+Ene!L177+Feb!L177+Mar!L177+Abr!L177+May!L177+Jun!L177+Jul!L177+Ago!L177+Set!L177+Oct!L177+Nov!L177+Dic!L177</f>
        <v>12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3</v>
      </c>
      <c r="W177" s="25">
        <f t="shared" si="40"/>
        <v>17</v>
      </c>
      <c r="X177" s="246">
        <f t="shared" si="41"/>
        <v>26</v>
      </c>
      <c r="Y177" s="237">
        <f t="shared" si="42"/>
        <v>65.384615384615387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8</v>
      </c>
      <c r="AB177" s="25">
        <f>+Ene!Q177+Feb!Q177+Mar!Q177+Abr!Q177+May!Q177+Jun!Q177+Jul!Q177+Ago!Q177+Set!Q177+Oct!Q177+Nov!Q177+Dic!Q177</f>
        <v>24</v>
      </c>
      <c r="AC177" s="25">
        <f>+Ene!R177+Feb!R177+Mar!R177+Abr!R177+May!R177+Jun!R177+Jul!R177+Ago!R177+Set!R177+Oct!R177+Nov!R177+Dic!R177</f>
        <v>5</v>
      </c>
      <c r="AD177" s="25">
        <f t="shared" si="43"/>
        <v>37</v>
      </c>
      <c r="AE177" s="242">
        <v>47</v>
      </c>
      <c r="AF177" s="237">
        <f t="shared" si="44"/>
        <v>78.723404255319153</v>
      </c>
      <c r="AG177" s="26">
        <f>+Ene!S177+Feb!S177+Mar!S177+Abr!S177+May!S177+Jun!S177+Jul!S177+Ago!S177+Set!S177+Oct!S177+Nov!S177+Dic!S177</f>
        <v>25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2</v>
      </c>
      <c r="AJ177" s="25">
        <f>+Ene!V177+Feb!V177+Mar!V177+Abr!V177+May!V177+Jun!V177+Jul!V177+Ago!V177+Set!V177+Oct!V177+Nov!V177+Dic!V177</f>
        <v>0</v>
      </c>
      <c r="AK177" s="25">
        <f t="shared" si="45"/>
        <v>30</v>
      </c>
      <c r="AL177" s="242">
        <f t="shared" si="46"/>
        <v>26</v>
      </c>
      <c r="AM177" s="237">
        <f t="shared" si="47"/>
        <v>115.38461538461537</v>
      </c>
      <c r="AN177" s="253">
        <v>26</v>
      </c>
      <c r="AO177" s="230">
        <f>+Ene!W177+Feb!W177+Mar!W177+Abr!W177+May!W177+Jun!W177+Jul!W177+Ago!W177+Set!W177+Oct!W177+Nov!W177+Dic!W177</f>
        <v>8</v>
      </c>
      <c r="AP177" s="249">
        <f t="shared" si="48"/>
        <v>30.76923076923077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19</v>
      </c>
      <c r="Q178" s="232">
        <f>+Ene!K178+Feb!K178+Mar!K178+Abr!K178+May!K178+Jun!K178+Jul!K178+Ago!K178+Set!K178+Oct!K178+Nov!K178+Dic!K178</f>
        <v>17</v>
      </c>
      <c r="R178" s="244">
        <f t="shared" si="38"/>
        <v>24</v>
      </c>
      <c r="S178" s="241">
        <f t="shared" si="39"/>
        <v>70.833333333333343</v>
      </c>
      <c r="T178" s="25">
        <f>+Ene!L178+Feb!L178+Mar!L178+Abr!L178+May!L178+Jun!L178+Jul!L178+Ago!L178+Set!L178+Oct!L178+Nov!L178+Dic!L178</f>
        <v>13</v>
      </c>
      <c r="U178" s="25">
        <f>+Ene!M178+Feb!M178+Mar!M178+Abr!M178+May!M178+Jun!M178+Jul!M178+Ago!M178+Set!M178+Oct!M178+Nov!M178+Dic!M178</f>
        <v>8</v>
      </c>
      <c r="V178" s="25">
        <f>+Ene!N178+Feb!N178+Mar!N178+Abr!N178+May!N178+Jun!N178+Jul!N178+Ago!N178+Set!N178+Oct!N178+Nov!N178+Dic!N178</f>
        <v>7</v>
      </c>
      <c r="W178" s="25">
        <f t="shared" si="40"/>
        <v>28</v>
      </c>
      <c r="X178" s="246">
        <f t="shared" si="41"/>
        <v>61</v>
      </c>
      <c r="Y178" s="237">
        <f t="shared" si="42"/>
        <v>45.901639344262293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14</v>
      </c>
      <c r="AB178" s="25">
        <f>+Ene!Q178+Feb!Q178+Mar!Q178+Abr!Q178+May!Q178+Jun!Q178+Jul!Q178+Ago!Q178+Set!Q178+Oct!Q178+Nov!Q178+Dic!Q178</f>
        <v>27</v>
      </c>
      <c r="AC178" s="25">
        <f>+Ene!R178+Feb!R178+Mar!R178+Abr!R178+May!R178+Jun!R178+Jul!R178+Ago!R178+Set!R178+Oct!R178+Nov!R178+Dic!R178</f>
        <v>7</v>
      </c>
      <c r="AD178" s="25">
        <f t="shared" si="43"/>
        <v>48</v>
      </c>
      <c r="AE178" s="242">
        <v>41</v>
      </c>
      <c r="AF178" s="237">
        <f t="shared" si="44"/>
        <v>117.07317073170731</v>
      </c>
      <c r="AG178" s="26">
        <f>+Ene!S178+Feb!S178+Mar!S178+Abr!S178+May!S178+Jun!S178+Jul!S178+Ago!S178+Set!S178+Oct!S178+Nov!S178+Dic!S178</f>
        <v>8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1</v>
      </c>
      <c r="AK178" s="25">
        <f t="shared" si="45"/>
        <v>9</v>
      </c>
      <c r="AL178" s="242">
        <f t="shared" si="46"/>
        <v>61</v>
      </c>
      <c r="AM178" s="237">
        <f t="shared" si="47"/>
        <v>14.754098360655737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6</v>
      </c>
      <c r="Q179" s="232">
        <f>+Ene!K179+Feb!K179+Mar!K179+Abr!K179+May!K179+Jun!K179+Jul!K179+Ago!K179+Set!K179+Oct!K179+Nov!K179+Dic!K179</f>
        <v>4</v>
      </c>
      <c r="R179" s="244">
        <f t="shared" si="38"/>
        <v>7</v>
      </c>
      <c r="S179" s="241">
        <f t="shared" si="39"/>
        <v>57.142857142857139</v>
      </c>
      <c r="T179" s="25">
        <f>+Ene!L179+Feb!L179+Mar!L179+Abr!L179+May!L179+Jun!L179+Jul!L179+Ago!L179+Set!L179+Oct!L179+Nov!L179+Dic!L179</f>
        <v>6</v>
      </c>
      <c r="U179" s="25">
        <f>+Ene!M179+Feb!M179+Mar!M179+Abr!M179+May!M179+Jun!M179+Jul!M179+Ago!M179+Set!M179+Oct!M179+Nov!M179+Dic!M179</f>
        <v>6</v>
      </c>
      <c r="V179" s="25">
        <f>+Ene!N179+Feb!N179+Mar!N179+Abr!N179+May!N179+Jun!N179+Jul!N179+Ago!N179+Set!N179+Oct!N179+Nov!N179+Dic!N179</f>
        <v>7</v>
      </c>
      <c r="W179" s="25">
        <f t="shared" si="40"/>
        <v>19</v>
      </c>
      <c r="X179" s="246">
        <f t="shared" si="41"/>
        <v>30</v>
      </c>
      <c r="Y179" s="237">
        <f t="shared" si="42"/>
        <v>63.333333333333329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7</v>
      </c>
      <c r="AB179" s="25">
        <f>+Ene!Q179+Feb!Q179+Mar!Q179+Abr!Q179+May!Q179+Jun!Q179+Jul!Q179+Ago!Q179+Set!Q179+Oct!Q179+Nov!Q179+Dic!Q179</f>
        <v>31</v>
      </c>
      <c r="AC179" s="25">
        <f>+Ene!R179+Feb!R179+Mar!R179+Abr!R179+May!R179+Jun!R179+Jul!R179+Ago!R179+Set!R179+Oct!R179+Nov!R179+Dic!R179</f>
        <v>15</v>
      </c>
      <c r="AD179" s="25">
        <f t="shared" si="43"/>
        <v>53</v>
      </c>
      <c r="AE179" s="242">
        <v>38</v>
      </c>
      <c r="AF179" s="237">
        <f t="shared" si="44"/>
        <v>139.4736842105263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2</v>
      </c>
      <c r="R180" s="244">
        <f t="shared" si="38"/>
        <v>2</v>
      </c>
      <c r="S180" s="241">
        <f t="shared" si="39"/>
        <v>100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6</v>
      </c>
      <c r="V180" s="25">
        <f>+Ene!N180+Feb!N180+Mar!N180+Abr!N180+May!N180+Jun!N180+Jul!N180+Ago!N180+Set!N180+Oct!N180+Nov!N180+Dic!N180</f>
        <v>3</v>
      </c>
      <c r="W180" s="25">
        <f t="shared" si="40"/>
        <v>11</v>
      </c>
      <c r="X180" s="246">
        <f t="shared" si="41"/>
        <v>5</v>
      </c>
      <c r="Y180" s="237">
        <f t="shared" si="42"/>
        <v>220.00000000000003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19</v>
      </c>
      <c r="AC180" s="25">
        <f>+Ene!R180+Feb!R180+Mar!R180+Abr!R180+May!R180+Jun!R180+Jul!R180+Ago!R180+Set!R180+Oct!R180+Nov!R180+Dic!R180</f>
        <v>7</v>
      </c>
      <c r="AD180" s="25">
        <f t="shared" si="43"/>
        <v>28</v>
      </c>
      <c r="AE180" s="242">
        <v>54</v>
      </c>
      <c r="AF180" s="237">
        <f t="shared" si="44"/>
        <v>51.851851851851848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3</v>
      </c>
      <c r="AJ180" s="25">
        <f>+Ene!V180+Feb!V180+Mar!V180+Abr!V180+May!V180+Jun!V180+Jul!V180+Ago!V180+Set!V180+Oct!V180+Nov!V180+Dic!V180</f>
        <v>1</v>
      </c>
      <c r="AK180" s="25">
        <f t="shared" si="45"/>
        <v>4</v>
      </c>
      <c r="AL180" s="242">
        <f t="shared" si="46"/>
        <v>5</v>
      </c>
      <c r="AM180" s="237">
        <f t="shared" si="47"/>
        <v>80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1</v>
      </c>
      <c r="AU180" s="25">
        <f>+Ene!AA180+Feb!AA180+Mar!AA180+Abr!AA180+May!AA180+Jun!AA180+Jul!AA180+Ago!AA180+Set!AA180+Oct!AA180+Nov!AA180+Dic!AA180</f>
        <v>0</v>
      </c>
      <c r="AV180" s="26">
        <f t="shared" si="50"/>
        <v>1</v>
      </c>
      <c r="AW180" s="242">
        <f t="shared" si="51"/>
        <v>5</v>
      </c>
      <c r="AX180" s="237">
        <f t="shared" si="52"/>
        <v>20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6</v>
      </c>
      <c r="U181" s="25">
        <f>+Ene!M181+Feb!M181+Mar!M181+Abr!M181+May!M181+Jun!M181+Jul!M181+Ago!M181+Set!M181+Oct!M181+Nov!M181+Dic!M181</f>
        <v>11</v>
      </c>
      <c r="V181" s="25">
        <f>+Ene!N181+Feb!N181+Mar!N181+Abr!N181+May!N181+Jun!N181+Jul!N181+Ago!N181+Set!N181+Oct!N181+Nov!N181+Dic!N181</f>
        <v>4</v>
      </c>
      <c r="W181" s="25">
        <f t="shared" si="40"/>
        <v>21</v>
      </c>
      <c r="X181" s="246">
        <f t="shared" si="41"/>
        <v>71</v>
      </c>
      <c r="Y181" s="237">
        <f t="shared" si="42"/>
        <v>29.577464788732392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14</v>
      </c>
      <c r="AB181" s="25">
        <f>+Ene!Q181+Feb!Q181+Mar!Q181+Abr!Q181+May!Q181+Jun!Q181+Jul!Q181+Ago!Q181+Set!Q181+Oct!Q181+Nov!Q181+Dic!Q181</f>
        <v>18</v>
      </c>
      <c r="AC181" s="25">
        <f>+Ene!R181+Feb!R181+Mar!R181+Abr!R181+May!R181+Jun!R181+Jul!R181+Ago!R181+Set!R181+Oct!R181+Nov!R181+Dic!R181</f>
        <v>22</v>
      </c>
      <c r="AD181" s="25">
        <f t="shared" si="43"/>
        <v>54</v>
      </c>
      <c r="AE181" s="242">
        <v>61</v>
      </c>
      <c r="AF181" s="237">
        <f t="shared" si="44"/>
        <v>88.52459016393442</v>
      </c>
      <c r="AG181" s="26">
        <f>+Ene!S181+Feb!S181+Mar!S181+Abr!S181+May!S181+Jun!S181+Jul!S181+Ago!S181+Set!S181+Oct!S181+Nov!S181+Dic!S181</f>
        <v>3</v>
      </c>
      <c r="AH181" s="25">
        <f>+Ene!T181+Feb!T181+Mar!T181+Abr!T181+May!T181+Jun!T181+Jul!T181+Ago!T181+Set!T181+Oct!T181+Nov!T181+Dic!T181</f>
        <v>12</v>
      </c>
      <c r="AI181" s="25">
        <f>+Ene!U181+Feb!U181+Mar!U181+Abr!U181+May!U181+Jun!U181+Jul!U181+Ago!U181+Set!U181+Oct!U181+Nov!U181+Dic!U181</f>
        <v>18</v>
      </c>
      <c r="AJ181" s="25">
        <f>+Ene!V181+Feb!V181+Mar!V181+Abr!V181+May!V181+Jun!V181+Jul!V181+Ago!V181+Set!V181+Oct!V181+Nov!V181+Dic!V181</f>
        <v>11</v>
      </c>
      <c r="AK181" s="25">
        <f t="shared" si="45"/>
        <v>44</v>
      </c>
      <c r="AL181" s="242">
        <f t="shared" si="46"/>
        <v>71</v>
      </c>
      <c r="AM181" s="237">
        <f t="shared" si="47"/>
        <v>61.971830985915489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6</v>
      </c>
      <c r="AU181" s="25">
        <f>+Ene!AA181+Feb!AA181+Mar!AA181+Abr!AA181+May!AA181+Jun!AA181+Jul!AA181+Ago!AA181+Set!AA181+Oct!AA181+Nov!AA181+Dic!AA181</f>
        <v>4</v>
      </c>
      <c r="AV181" s="26">
        <f t="shared" si="50"/>
        <v>14</v>
      </c>
      <c r="AW181" s="242">
        <f t="shared" si="51"/>
        <v>71</v>
      </c>
      <c r="AX181" s="237">
        <f t="shared" si="52"/>
        <v>19.718309859154928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23</v>
      </c>
      <c r="Q182" s="232">
        <f>+Ene!K182+Feb!K182+Mar!K182+Abr!K182+May!K182+Jun!K182+Jul!K182+Ago!K182+Set!K182+Oct!K182+Nov!K182+Dic!K182</f>
        <v>27</v>
      </c>
      <c r="R182" s="244">
        <f t="shared" si="38"/>
        <v>49</v>
      </c>
      <c r="S182" s="241">
        <f t="shared" si="39"/>
        <v>55.102040816326522</v>
      </c>
      <c r="T182" s="25">
        <f>+Ene!L182+Feb!L182+Mar!L182+Abr!L182+May!L182+Jun!L182+Jul!L182+Ago!L182+Set!L182+Oct!L182+Nov!L182+Dic!L182</f>
        <v>33</v>
      </c>
      <c r="U182" s="25">
        <f>+Ene!M182+Feb!M182+Mar!M182+Abr!M182+May!M182+Jun!M182+Jul!M182+Ago!M182+Set!M182+Oct!M182+Nov!M182+Dic!M182</f>
        <v>14</v>
      </c>
      <c r="V182" s="25">
        <f>+Ene!N182+Feb!N182+Mar!N182+Abr!N182+May!N182+Jun!N182+Jul!N182+Ago!N182+Set!N182+Oct!N182+Nov!N182+Dic!N182</f>
        <v>28</v>
      </c>
      <c r="W182" s="25">
        <f t="shared" si="40"/>
        <v>75</v>
      </c>
      <c r="X182" s="246">
        <f t="shared" si="41"/>
        <v>143</v>
      </c>
      <c r="Y182" s="237">
        <f t="shared" si="42"/>
        <v>52.447552447552447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44</v>
      </c>
      <c r="AB182" s="25">
        <f>+Ene!Q182+Feb!Q182+Mar!Q182+Abr!Q182+May!Q182+Jun!Q182+Jul!Q182+Ago!Q182+Set!Q182+Oct!Q182+Nov!Q182+Dic!Q182</f>
        <v>99</v>
      </c>
      <c r="AC182" s="25">
        <f>+Ene!R182+Feb!R182+Mar!R182+Abr!R182+May!R182+Jun!R182+Jul!R182+Ago!R182+Set!R182+Oct!R182+Nov!R182+Dic!R182</f>
        <v>40</v>
      </c>
      <c r="AD182" s="25">
        <f t="shared" si="43"/>
        <v>184</v>
      </c>
      <c r="AE182" s="242">
        <v>178</v>
      </c>
      <c r="AF182" s="237">
        <f t="shared" si="44"/>
        <v>103.37078651685394</v>
      </c>
      <c r="AG182" s="26">
        <f>+Ene!S182+Feb!S182+Mar!S182+Abr!S182+May!S182+Jun!S182+Jul!S182+Ago!S182+Set!S182+Oct!S182+Nov!S182+Dic!S182</f>
        <v>42</v>
      </c>
      <c r="AH182" s="25">
        <f>+Ene!T182+Feb!T182+Mar!T182+Abr!T182+May!T182+Jun!T182+Jul!T182+Ago!T182+Set!T182+Oct!T182+Nov!T182+Dic!T182</f>
        <v>188</v>
      </c>
      <c r="AI182" s="25">
        <f>+Ene!U182+Feb!U182+Mar!U182+Abr!U182+May!U182+Jun!U182+Jul!U182+Ago!U182+Set!U182+Oct!U182+Nov!U182+Dic!U182</f>
        <v>64</v>
      </c>
      <c r="AJ182" s="25">
        <f>+Ene!V182+Feb!V182+Mar!V182+Abr!V182+May!V182+Jun!V182+Jul!V182+Ago!V182+Set!V182+Oct!V182+Nov!V182+Dic!V182</f>
        <v>45</v>
      </c>
      <c r="AK182" s="25">
        <f t="shared" si="45"/>
        <v>339</v>
      </c>
      <c r="AL182" s="242">
        <f t="shared" si="46"/>
        <v>143</v>
      </c>
      <c r="AM182" s="237">
        <f t="shared" si="47"/>
        <v>237.0629370629371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21</v>
      </c>
      <c r="AT182" s="25">
        <f>+Ene!Z182+Feb!Z182+Mar!Z182+Abr!Z182+May!Z182+Jun!Z182+Jul!Z182+Ago!Z182+Set!Z182+Oct!Z182+Nov!Z182+Dic!Z182</f>
        <v>9</v>
      </c>
      <c r="AU182" s="25">
        <f>+Ene!AA182+Feb!AA182+Mar!AA182+Abr!AA182+May!AA182+Jun!AA182+Jul!AA182+Ago!AA182+Set!AA182+Oct!AA182+Nov!AA182+Dic!AA182</f>
        <v>8</v>
      </c>
      <c r="AV182" s="26">
        <f t="shared" si="50"/>
        <v>38</v>
      </c>
      <c r="AW182" s="242">
        <f t="shared" si="51"/>
        <v>143</v>
      </c>
      <c r="AX182" s="237">
        <f t="shared" si="52"/>
        <v>26.573426573426573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9</v>
      </c>
      <c r="Q183" s="232">
        <f>+Ene!K183+Feb!K183+Mar!K183+Abr!K183+May!K183+Jun!K183+Jul!K183+Ago!K183+Set!K183+Oct!K183+Nov!K183+Dic!K183</f>
        <v>8</v>
      </c>
      <c r="R183" s="244">
        <f t="shared" si="38"/>
        <v>10</v>
      </c>
      <c r="S183" s="241">
        <f t="shared" si="39"/>
        <v>80</v>
      </c>
      <c r="T183" s="25">
        <f>+Ene!L183+Feb!L183+Mar!L183+Abr!L183+May!L183+Jun!L183+Jul!L183+Ago!L183+Set!L183+Oct!L183+Nov!L183+Dic!L183</f>
        <v>17</v>
      </c>
      <c r="U183" s="25">
        <f>+Ene!M183+Feb!M183+Mar!M183+Abr!M183+May!M183+Jun!M183+Jul!M183+Ago!M183+Set!M183+Oct!M183+Nov!M183+Dic!M183</f>
        <v>8</v>
      </c>
      <c r="V183" s="25">
        <f>+Ene!N183+Feb!N183+Mar!N183+Abr!N183+May!N183+Jun!N183+Jul!N183+Ago!N183+Set!N183+Oct!N183+Nov!N183+Dic!N183</f>
        <v>15</v>
      </c>
      <c r="W183" s="25">
        <f t="shared" si="40"/>
        <v>40</v>
      </c>
      <c r="X183" s="246">
        <f t="shared" si="41"/>
        <v>41</v>
      </c>
      <c r="Y183" s="237">
        <f t="shared" si="42"/>
        <v>97.560975609756099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11</v>
      </c>
      <c r="AB183" s="25">
        <f>+Ene!Q183+Feb!Q183+Mar!Q183+Abr!Q183+May!Q183+Jun!Q183+Jul!Q183+Ago!Q183+Set!Q183+Oct!Q183+Nov!Q183+Dic!Q183</f>
        <v>35</v>
      </c>
      <c r="AC183" s="25">
        <f>+Ene!R183+Feb!R183+Mar!R183+Abr!R183+May!R183+Jun!R183+Jul!R183+Ago!R183+Set!R183+Oct!R183+Nov!R183+Dic!R183</f>
        <v>26</v>
      </c>
      <c r="AD183" s="25">
        <f t="shared" si="43"/>
        <v>72</v>
      </c>
      <c r="AE183" s="242">
        <v>35</v>
      </c>
      <c r="AF183" s="237">
        <f t="shared" si="44"/>
        <v>205.71428571428569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23</v>
      </c>
      <c r="Q184" s="232">
        <f>+Ene!K184+Feb!K184+Mar!K184+Abr!K184+May!K184+Jun!K184+Jul!K184+Ago!K184+Set!K184+Oct!K184+Nov!K184+Dic!K184</f>
        <v>29</v>
      </c>
      <c r="R184" s="244">
        <f t="shared" si="38"/>
        <v>19</v>
      </c>
      <c r="S184" s="241">
        <f t="shared" si="39"/>
        <v>152.63157894736844</v>
      </c>
      <c r="T184" s="25">
        <f>+Ene!L184+Feb!L184+Mar!L184+Abr!L184+May!L184+Jun!L184+Jul!L184+Ago!L184+Set!L184+Oct!L184+Nov!L184+Dic!L184</f>
        <v>18</v>
      </c>
      <c r="U184" s="25">
        <f>+Ene!M184+Feb!M184+Mar!M184+Abr!M184+May!M184+Jun!M184+Jul!M184+Ago!M184+Set!M184+Oct!M184+Nov!M184+Dic!M184</f>
        <v>14</v>
      </c>
      <c r="V184" s="25">
        <f>+Ene!N184+Feb!N184+Mar!N184+Abr!N184+May!N184+Jun!N184+Jul!N184+Ago!N184+Set!N184+Oct!N184+Nov!N184+Dic!N184</f>
        <v>17</v>
      </c>
      <c r="W184" s="25">
        <f t="shared" si="40"/>
        <v>49</v>
      </c>
      <c r="X184" s="246">
        <f t="shared" si="41"/>
        <v>80</v>
      </c>
      <c r="Y184" s="237">
        <f t="shared" si="42"/>
        <v>61.250000000000007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19</v>
      </c>
      <c r="AB184" s="25">
        <f>+Ene!Q184+Feb!Q184+Mar!Q184+Abr!Q184+May!Q184+Jun!Q184+Jul!Q184+Ago!Q184+Set!Q184+Oct!Q184+Nov!Q184+Dic!Q184</f>
        <v>57</v>
      </c>
      <c r="AC184" s="25">
        <f>+Ene!R184+Feb!R184+Mar!R184+Abr!R184+May!R184+Jun!R184+Jul!R184+Ago!R184+Set!R184+Oct!R184+Nov!R184+Dic!R184</f>
        <v>39</v>
      </c>
      <c r="AD184" s="25">
        <f t="shared" si="43"/>
        <v>115</v>
      </c>
      <c r="AE184" s="242">
        <v>54</v>
      </c>
      <c r="AF184" s="237">
        <f t="shared" si="44"/>
        <v>212.96296296296299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6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23</v>
      </c>
      <c r="AL184" s="242">
        <f t="shared" si="46"/>
        <v>80</v>
      </c>
      <c r="AM184" s="237">
        <f t="shared" si="47"/>
        <v>28.749999999999996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1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5</v>
      </c>
      <c r="AW184" s="242">
        <f t="shared" si="51"/>
        <v>80</v>
      </c>
      <c r="AX184" s="237">
        <f t="shared" si="52"/>
        <v>6.25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192</v>
      </c>
      <c r="Q185" s="232">
        <f>+Ene!K185+Feb!K185+Mar!K185+Abr!K185+May!K185+Jun!K185+Jul!K185+Ago!K185+Set!K185+Oct!K185+Nov!K185+Dic!K185</f>
        <v>186</v>
      </c>
      <c r="R185" s="244">
        <f t="shared" si="38"/>
        <v>189</v>
      </c>
      <c r="S185" s="241">
        <f t="shared" si="39"/>
        <v>98.412698412698404</v>
      </c>
      <c r="T185" s="25">
        <f>+Ene!L185+Feb!L185+Mar!L185+Abr!L185+May!L185+Jun!L185+Jul!L185+Ago!L185+Set!L185+Oct!L185+Nov!L185+Dic!L185</f>
        <v>110</v>
      </c>
      <c r="U185" s="25">
        <f>+Ene!M185+Feb!M185+Mar!M185+Abr!M185+May!M185+Jun!M185+Jul!M185+Ago!M185+Set!M185+Oct!M185+Nov!M185+Dic!M185</f>
        <v>111</v>
      </c>
      <c r="V185" s="25">
        <f>+Ene!N185+Feb!N185+Mar!N185+Abr!N185+May!N185+Jun!N185+Jul!N185+Ago!N185+Set!N185+Oct!N185+Nov!N185+Dic!N185</f>
        <v>107</v>
      </c>
      <c r="W185" s="25">
        <f t="shared" si="40"/>
        <v>328</v>
      </c>
      <c r="X185" s="246">
        <f t="shared" si="41"/>
        <v>756</v>
      </c>
      <c r="Y185" s="237">
        <f t="shared" si="42"/>
        <v>43.386243386243386</v>
      </c>
      <c r="Z185" s="26">
        <f>+Ene!O185+Feb!O185+Mar!O185+Abr!O185+May!O185+Jun!O185+Jul!O185+Ago!O185+Set!O185+Oct!O185+Nov!O185+Dic!O185</f>
        <v>5</v>
      </c>
      <c r="AA185" s="25">
        <f>+Ene!P185+Feb!P185+Mar!P185+Abr!P185+May!P185+Jun!P185+Jul!P185+Ago!P185+Set!P185+Oct!P185+Nov!P185+Dic!P185</f>
        <v>146</v>
      </c>
      <c r="AB185" s="25">
        <f>+Ene!Q185+Feb!Q185+Mar!Q185+Abr!Q185+May!Q185+Jun!Q185+Jul!Q185+Ago!Q185+Set!Q185+Oct!Q185+Nov!Q185+Dic!Q185</f>
        <v>501</v>
      </c>
      <c r="AC185" s="25">
        <f>+Ene!R185+Feb!R185+Mar!R185+Abr!R185+May!R185+Jun!R185+Jul!R185+Ago!R185+Set!R185+Oct!R185+Nov!R185+Dic!R185</f>
        <v>327</v>
      </c>
      <c r="AD185" s="25">
        <f t="shared" si="43"/>
        <v>979</v>
      </c>
      <c r="AE185" s="242">
        <v>495</v>
      </c>
      <c r="AF185" s="237">
        <f t="shared" si="44"/>
        <v>197.77777777777777</v>
      </c>
      <c r="AG185" s="26">
        <f>+Ene!S185+Feb!S185+Mar!S185+Abr!S185+May!S185+Jun!S185+Jul!S185+Ago!S185+Set!S185+Oct!S185+Nov!S185+Dic!S185</f>
        <v>365</v>
      </c>
      <c r="AH185" s="25">
        <f>+Ene!T185+Feb!T185+Mar!T185+Abr!T185+May!T185+Jun!T185+Jul!T185+Ago!T185+Set!T185+Oct!T185+Nov!T185+Dic!T185</f>
        <v>1336</v>
      </c>
      <c r="AI185" s="25">
        <f>+Ene!U185+Feb!U185+Mar!U185+Abr!U185+May!U185+Jun!U185+Jul!U185+Ago!U185+Set!U185+Oct!U185+Nov!U185+Dic!U185</f>
        <v>1539</v>
      </c>
      <c r="AJ185" s="25">
        <f>+Ene!V185+Feb!V185+Mar!V185+Abr!V185+May!V185+Jun!V185+Jul!V185+Ago!V185+Set!V185+Oct!V185+Nov!V185+Dic!V185</f>
        <v>801</v>
      </c>
      <c r="AK185" s="25">
        <f t="shared" si="45"/>
        <v>4041</v>
      </c>
      <c r="AL185" s="242">
        <f t="shared" si="46"/>
        <v>756</v>
      </c>
      <c r="AM185" s="237">
        <f t="shared" si="47"/>
        <v>534.52380952380952</v>
      </c>
      <c r="AN185" s="253">
        <v>756</v>
      </c>
      <c r="AO185" s="230">
        <f>+Ene!W185+Feb!W185+Mar!W185+Abr!W185+May!W185+Jun!W185+Jul!W185+Ago!W185+Set!W185+Oct!W185+Nov!W185+Dic!W185</f>
        <v>2</v>
      </c>
      <c r="AP185" s="249">
        <f t="shared" si="48"/>
        <v>0.26455026455026454</v>
      </c>
      <c r="AQ185" s="17">
        <f>+Ene!X185+Feb!X185+Mar!X185+Abr!X185+May!X185+Jun!X185+Jul!X185+Ago!X185+Set!X185+Oct!X185+Nov!X185+Dic!X185</f>
        <v>17</v>
      </c>
      <c r="AR185" s="249">
        <f t="shared" si="49"/>
        <v>2.2486772486772484</v>
      </c>
      <c r="AS185" s="25">
        <f>+Ene!Y185+Feb!Y185+Mar!Y185+Abr!Y185+May!Y185+Jun!Y185+Jul!Y185+Ago!Y185+Set!Y185+Oct!Y185+Nov!Y185+Dic!Y185</f>
        <v>101</v>
      </c>
      <c r="AT185" s="25">
        <f>+Ene!Z185+Feb!Z185+Mar!Z185+Abr!Z185+May!Z185+Jun!Z185+Jul!Z185+Ago!Z185+Set!Z185+Oct!Z185+Nov!Z185+Dic!Z185</f>
        <v>137</v>
      </c>
      <c r="AU185" s="25">
        <f>+Ene!AA185+Feb!AA185+Mar!AA185+Abr!AA185+May!AA185+Jun!AA185+Jul!AA185+Ago!AA185+Set!AA185+Oct!AA185+Nov!AA185+Dic!AA185</f>
        <v>74</v>
      </c>
      <c r="AV185" s="26">
        <f t="shared" si="50"/>
        <v>312</v>
      </c>
      <c r="AW185" s="242">
        <f t="shared" si="51"/>
        <v>756</v>
      </c>
      <c r="AX185" s="237">
        <f t="shared" si="52"/>
        <v>41.269841269841265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77</v>
      </c>
      <c r="Q186" s="232">
        <f>+Ene!K186+Feb!K186+Mar!K186+Abr!K186+May!K186+Jun!K186+Jul!K186+Ago!K186+Set!K186+Oct!K186+Nov!K186+Dic!K186</f>
        <v>77</v>
      </c>
      <c r="R186" s="244">
        <f t="shared" si="38"/>
        <v>78</v>
      </c>
      <c r="S186" s="241">
        <f t="shared" si="39"/>
        <v>98.71794871794873</v>
      </c>
      <c r="T186" s="25">
        <f>+Ene!L186+Feb!L186+Mar!L186+Abr!L186+May!L186+Jun!L186+Jul!L186+Ago!L186+Set!L186+Oct!L186+Nov!L186+Dic!L186</f>
        <v>69</v>
      </c>
      <c r="U186" s="25">
        <f>+Ene!M186+Feb!M186+Mar!M186+Abr!M186+May!M186+Jun!M186+Jul!M186+Ago!M186+Set!M186+Oct!M186+Nov!M186+Dic!M186</f>
        <v>41</v>
      </c>
      <c r="V186" s="25">
        <f>+Ene!N186+Feb!N186+Mar!N186+Abr!N186+May!N186+Jun!N186+Jul!N186+Ago!N186+Set!N186+Oct!N186+Nov!N186+Dic!N186</f>
        <v>51</v>
      </c>
      <c r="W186" s="25">
        <f t="shared" si="40"/>
        <v>161</v>
      </c>
      <c r="X186" s="246">
        <f t="shared" si="41"/>
        <v>214</v>
      </c>
      <c r="Y186" s="237">
        <f t="shared" si="42"/>
        <v>75.233644859813083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94</v>
      </c>
      <c r="AB186" s="25">
        <f>+Ene!Q186+Feb!Q186+Mar!Q186+Abr!Q186+May!Q186+Jun!Q186+Jul!Q186+Ago!Q186+Set!Q186+Oct!Q186+Nov!Q186+Dic!Q186</f>
        <v>264</v>
      </c>
      <c r="AC186" s="25">
        <f>+Ene!R186+Feb!R186+Mar!R186+Abr!R186+May!R186+Jun!R186+Jul!R186+Ago!R186+Set!R186+Oct!R186+Nov!R186+Dic!R186</f>
        <v>132</v>
      </c>
      <c r="AD186" s="25">
        <f t="shared" si="43"/>
        <v>491</v>
      </c>
      <c r="AE186" s="246">
        <v>124</v>
      </c>
      <c r="AF186" s="237">
        <f t="shared" si="44"/>
        <v>395.96774193548384</v>
      </c>
      <c r="AG186" s="26">
        <f>+Ene!S186+Feb!S186+Mar!S186+Abr!S186+May!S186+Jun!S186+Jul!S186+Ago!S186+Set!S186+Oct!S186+Nov!S186+Dic!S186</f>
        <v>259</v>
      </c>
      <c r="AH186" s="25">
        <f>+Ene!T186+Feb!T186+Mar!T186+Abr!T186+May!T186+Jun!T186+Jul!T186+Ago!T186+Set!T186+Oct!T186+Nov!T186+Dic!T186</f>
        <v>326</v>
      </c>
      <c r="AI186" s="25">
        <f>+Ene!U186+Feb!U186+Mar!U186+Abr!U186+May!U186+Jun!U186+Jul!U186+Ago!U186+Set!U186+Oct!U186+Nov!U186+Dic!U186</f>
        <v>101</v>
      </c>
      <c r="AJ186" s="25">
        <f>+Ene!V186+Feb!V186+Mar!V186+Abr!V186+May!V186+Jun!V186+Jul!V186+Ago!V186+Set!V186+Oct!V186+Nov!V186+Dic!V186</f>
        <v>62</v>
      </c>
      <c r="AK186" s="25">
        <f t="shared" si="45"/>
        <v>748</v>
      </c>
      <c r="AL186" s="242">
        <f t="shared" si="46"/>
        <v>214</v>
      </c>
      <c r="AM186" s="237">
        <f t="shared" si="47"/>
        <v>349.53271028037386</v>
      </c>
      <c r="AN186" s="253">
        <v>214</v>
      </c>
      <c r="AO186" s="230">
        <f>+Ene!W186+Feb!W186+Mar!W186+Abr!W186+May!W186+Jun!W186+Jul!W186+Ago!W186+Set!W186+Oct!W186+Nov!W186+Dic!W186</f>
        <v>116</v>
      </c>
      <c r="AP186" s="249">
        <f t="shared" si="48"/>
        <v>54.205607476635507</v>
      </c>
      <c r="AQ186" s="17">
        <f>+Ene!X186+Feb!X186+Mar!X186+Abr!X186+May!X186+Jun!X186+Jul!X186+Ago!X186+Set!X186+Oct!X186+Nov!X186+Dic!X186</f>
        <v>115</v>
      </c>
      <c r="AR186" s="249">
        <f t="shared" si="49"/>
        <v>53.738317757009348</v>
      </c>
      <c r="AS186" s="25">
        <f>+Ene!Y186+Feb!Y186+Mar!Y186+Abr!Y186+May!Y186+Jun!Y186+Jul!Y186+Ago!Y186+Set!Y186+Oct!Y186+Nov!Y186+Dic!Y186</f>
        <v>28</v>
      </c>
      <c r="AT186" s="25">
        <f>+Ene!Z186+Feb!Z186+Mar!Z186+Abr!Z186+May!Z186+Jun!Z186+Jul!Z186+Ago!Z186+Set!Z186+Oct!Z186+Nov!Z186+Dic!Z186</f>
        <v>8</v>
      </c>
      <c r="AU186" s="25">
        <f>+Ene!AA186+Feb!AA186+Mar!AA186+Abr!AA186+May!AA186+Jun!AA186+Jul!AA186+Ago!AA186+Set!AA186+Oct!AA186+Nov!AA186+Dic!AA186</f>
        <v>5</v>
      </c>
      <c r="AV186" s="26">
        <f t="shared" si="50"/>
        <v>41</v>
      </c>
      <c r="AW186" s="242">
        <f t="shared" si="51"/>
        <v>214</v>
      </c>
      <c r="AX186" s="237">
        <f t="shared" si="52"/>
        <v>19.158878504672895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211</v>
      </c>
      <c r="Q187" s="232">
        <f>+Ene!K187+Feb!K187+Mar!K187+Abr!K187+May!K187+Jun!K187+Jul!K187+Ago!K187+Set!K187+Oct!K187+Nov!K187+Dic!K187</f>
        <v>177</v>
      </c>
      <c r="R187" s="244">
        <f t="shared" si="38"/>
        <v>153</v>
      </c>
      <c r="S187" s="241">
        <f t="shared" si="39"/>
        <v>115.68627450980394</v>
      </c>
      <c r="T187" s="25">
        <f>+Ene!L187+Feb!L187+Mar!L187+Abr!L187+May!L187+Jun!L187+Jul!L187+Ago!L187+Set!L187+Oct!L187+Nov!L187+Dic!L187</f>
        <v>168</v>
      </c>
      <c r="U187" s="25">
        <f>+Ene!M187+Feb!M187+Mar!M187+Abr!M187+May!M187+Jun!M187+Jul!M187+Ago!M187+Set!M187+Oct!M187+Nov!M187+Dic!M187</f>
        <v>139</v>
      </c>
      <c r="V187" s="25">
        <f>+Ene!N187+Feb!N187+Mar!N187+Abr!N187+May!N187+Jun!N187+Jul!N187+Ago!N187+Set!N187+Oct!N187+Nov!N187+Dic!N187</f>
        <v>111</v>
      </c>
      <c r="W187" s="25">
        <f t="shared" si="40"/>
        <v>418</v>
      </c>
      <c r="X187" s="246">
        <f t="shared" si="41"/>
        <v>457</v>
      </c>
      <c r="Y187" s="237">
        <f t="shared" si="42"/>
        <v>91.466083150984673</v>
      </c>
      <c r="Z187" s="26">
        <f>+Ene!O187+Feb!O187+Mar!O187+Abr!O187+May!O187+Jun!O187+Jul!O187+Ago!O187+Set!O187+Oct!O187+Nov!O187+Dic!O187</f>
        <v>15</v>
      </c>
      <c r="AA187" s="25">
        <f>+Ene!P187+Feb!P187+Mar!P187+Abr!P187+May!P187+Jun!P187+Jul!P187+Ago!P187+Set!P187+Oct!P187+Nov!P187+Dic!P187</f>
        <v>177</v>
      </c>
      <c r="AB187" s="25">
        <f>+Ene!Q187+Feb!Q187+Mar!Q187+Abr!Q187+May!Q187+Jun!Q187+Jul!Q187+Ago!Q187+Set!Q187+Oct!Q187+Nov!Q187+Dic!Q187</f>
        <v>633</v>
      </c>
      <c r="AC187" s="25">
        <f>+Ene!R187+Feb!R187+Mar!R187+Abr!R187+May!R187+Jun!R187+Jul!R187+Ago!R187+Set!R187+Oct!R187+Nov!R187+Dic!R187</f>
        <v>357</v>
      </c>
      <c r="AD187" s="25">
        <f t="shared" si="43"/>
        <v>1182</v>
      </c>
      <c r="AE187" s="246">
        <v>245</v>
      </c>
      <c r="AF187" s="237">
        <f t="shared" si="44"/>
        <v>482.44897959183675</v>
      </c>
      <c r="AG187" s="26">
        <f>+Ene!S187+Feb!S187+Mar!S187+Abr!S187+May!S187+Jun!S187+Jul!S187+Ago!S187+Set!S187+Oct!S187+Nov!S187+Dic!S187</f>
        <v>323</v>
      </c>
      <c r="AH187" s="25">
        <f>+Ene!T187+Feb!T187+Mar!T187+Abr!T187+May!T187+Jun!T187+Jul!T187+Ago!T187+Set!T187+Oct!T187+Nov!T187+Dic!T187</f>
        <v>412</v>
      </c>
      <c r="AI187" s="25">
        <f>+Ene!U187+Feb!U187+Mar!U187+Abr!U187+May!U187+Jun!U187+Jul!U187+Ago!U187+Set!U187+Oct!U187+Nov!U187+Dic!U187</f>
        <v>103</v>
      </c>
      <c r="AJ187" s="25">
        <f>+Ene!V187+Feb!V187+Mar!V187+Abr!V187+May!V187+Jun!V187+Jul!V187+Ago!V187+Set!V187+Oct!V187+Nov!V187+Dic!V187</f>
        <v>73</v>
      </c>
      <c r="AK187" s="25">
        <f t="shared" si="45"/>
        <v>911</v>
      </c>
      <c r="AL187" s="242">
        <f t="shared" si="46"/>
        <v>457</v>
      </c>
      <c r="AM187" s="237">
        <f t="shared" si="47"/>
        <v>199.34354485776805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12</v>
      </c>
      <c r="AT187" s="25">
        <f>+Ene!Z187+Feb!Z187+Mar!Z187+Abr!Z187+May!Z187+Jun!Z187+Jul!Z187+Ago!Z187+Set!Z187+Oct!Z187+Nov!Z187+Dic!Z187</f>
        <v>4</v>
      </c>
      <c r="AU187" s="25">
        <f>+Ene!AA187+Feb!AA187+Mar!AA187+Abr!AA187+May!AA187+Jun!AA187+Jul!AA187+Ago!AA187+Set!AA187+Oct!AA187+Nov!AA187+Dic!AA187</f>
        <v>2</v>
      </c>
      <c r="AV187" s="26">
        <f t="shared" si="50"/>
        <v>18</v>
      </c>
      <c r="AW187" s="242">
        <f t="shared" si="51"/>
        <v>457</v>
      </c>
      <c r="AX187" s="237">
        <f t="shared" si="52"/>
        <v>3.9387308533916849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30</v>
      </c>
      <c r="Q188" s="232">
        <f>+Ene!K188+Feb!K188+Mar!K188+Abr!K188+May!K188+Jun!K188+Jul!K188+Ago!K188+Set!K188+Oct!K188+Nov!K188+Dic!K188</f>
        <v>29</v>
      </c>
      <c r="R188" s="244">
        <f t="shared" si="38"/>
        <v>25</v>
      </c>
      <c r="S188" s="241">
        <f t="shared" si="39"/>
        <v>115.99999999999999</v>
      </c>
      <c r="T188" s="25">
        <f>+Ene!L188+Feb!L188+Mar!L188+Abr!L188+May!L188+Jun!L188+Jul!L188+Ago!L188+Set!L188+Oct!L188+Nov!L188+Dic!L188</f>
        <v>19</v>
      </c>
      <c r="U188" s="25">
        <f>+Ene!M188+Feb!M188+Mar!M188+Abr!M188+May!M188+Jun!M188+Jul!M188+Ago!M188+Set!M188+Oct!M188+Nov!M188+Dic!M188</f>
        <v>25</v>
      </c>
      <c r="V188" s="25">
        <f>+Ene!N188+Feb!N188+Mar!N188+Abr!N188+May!N188+Jun!N188+Jul!N188+Ago!N188+Set!N188+Oct!N188+Nov!N188+Dic!N188</f>
        <v>21</v>
      </c>
      <c r="W188" s="25">
        <f t="shared" si="40"/>
        <v>65</v>
      </c>
      <c r="X188" s="246">
        <f t="shared" si="41"/>
        <v>64</v>
      </c>
      <c r="Y188" s="237">
        <f t="shared" si="42"/>
        <v>101.5625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16</v>
      </c>
      <c r="AB188" s="25">
        <f>+Ene!Q188+Feb!Q188+Mar!Q188+Abr!Q188+May!Q188+Jun!Q188+Jul!Q188+Ago!Q188+Set!Q188+Oct!Q188+Nov!Q188+Dic!Q188</f>
        <v>63</v>
      </c>
      <c r="AC188" s="25">
        <f>+Ene!R188+Feb!R188+Mar!R188+Abr!R188+May!R188+Jun!R188+Jul!R188+Ago!R188+Set!R188+Oct!R188+Nov!R188+Dic!R188</f>
        <v>41</v>
      </c>
      <c r="AD188" s="25">
        <f t="shared" si="43"/>
        <v>120</v>
      </c>
      <c r="AE188" s="246">
        <v>48</v>
      </c>
      <c r="AF188" s="237">
        <f t="shared" si="44"/>
        <v>250</v>
      </c>
      <c r="AG188" s="26">
        <f>+Ene!S188+Feb!S188+Mar!S188+Abr!S188+May!S188+Jun!S188+Jul!S188+Ago!S188+Set!S188+Oct!S188+Nov!S188+Dic!S188</f>
        <v>72</v>
      </c>
      <c r="AH188" s="25">
        <f>+Ene!T188+Feb!T188+Mar!T188+Abr!T188+May!T188+Jun!T188+Jul!T188+Ago!T188+Set!T188+Oct!T188+Nov!T188+Dic!T188</f>
        <v>60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132</v>
      </c>
      <c r="AL188" s="242">
        <f t="shared" si="46"/>
        <v>64</v>
      </c>
      <c r="AM188" s="237">
        <f t="shared" si="47"/>
        <v>206.25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1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1</v>
      </c>
      <c r="AW188" s="242">
        <f t="shared" si="51"/>
        <v>64</v>
      </c>
      <c r="AX188" s="237">
        <f t="shared" si="52"/>
        <v>1.5625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59</v>
      </c>
      <c r="Q189" s="232">
        <f>+Ene!K189+Feb!K189+Mar!K189+Abr!K189+May!K189+Jun!K189+Jul!K189+Ago!K189+Set!K189+Oct!K189+Nov!K189+Dic!K189</f>
        <v>58</v>
      </c>
      <c r="R189" s="244">
        <f t="shared" si="38"/>
        <v>36</v>
      </c>
      <c r="S189" s="241">
        <f t="shared" si="39"/>
        <v>161.11111111111111</v>
      </c>
      <c r="T189" s="25">
        <f>+Ene!L189+Feb!L189+Mar!L189+Abr!L189+May!L189+Jun!L189+Jul!L189+Ago!L189+Set!L189+Oct!L189+Nov!L189+Dic!L189</f>
        <v>31</v>
      </c>
      <c r="U189" s="25">
        <f>+Ene!M189+Feb!M189+Mar!M189+Abr!M189+May!M189+Jun!M189+Jul!M189+Ago!M189+Set!M189+Oct!M189+Nov!M189+Dic!M189</f>
        <v>30</v>
      </c>
      <c r="V189" s="25">
        <f>+Ene!N189+Feb!N189+Mar!N189+Abr!N189+May!N189+Jun!N189+Jul!N189+Ago!N189+Set!N189+Oct!N189+Nov!N189+Dic!N189</f>
        <v>19</v>
      </c>
      <c r="W189" s="25">
        <f t="shared" si="40"/>
        <v>80</v>
      </c>
      <c r="X189" s="246">
        <f t="shared" si="41"/>
        <v>85</v>
      </c>
      <c r="Y189" s="237">
        <f t="shared" si="42"/>
        <v>94.117647058823522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49</v>
      </c>
      <c r="AB189" s="25">
        <f>+Ene!Q189+Feb!Q189+Mar!Q189+Abr!Q189+May!Q189+Jun!Q189+Jul!Q189+Ago!Q189+Set!Q189+Oct!Q189+Nov!Q189+Dic!Q189</f>
        <v>80</v>
      </c>
      <c r="AC189" s="25">
        <f>+Ene!R189+Feb!R189+Mar!R189+Abr!R189+May!R189+Jun!R189+Jul!R189+Ago!R189+Set!R189+Oct!R189+Nov!R189+Dic!R189</f>
        <v>48</v>
      </c>
      <c r="AD189" s="25">
        <f t="shared" si="43"/>
        <v>179</v>
      </c>
      <c r="AE189" s="246">
        <v>86</v>
      </c>
      <c r="AF189" s="237">
        <f t="shared" si="44"/>
        <v>208.13953488372096</v>
      </c>
      <c r="AG189" s="26">
        <f>+Ene!S189+Feb!S189+Mar!S189+Abr!S189+May!S189+Jun!S189+Jul!S189+Ago!S189+Set!S189+Oct!S189+Nov!S189+Dic!S189</f>
        <v>130</v>
      </c>
      <c r="AH189" s="25">
        <f>+Ene!T189+Feb!T189+Mar!T189+Abr!T189+May!T189+Jun!T189+Jul!T189+Ago!T189+Set!T189+Oct!T189+Nov!T189+Dic!T189</f>
        <v>111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241</v>
      </c>
      <c r="AL189" s="242">
        <f t="shared" si="46"/>
        <v>85</v>
      </c>
      <c r="AM189" s="237">
        <f t="shared" si="47"/>
        <v>283.52941176470591</v>
      </c>
      <c r="AN189" s="253">
        <v>85</v>
      </c>
      <c r="AO189" s="230">
        <f>+Ene!W189+Feb!W189+Mar!W189+Abr!W189+May!W189+Jun!W189+Jul!W189+Ago!W189+Set!W189+Oct!W189+Nov!W189+Dic!W189</f>
        <v>34</v>
      </c>
      <c r="AP189" s="249">
        <f t="shared" si="48"/>
        <v>40</v>
      </c>
      <c r="AQ189" s="17">
        <f>+Ene!X189+Feb!X189+Mar!X189+Abr!X189+May!X189+Jun!X189+Jul!X189+Ago!X189+Set!X189+Oct!X189+Nov!X189+Dic!X189</f>
        <v>34</v>
      </c>
      <c r="AR189" s="249">
        <f t="shared" si="49"/>
        <v>40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17</v>
      </c>
      <c r="Q190" s="232">
        <f>+Ene!K190+Feb!K190+Mar!K190+Abr!K190+May!K190+Jun!K190+Jul!K190+Ago!K190+Set!K190+Oct!K190+Nov!K190+Dic!K190</f>
        <v>18</v>
      </c>
      <c r="R190" s="244">
        <f t="shared" si="38"/>
        <v>19</v>
      </c>
      <c r="S190" s="241">
        <f t="shared" si="39"/>
        <v>94.73684210526315</v>
      </c>
      <c r="T190" s="25">
        <f>+Ene!L190+Feb!L190+Mar!L190+Abr!L190+May!L190+Jun!L190+Jul!L190+Ago!L190+Set!L190+Oct!L190+Nov!L190+Dic!L190</f>
        <v>18</v>
      </c>
      <c r="U190" s="25">
        <f>+Ene!M190+Feb!M190+Mar!M190+Abr!M190+May!M190+Jun!M190+Jul!M190+Ago!M190+Set!M190+Oct!M190+Nov!M190+Dic!M190</f>
        <v>12</v>
      </c>
      <c r="V190" s="25">
        <f>+Ene!N190+Feb!N190+Mar!N190+Abr!N190+May!N190+Jun!N190+Jul!N190+Ago!N190+Set!N190+Oct!N190+Nov!N190+Dic!N190</f>
        <v>11</v>
      </c>
      <c r="W190" s="25">
        <f t="shared" si="40"/>
        <v>41</v>
      </c>
      <c r="X190" s="246">
        <f t="shared" si="41"/>
        <v>44</v>
      </c>
      <c r="Y190" s="237">
        <f t="shared" si="42"/>
        <v>93.181818181818173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16</v>
      </c>
      <c r="AB190" s="25">
        <f>+Ene!Q190+Feb!Q190+Mar!Q190+Abr!Q190+May!Q190+Jun!Q190+Jul!Q190+Ago!Q190+Set!Q190+Oct!Q190+Nov!Q190+Dic!Q190</f>
        <v>40</v>
      </c>
      <c r="AC190" s="25">
        <f>+Ene!R190+Feb!R190+Mar!R190+Abr!R190+May!R190+Jun!R190+Jul!R190+Ago!R190+Set!R190+Oct!R190+Nov!R190+Dic!R190</f>
        <v>15</v>
      </c>
      <c r="AD190" s="25">
        <f t="shared" si="43"/>
        <v>72</v>
      </c>
      <c r="AE190" s="246">
        <v>44</v>
      </c>
      <c r="AF190" s="237">
        <f t="shared" si="44"/>
        <v>163.63636363636365</v>
      </c>
      <c r="AG190" s="26">
        <f>+Ene!S190+Feb!S190+Mar!S190+Abr!S190+May!S190+Jun!S190+Jul!S190+Ago!S190+Set!S190+Oct!S190+Nov!S190+Dic!S190</f>
        <v>36</v>
      </c>
      <c r="AH190" s="25">
        <f>+Ene!T190+Feb!T190+Mar!T190+Abr!T190+May!T190+Jun!T190+Jul!T190+Ago!T190+Set!T190+Oct!T190+Nov!T190+Dic!T190</f>
        <v>20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56</v>
      </c>
      <c r="AL190" s="242">
        <f t="shared" si="46"/>
        <v>44</v>
      </c>
      <c r="AM190" s="237">
        <f t="shared" si="47"/>
        <v>127.27272727272727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54</v>
      </c>
      <c r="Q191" s="232">
        <f>+Ene!K191+Feb!K191+Mar!K191+Abr!K191+May!K191+Jun!K191+Jul!K191+Ago!K191+Set!K191+Oct!K191+Nov!K191+Dic!K191</f>
        <v>53</v>
      </c>
      <c r="R191" s="244">
        <f t="shared" si="38"/>
        <v>49</v>
      </c>
      <c r="S191" s="241">
        <f t="shared" si="39"/>
        <v>108.16326530612245</v>
      </c>
      <c r="T191" s="25">
        <f>+Ene!L191+Feb!L191+Mar!L191+Abr!L191+May!L191+Jun!L191+Jul!L191+Ago!L191+Set!L191+Oct!L191+Nov!L191+Dic!L191</f>
        <v>46</v>
      </c>
      <c r="U191" s="25">
        <f>+Ene!M191+Feb!M191+Mar!M191+Abr!M191+May!M191+Jun!M191+Jul!M191+Ago!M191+Set!M191+Oct!M191+Nov!M191+Dic!M191</f>
        <v>66</v>
      </c>
      <c r="V191" s="25">
        <f>+Ene!N191+Feb!N191+Mar!N191+Abr!N191+May!N191+Jun!N191+Jul!N191+Ago!N191+Set!N191+Oct!N191+Nov!N191+Dic!N191</f>
        <v>63</v>
      </c>
      <c r="W191" s="25">
        <f t="shared" si="40"/>
        <v>175</v>
      </c>
      <c r="X191" s="246">
        <f t="shared" si="41"/>
        <v>171</v>
      </c>
      <c r="Y191" s="237">
        <f t="shared" si="42"/>
        <v>102.3391812865497</v>
      </c>
      <c r="Z191" s="26">
        <f>+Ene!O191+Feb!O191+Mar!O191+Abr!O191+May!O191+Jun!O191+Jul!O191+Ago!O191+Set!O191+Oct!O191+Nov!O191+Dic!O191</f>
        <v>1</v>
      </c>
      <c r="AA191" s="25">
        <f>+Ene!P191+Feb!P191+Mar!P191+Abr!P191+May!P191+Jun!P191+Jul!P191+Ago!P191+Set!P191+Oct!P191+Nov!P191+Dic!P191</f>
        <v>61</v>
      </c>
      <c r="AB191" s="25">
        <f>+Ene!Q191+Feb!Q191+Mar!Q191+Abr!Q191+May!Q191+Jun!Q191+Jul!Q191+Ago!Q191+Set!Q191+Oct!Q191+Nov!Q191+Dic!Q191</f>
        <v>171</v>
      </c>
      <c r="AC191" s="25">
        <f>+Ene!R191+Feb!R191+Mar!R191+Abr!R191+May!R191+Jun!R191+Jul!R191+Ago!R191+Set!R191+Oct!R191+Nov!R191+Dic!R191</f>
        <v>84</v>
      </c>
      <c r="AD191" s="25">
        <f t="shared" si="43"/>
        <v>317</v>
      </c>
      <c r="AE191" s="246">
        <v>204</v>
      </c>
      <c r="AF191" s="237">
        <f t="shared" si="44"/>
        <v>155.39215686274511</v>
      </c>
      <c r="AG191" s="26">
        <f>+Ene!S191+Feb!S191+Mar!S191+Abr!S191+May!S191+Jun!S191+Jul!S191+Ago!S191+Set!S191+Oct!S191+Nov!S191+Dic!S191</f>
        <v>125</v>
      </c>
      <c r="AH191" s="25">
        <f>+Ene!T191+Feb!T191+Mar!T191+Abr!T191+May!T191+Jun!T191+Jul!T191+Ago!T191+Set!T191+Oct!T191+Nov!T191+Dic!T191</f>
        <v>275</v>
      </c>
      <c r="AI191" s="25">
        <f>+Ene!U191+Feb!U191+Mar!U191+Abr!U191+May!U191+Jun!U191+Jul!U191+Ago!U191+Set!U191+Oct!U191+Nov!U191+Dic!U191</f>
        <v>175</v>
      </c>
      <c r="AJ191" s="25">
        <f>+Ene!V191+Feb!V191+Mar!V191+Abr!V191+May!V191+Jun!V191+Jul!V191+Ago!V191+Set!V191+Oct!V191+Nov!V191+Dic!V191</f>
        <v>148</v>
      </c>
      <c r="AK191" s="25">
        <f t="shared" si="45"/>
        <v>723</v>
      </c>
      <c r="AL191" s="242">
        <f t="shared" si="46"/>
        <v>171</v>
      </c>
      <c r="AM191" s="237">
        <f t="shared" si="47"/>
        <v>422.80701754385967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50</v>
      </c>
      <c r="AR191" s="249">
        <f t="shared" si="49"/>
        <v>29.239766081871345</v>
      </c>
      <c r="AS191" s="25">
        <f>+Ene!Y191+Feb!Y191+Mar!Y191+Abr!Y191+May!Y191+Jun!Y191+Jul!Y191+Ago!Y191+Set!Y191+Oct!Y191+Nov!Y191+Dic!Y191</f>
        <v>12</v>
      </c>
      <c r="AT191" s="25">
        <f>+Ene!Z191+Feb!Z191+Mar!Z191+Abr!Z191+May!Z191+Jun!Z191+Jul!Z191+Ago!Z191+Set!Z191+Oct!Z191+Nov!Z191+Dic!Z191</f>
        <v>22</v>
      </c>
      <c r="AU191" s="25">
        <f>+Ene!AA191+Feb!AA191+Mar!AA191+Abr!AA191+May!AA191+Jun!AA191+Jul!AA191+Ago!AA191+Set!AA191+Oct!AA191+Nov!AA191+Dic!AA191</f>
        <v>9</v>
      </c>
      <c r="AV191" s="26">
        <f t="shared" si="50"/>
        <v>43</v>
      </c>
      <c r="AW191" s="242">
        <f t="shared" si="51"/>
        <v>171</v>
      </c>
      <c r="AX191" s="237">
        <f t="shared" si="52"/>
        <v>25.146198830409354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68</v>
      </c>
      <c r="Q192" s="232">
        <f>+Ene!K192+Feb!K192+Mar!K192+Abr!K192+May!K192+Jun!K192+Jul!K192+Ago!K192+Set!K192+Oct!K192+Nov!K192+Dic!K192</f>
        <v>70</v>
      </c>
      <c r="R192" s="244">
        <f t="shared" si="38"/>
        <v>41</v>
      </c>
      <c r="S192" s="241">
        <f t="shared" si="39"/>
        <v>170.73170731707316</v>
      </c>
      <c r="T192" s="25">
        <f>+Ene!L192+Feb!L192+Mar!L192+Abr!L192+May!L192+Jun!L192+Jul!L192+Ago!L192+Set!L192+Oct!L192+Nov!L192+Dic!L192</f>
        <v>43</v>
      </c>
      <c r="U192" s="25">
        <f>+Ene!M192+Feb!M192+Mar!M192+Abr!M192+May!M192+Jun!M192+Jul!M192+Ago!M192+Set!M192+Oct!M192+Nov!M192+Dic!M192</f>
        <v>41</v>
      </c>
      <c r="V192" s="25">
        <f>+Ene!N192+Feb!N192+Mar!N192+Abr!N192+May!N192+Jun!N192+Jul!N192+Ago!N192+Set!N192+Oct!N192+Nov!N192+Dic!N192</f>
        <v>31</v>
      </c>
      <c r="W192" s="25">
        <f t="shared" si="40"/>
        <v>115</v>
      </c>
      <c r="X192" s="246">
        <f t="shared" si="41"/>
        <v>138</v>
      </c>
      <c r="Y192" s="237">
        <f t="shared" si="42"/>
        <v>83.333333333333343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65</v>
      </c>
      <c r="AB192" s="25">
        <f>+Ene!Q192+Feb!Q192+Mar!Q192+Abr!Q192+May!Q192+Jun!Q192+Jul!Q192+Ago!Q192+Set!Q192+Oct!Q192+Nov!Q192+Dic!Q192</f>
        <v>99</v>
      </c>
      <c r="AC192" s="25">
        <f>+Ene!R192+Feb!R192+Mar!R192+Abr!R192+May!R192+Jun!R192+Jul!R192+Ago!R192+Set!R192+Oct!R192+Nov!R192+Dic!R192</f>
        <v>38</v>
      </c>
      <c r="AD192" s="25">
        <f t="shared" si="43"/>
        <v>203</v>
      </c>
      <c r="AE192" s="246">
        <v>73</v>
      </c>
      <c r="AF192" s="237">
        <f t="shared" si="44"/>
        <v>278.08219178082192</v>
      </c>
      <c r="AG192" s="26">
        <f>+Ene!S192+Feb!S192+Mar!S192+Abr!S192+May!S192+Jun!S192+Jul!S192+Ago!S192+Set!S192+Oct!S192+Nov!S192+Dic!S192</f>
        <v>122</v>
      </c>
      <c r="AH192" s="25">
        <f>+Ene!T192+Feb!T192+Mar!T192+Abr!T192+May!T192+Jun!T192+Jul!T192+Ago!T192+Set!T192+Oct!T192+Nov!T192+Dic!T192</f>
        <v>188</v>
      </c>
      <c r="AI192" s="25">
        <f>+Ene!U192+Feb!U192+Mar!U192+Abr!U192+May!U192+Jun!U192+Jul!U192+Ago!U192+Set!U192+Oct!U192+Nov!U192+Dic!U192</f>
        <v>30</v>
      </c>
      <c r="AJ192" s="25">
        <f>+Ene!V192+Feb!V192+Mar!V192+Abr!V192+May!V192+Jun!V192+Jul!V192+Ago!V192+Set!V192+Oct!V192+Nov!V192+Dic!V192</f>
        <v>26</v>
      </c>
      <c r="AK192" s="25">
        <f t="shared" si="45"/>
        <v>366</v>
      </c>
      <c r="AL192" s="242">
        <f t="shared" si="46"/>
        <v>138</v>
      </c>
      <c r="AM192" s="237">
        <f t="shared" si="47"/>
        <v>265.21739130434781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2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2</v>
      </c>
      <c r="AW192" s="242">
        <f t="shared" si="51"/>
        <v>138</v>
      </c>
      <c r="AX192" s="237">
        <f t="shared" si="52"/>
        <v>1.4492753623188406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76</v>
      </c>
      <c r="Q193" s="232">
        <f>+Ene!K193+Feb!K193+Mar!K193+Abr!K193+May!K193+Jun!K193+Jul!K193+Ago!K193+Set!K193+Oct!K193+Nov!K193+Dic!K193</f>
        <v>77</v>
      </c>
      <c r="R193" s="244">
        <f t="shared" si="38"/>
        <v>92</v>
      </c>
      <c r="S193" s="241">
        <f t="shared" si="39"/>
        <v>83.695652173913047</v>
      </c>
      <c r="T193" s="25">
        <f>+Ene!L193+Feb!L193+Mar!L193+Abr!L193+May!L193+Jun!L193+Jul!L193+Ago!L193+Set!L193+Oct!L193+Nov!L193+Dic!L193</f>
        <v>77</v>
      </c>
      <c r="U193" s="25">
        <f>+Ene!M193+Feb!M193+Mar!M193+Abr!M193+May!M193+Jun!M193+Jul!M193+Ago!M193+Set!M193+Oct!M193+Nov!M193+Dic!M193</f>
        <v>68</v>
      </c>
      <c r="V193" s="25">
        <f>+Ene!N193+Feb!N193+Mar!N193+Abr!N193+May!N193+Jun!N193+Jul!N193+Ago!N193+Set!N193+Oct!N193+Nov!N193+Dic!N193</f>
        <v>79</v>
      </c>
      <c r="W193" s="25">
        <f t="shared" si="40"/>
        <v>224</v>
      </c>
      <c r="X193" s="246">
        <f t="shared" si="41"/>
        <v>310</v>
      </c>
      <c r="Y193" s="237">
        <f t="shared" si="42"/>
        <v>72.258064516129025</v>
      </c>
      <c r="Z193" s="26">
        <f>+Ene!O193+Feb!O193+Mar!O193+Abr!O193+May!O193+Jun!O193+Jul!O193+Ago!O193+Set!O193+Oct!O193+Nov!O193+Dic!O193</f>
        <v>11</v>
      </c>
      <c r="AA193" s="25">
        <f>+Ene!P193+Feb!P193+Mar!P193+Abr!P193+May!P193+Jun!P193+Jul!P193+Ago!P193+Set!P193+Oct!P193+Nov!P193+Dic!P193</f>
        <v>110</v>
      </c>
      <c r="AB193" s="25">
        <f>+Ene!Q193+Feb!Q193+Mar!Q193+Abr!Q193+May!Q193+Jun!Q193+Jul!Q193+Ago!Q193+Set!Q193+Oct!Q193+Nov!Q193+Dic!Q193</f>
        <v>281</v>
      </c>
      <c r="AC193" s="25">
        <f>+Ene!R193+Feb!R193+Mar!R193+Abr!R193+May!R193+Jun!R193+Jul!R193+Ago!R193+Set!R193+Oct!R193+Nov!R193+Dic!R193</f>
        <v>211</v>
      </c>
      <c r="AD193" s="25">
        <f t="shared" si="43"/>
        <v>613</v>
      </c>
      <c r="AE193" s="246">
        <v>319</v>
      </c>
      <c r="AF193" s="237">
        <f t="shared" si="44"/>
        <v>192.1630094043887</v>
      </c>
      <c r="AG193" s="26">
        <f>+Ene!S193+Feb!S193+Mar!S193+Abr!S193+May!S193+Jun!S193+Jul!S193+Ago!S193+Set!S193+Oct!S193+Nov!S193+Dic!S193</f>
        <v>57</v>
      </c>
      <c r="AH193" s="25">
        <f>+Ene!T193+Feb!T193+Mar!T193+Abr!T193+May!T193+Jun!T193+Jul!T193+Ago!T193+Set!T193+Oct!T193+Nov!T193+Dic!T193</f>
        <v>383</v>
      </c>
      <c r="AI193" s="25">
        <f>+Ene!U193+Feb!U193+Mar!U193+Abr!U193+May!U193+Jun!U193+Jul!U193+Ago!U193+Set!U193+Oct!U193+Nov!U193+Dic!U193</f>
        <v>96</v>
      </c>
      <c r="AJ193" s="25">
        <f>+Ene!V193+Feb!V193+Mar!V193+Abr!V193+May!V193+Jun!V193+Jul!V193+Ago!V193+Set!V193+Oct!V193+Nov!V193+Dic!V193</f>
        <v>81</v>
      </c>
      <c r="AK193" s="25">
        <f t="shared" si="45"/>
        <v>617</v>
      </c>
      <c r="AL193" s="242">
        <f t="shared" si="46"/>
        <v>310</v>
      </c>
      <c r="AM193" s="237">
        <f t="shared" si="47"/>
        <v>199.03225806451613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55</v>
      </c>
      <c r="AR193" s="249">
        <f t="shared" si="49"/>
        <v>17.741935483870968</v>
      </c>
      <c r="AS193" s="25">
        <f>+Ene!Y193+Feb!Y193+Mar!Y193+Abr!Y193+May!Y193+Jun!Y193+Jul!Y193+Ago!Y193+Set!Y193+Oct!Y193+Nov!Y193+Dic!Y193</f>
        <v>21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14</v>
      </c>
      <c r="AV193" s="26">
        <f t="shared" si="50"/>
        <v>49</v>
      </c>
      <c r="AW193" s="242">
        <f t="shared" si="51"/>
        <v>310</v>
      </c>
      <c r="AX193" s="237">
        <f t="shared" si="52"/>
        <v>15.806451612903224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2</v>
      </c>
      <c r="Q194" s="232">
        <f>+Ene!K194+Feb!K194+Mar!K194+Abr!K194+May!K194+Jun!K194+Jul!K194+Ago!K194+Set!K194+Oct!K194+Nov!K194+Dic!K194</f>
        <v>3</v>
      </c>
      <c r="R194" s="244">
        <f t="shared" si="38"/>
        <v>6</v>
      </c>
      <c r="S194" s="241">
        <f t="shared" si="39"/>
        <v>50</v>
      </c>
      <c r="T194" s="25">
        <f>+Ene!L194+Feb!L194+Mar!L194+Abr!L194+May!L194+Jun!L194+Jul!L194+Ago!L194+Set!L194+Oct!L194+Nov!L194+Dic!L194</f>
        <v>6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10</v>
      </c>
      <c r="X194" s="246">
        <f t="shared" si="41"/>
        <v>16</v>
      </c>
      <c r="Y194" s="237">
        <f t="shared" si="42"/>
        <v>62.5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9</v>
      </c>
      <c r="AC194" s="25">
        <f>+Ene!R194+Feb!R194+Mar!R194+Abr!R194+May!R194+Jun!R194+Jul!R194+Ago!R194+Set!R194+Oct!R194+Nov!R194+Dic!R194</f>
        <v>2</v>
      </c>
      <c r="AD194" s="25">
        <f t="shared" si="43"/>
        <v>13</v>
      </c>
      <c r="AE194" s="246">
        <v>26</v>
      </c>
      <c r="AF194" s="237">
        <f t="shared" si="44"/>
        <v>50</v>
      </c>
      <c r="AG194" s="26">
        <f>+Ene!S194+Feb!S194+Mar!S194+Abr!S194+May!S194+Jun!S194+Jul!S194+Ago!S194+Set!S194+Oct!S194+Nov!S194+Dic!S194</f>
        <v>4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13</v>
      </c>
      <c r="AL194" s="242">
        <f t="shared" si="46"/>
        <v>16</v>
      </c>
      <c r="AM194" s="237">
        <f t="shared" si="47"/>
        <v>81.25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6</v>
      </c>
      <c r="Q195" s="232">
        <f>+Ene!K195+Feb!K195+Mar!K195+Abr!K195+May!K195+Jun!K195+Jul!K195+Ago!K195+Set!K195+Oct!K195+Nov!K195+Dic!K195</f>
        <v>6</v>
      </c>
      <c r="R195" s="244">
        <f t="shared" si="38"/>
        <v>10</v>
      </c>
      <c r="S195" s="241">
        <f t="shared" si="39"/>
        <v>60</v>
      </c>
      <c r="T195" s="25">
        <f>+Ene!L195+Feb!L195+Mar!L195+Abr!L195+May!L195+Jun!L195+Jul!L195+Ago!L195+Set!L195+Oct!L195+Nov!L195+Dic!L195</f>
        <v>8</v>
      </c>
      <c r="U195" s="25">
        <f>+Ene!M195+Feb!M195+Mar!M195+Abr!M195+May!M195+Jun!M195+Jul!M195+Ago!M195+Set!M195+Oct!M195+Nov!M195+Dic!M195</f>
        <v>6</v>
      </c>
      <c r="V195" s="25">
        <f>+Ene!N195+Feb!N195+Mar!N195+Abr!N195+May!N195+Jun!N195+Jul!N195+Ago!N195+Set!N195+Oct!N195+Nov!N195+Dic!N195</f>
        <v>5</v>
      </c>
      <c r="W195" s="25">
        <f t="shared" si="40"/>
        <v>19</v>
      </c>
      <c r="X195" s="246">
        <f t="shared" si="41"/>
        <v>17</v>
      </c>
      <c r="Y195" s="237">
        <f t="shared" si="42"/>
        <v>111.76470588235294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8</v>
      </c>
      <c r="AB195" s="25">
        <f>+Ene!Q195+Feb!Q195+Mar!Q195+Abr!Q195+May!Q195+Jun!Q195+Jul!Q195+Ago!Q195+Set!Q195+Oct!Q195+Nov!Q195+Dic!Q195</f>
        <v>23</v>
      </c>
      <c r="AC195" s="25">
        <f>+Ene!R195+Feb!R195+Mar!R195+Abr!R195+May!R195+Jun!R195+Jul!R195+Ago!R195+Set!R195+Oct!R195+Nov!R195+Dic!R195</f>
        <v>11</v>
      </c>
      <c r="AD195" s="25">
        <f t="shared" si="43"/>
        <v>42</v>
      </c>
      <c r="AE195" s="246">
        <v>38</v>
      </c>
      <c r="AF195" s="237">
        <f t="shared" si="44"/>
        <v>110.5263157894737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17</v>
      </c>
      <c r="AI195" s="25">
        <f>+Ene!U195+Feb!U195+Mar!U195+Abr!U195+May!U195+Jun!U195+Jul!U195+Ago!U195+Set!U195+Oct!U195+Nov!U195+Dic!U195</f>
        <v>8</v>
      </c>
      <c r="AJ195" s="25">
        <f>+Ene!V195+Feb!V195+Mar!V195+Abr!V195+May!V195+Jun!V195+Jul!V195+Ago!V195+Set!V195+Oct!V195+Nov!V195+Dic!V195</f>
        <v>3</v>
      </c>
      <c r="AK195" s="25">
        <f t="shared" si="45"/>
        <v>33</v>
      </c>
      <c r="AL195" s="242">
        <f t="shared" si="46"/>
        <v>17</v>
      </c>
      <c r="AM195" s="237">
        <f t="shared" si="47"/>
        <v>194.11764705882354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29</v>
      </c>
      <c r="Q196" s="232">
        <f>+Ene!K196+Feb!K196+Mar!K196+Abr!K196+May!K196+Jun!K196+Jul!K196+Ago!K196+Set!K196+Oct!K196+Nov!K196+Dic!K196</f>
        <v>25</v>
      </c>
      <c r="R196" s="244">
        <f t="shared" si="38"/>
        <v>19</v>
      </c>
      <c r="S196" s="241">
        <f t="shared" si="39"/>
        <v>131.57894736842107</v>
      </c>
      <c r="T196" s="25">
        <f>+Ene!L196+Feb!L196+Mar!L196+Abr!L196+May!L196+Jun!L196+Jul!L196+Ago!L196+Set!L196+Oct!L196+Nov!L196+Dic!L196</f>
        <v>26</v>
      </c>
      <c r="U196" s="25">
        <f>+Ene!M196+Feb!M196+Mar!M196+Abr!M196+May!M196+Jun!M196+Jul!M196+Ago!M196+Set!M196+Oct!M196+Nov!M196+Dic!M196</f>
        <v>27</v>
      </c>
      <c r="V196" s="25">
        <f>+Ene!N196+Feb!N196+Mar!N196+Abr!N196+May!N196+Jun!N196+Jul!N196+Ago!N196+Set!N196+Oct!N196+Nov!N196+Dic!N196</f>
        <v>27</v>
      </c>
      <c r="W196" s="25">
        <f t="shared" si="40"/>
        <v>80</v>
      </c>
      <c r="X196" s="246">
        <f t="shared" si="41"/>
        <v>59</v>
      </c>
      <c r="Y196" s="237">
        <f t="shared" si="42"/>
        <v>135.59322033898303</v>
      </c>
      <c r="Z196" s="26">
        <f>+Ene!O196+Feb!O196+Mar!O196+Abr!O196+May!O196+Jun!O196+Jul!O196+Ago!O196+Set!O196+Oct!O196+Nov!O196+Dic!O196</f>
        <v>2</v>
      </c>
      <c r="AA196" s="25">
        <f>+Ene!P196+Feb!P196+Mar!P196+Abr!P196+May!P196+Jun!P196+Jul!P196+Ago!P196+Set!P196+Oct!P196+Nov!P196+Dic!P196</f>
        <v>26</v>
      </c>
      <c r="AB196" s="25">
        <f>+Ene!Q196+Feb!Q196+Mar!Q196+Abr!Q196+May!Q196+Jun!Q196+Jul!Q196+Ago!Q196+Set!Q196+Oct!Q196+Nov!Q196+Dic!Q196</f>
        <v>83</v>
      </c>
      <c r="AC196" s="25">
        <f>+Ene!R196+Feb!R196+Mar!R196+Abr!R196+May!R196+Jun!R196+Jul!R196+Ago!R196+Set!R196+Oct!R196+Nov!R196+Dic!R196</f>
        <v>74</v>
      </c>
      <c r="AD196" s="25">
        <f t="shared" si="43"/>
        <v>185</v>
      </c>
      <c r="AE196" s="246">
        <v>82</v>
      </c>
      <c r="AF196" s="237">
        <f t="shared" si="44"/>
        <v>225.60975609756096</v>
      </c>
      <c r="AG196" s="26">
        <f>+Ene!S196+Feb!S196+Mar!S196+Abr!S196+May!S196+Jun!S196+Jul!S196+Ago!S196+Set!S196+Oct!S196+Nov!S196+Dic!S196</f>
        <v>43</v>
      </c>
      <c r="AH196" s="25">
        <f>+Ene!T196+Feb!T196+Mar!T196+Abr!T196+May!T196+Jun!T196+Jul!T196+Ago!T196+Set!T196+Oct!T196+Nov!T196+Dic!T196</f>
        <v>112</v>
      </c>
      <c r="AI196" s="25">
        <f>+Ene!U196+Feb!U196+Mar!U196+Abr!U196+May!U196+Jun!U196+Jul!U196+Ago!U196+Set!U196+Oct!U196+Nov!U196+Dic!U196</f>
        <v>59</v>
      </c>
      <c r="AJ196" s="25">
        <f>+Ene!V196+Feb!V196+Mar!V196+Abr!V196+May!V196+Jun!V196+Jul!V196+Ago!V196+Set!V196+Oct!V196+Nov!V196+Dic!V196</f>
        <v>76</v>
      </c>
      <c r="AK196" s="25">
        <f t="shared" si="45"/>
        <v>290</v>
      </c>
      <c r="AL196" s="242">
        <f t="shared" si="46"/>
        <v>59</v>
      </c>
      <c r="AM196" s="237">
        <f t="shared" si="47"/>
        <v>491.52542372881356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7</v>
      </c>
      <c r="AV196" s="26">
        <f t="shared" si="50"/>
        <v>14</v>
      </c>
      <c r="AW196" s="242">
        <f t="shared" si="51"/>
        <v>59</v>
      </c>
      <c r="AX196" s="237">
        <f t="shared" si="52"/>
        <v>23.728813559322035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23</v>
      </c>
      <c r="Q197" s="232">
        <f>+Ene!K197+Feb!K197+Mar!K197+Abr!K197+May!K197+Jun!K197+Jul!K197+Ago!K197+Set!K197+Oct!K197+Nov!K197+Dic!K197</f>
        <v>25</v>
      </c>
      <c r="R197" s="244">
        <f t="shared" si="38"/>
        <v>18</v>
      </c>
      <c r="S197" s="241">
        <f t="shared" si="39"/>
        <v>138.88888888888889</v>
      </c>
      <c r="T197" s="25">
        <f>+Ene!L197+Feb!L197+Mar!L197+Abr!L197+May!L197+Jun!L197+Jul!L197+Ago!L197+Set!L197+Oct!L197+Nov!L197+Dic!L197</f>
        <v>18</v>
      </c>
      <c r="U197" s="25">
        <f>+Ene!M197+Feb!M197+Mar!M197+Abr!M197+May!M197+Jun!M197+Jul!M197+Ago!M197+Set!M197+Oct!M197+Nov!M197+Dic!M197</f>
        <v>14</v>
      </c>
      <c r="V197" s="25">
        <f>+Ene!N197+Feb!N197+Mar!N197+Abr!N197+May!N197+Jun!N197+Jul!N197+Ago!N197+Set!N197+Oct!N197+Nov!N197+Dic!N197</f>
        <v>15</v>
      </c>
      <c r="W197" s="25">
        <f t="shared" si="40"/>
        <v>47</v>
      </c>
      <c r="X197" s="246">
        <f t="shared" si="41"/>
        <v>46</v>
      </c>
      <c r="Y197" s="237">
        <f t="shared" si="42"/>
        <v>102.17391304347827</v>
      </c>
      <c r="Z197" s="26">
        <f>+Ene!O197+Feb!O197+Mar!O197+Abr!O197+May!O197+Jun!O197+Jul!O197+Ago!O197+Set!O197+Oct!O197+Nov!O197+Dic!O197</f>
        <v>2</v>
      </c>
      <c r="AA197" s="25">
        <f>+Ene!P197+Feb!P197+Mar!P197+Abr!P197+May!P197+Jun!P197+Jul!P197+Ago!P197+Set!P197+Oct!P197+Nov!P197+Dic!P197</f>
        <v>24</v>
      </c>
      <c r="AB197" s="25">
        <f>+Ene!Q197+Feb!Q197+Mar!Q197+Abr!Q197+May!Q197+Jun!Q197+Jul!Q197+Ago!Q197+Set!Q197+Oct!Q197+Nov!Q197+Dic!Q197</f>
        <v>46</v>
      </c>
      <c r="AC197" s="25">
        <f>+Ene!R197+Feb!R197+Mar!R197+Abr!R197+May!R197+Jun!R197+Jul!R197+Ago!R197+Set!R197+Oct!R197+Nov!R197+Dic!R197</f>
        <v>34</v>
      </c>
      <c r="AD197" s="25">
        <f t="shared" si="43"/>
        <v>106</v>
      </c>
      <c r="AE197" s="246">
        <v>67</v>
      </c>
      <c r="AF197" s="237">
        <f t="shared" si="44"/>
        <v>158.20895522388059</v>
      </c>
      <c r="AG197" s="26">
        <f>+Ene!S197+Feb!S197+Mar!S197+Abr!S197+May!S197+Jun!S197+Jul!S197+Ago!S197+Set!S197+Oct!S197+Nov!S197+Dic!S197</f>
        <v>29</v>
      </c>
      <c r="AH197" s="25">
        <f>+Ene!T197+Feb!T197+Mar!T197+Abr!T197+May!T197+Jun!T197+Jul!T197+Ago!T197+Set!T197+Oct!T197+Nov!T197+Dic!T197</f>
        <v>68</v>
      </c>
      <c r="AI197" s="25">
        <f>+Ene!U197+Feb!U197+Mar!U197+Abr!U197+May!U197+Jun!U197+Jul!U197+Ago!U197+Set!U197+Oct!U197+Nov!U197+Dic!U197</f>
        <v>2</v>
      </c>
      <c r="AJ197" s="25">
        <f>+Ene!V197+Feb!V197+Mar!V197+Abr!V197+May!V197+Jun!V197+Jul!V197+Ago!V197+Set!V197+Oct!V197+Nov!V197+Dic!V197</f>
        <v>13</v>
      </c>
      <c r="AK197" s="25">
        <f t="shared" si="45"/>
        <v>112</v>
      </c>
      <c r="AL197" s="242">
        <f t="shared" si="46"/>
        <v>46</v>
      </c>
      <c r="AM197" s="237">
        <f t="shared" si="47"/>
        <v>243.47826086956525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9</v>
      </c>
      <c r="Q198" s="232">
        <f>+Ene!K198+Feb!K198+Mar!K198+Abr!K198+May!K198+Jun!K198+Jul!K198+Ago!K198+Set!K198+Oct!K198+Nov!K198+Dic!K198</f>
        <v>12</v>
      </c>
      <c r="R198" s="244">
        <f t="shared" ref="R198:R261" si="53">+J198</f>
        <v>7</v>
      </c>
      <c r="S198" s="241">
        <f t="shared" ref="S198:S261" si="54">IFERROR(Q198/R198,0)*100</f>
        <v>171.42857142857142</v>
      </c>
      <c r="T198" s="25">
        <f>+Ene!L198+Feb!L198+Mar!L198+Abr!L198+May!L198+Jun!L198+Jul!L198+Ago!L198+Set!L198+Oct!L198+Nov!L198+Dic!L198</f>
        <v>25</v>
      </c>
      <c r="U198" s="25">
        <f>+Ene!M198+Feb!M198+Mar!M198+Abr!M198+May!M198+Jun!M198+Jul!M198+Ago!M198+Set!M198+Oct!M198+Nov!M198+Dic!M198</f>
        <v>6</v>
      </c>
      <c r="V198" s="25">
        <f>+Ene!N198+Feb!N198+Mar!N198+Abr!N198+May!N198+Jun!N198+Jul!N198+Ago!N198+Set!N198+Oct!N198+Nov!N198+Dic!N198</f>
        <v>2</v>
      </c>
      <c r="W198" s="25">
        <f t="shared" ref="W198:W261" si="55">SUM(T198:V198)</f>
        <v>33</v>
      </c>
      <c r="X198" s="246">
        <f t="shared" ref="X198:X261" si="56">+O198</f>
        <v>17</v>
      </c>
      <c r="Y198" s="237">
        <f t="shared" ref="Y198:Y261" si="57">IFERROR(W198/X198,0)*100</f>
        <v>194.11764705882354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35</v>
      </c>
      <c r="AB198" s="25">
        <f>+Ene!Q198+Feb!Q198+Mar!Q198+Abr!Q198+May!Q198+Jun!Q198+Jul!Q198+Ago!Q198+Set!Q198+Oct!Q198+Nov!Q198+Dic!Q198</f>
        <v>68</v>
      </c>
      <c r="AC198" s="25">
        <f>+Ene!R198+Feb!R198+Mar!R198+Abr!R198+May!R198+Jun!R198+Jul!R198+Ago!R198+Set!R198+Oct!R198+Nov!R198+Dic!R198</f>
        <v>53</v>
      </c>
      <c r="AD198" s="25">
        <f t="shared" ref="AD198:AD261" si="58">SUM(Z198:AC198)</f>
        <v>156</v>
      </c>
      <c r="AE198" s="242">
        <v>73</v>
      </c>
      <c r="AF198" s="237">
        <f t="shared" ref="AF198:AF261" si="59">IFERROR(AD198/AE198,0)*100</f>
        <v>213.69863013698631</v>
      </c>
      <c r="AG198" s="26">
        <f>+Ene!S198+Feb!S198+Mar!S198+Abr!S198+May!S198+Jun!S198+Jul!S198+Ago!S198+Set!S198+Oct!S198+Nov!S198+Dic!S198</f>
        <v>2</v>
      </c>
      <c r="AH198" s="25">
        <f>+Ene!T198+Feb!T198+Mar!T198+Abr!T198+May!T198+Jun!T198+Jul!T198+Ago!T198+Set!T198+Oct!T198+Nov!T198+Dic!T198</f>
        <v>3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2</v>
      </c>
      <c r="AK198" s="25">
        <f t="shared" ref="AK198:AK261" si="60">SUM(AG198:AJ198)</f>
        <v>7</v>
      </c>
      <c r="AL198" s="242">
        <f t="shared" ref="AL198:AL261" si="61">+X198</f>
        <v>17</v>
      </c>
      <c r="AM198" s="237">
        <f t="shared" ref="AM198:AM261" si="62">IFERROR(AK198/AL198,0)*100</f>
        <v>41.17647058823529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1</v>
      </c>
      <c r="AR198" s="249">
        <f t="shared" ref="AR198:AR261" si="64">IFERROR(AQ198/AN198,0)*100</f>
        <v>5.8823529411764701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1</v>
      </c>
      <c r="AW198" s="242">
        <f t="shared" ref="AW198:AW261" si="66">+AL198</f>
        <v>17</v>
      </c>
      <c r="AX198" s="237">
        <f t="shared" ref="AX198:AX261" si="67">IFERROR(AV198/AW198,0)*100</f>
        <v>5.8823529411764701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11</v>
      </c>
      <c r="Q199" s="232">
        <f>+Ene!K199+Feb!K199+Mar!K199+Abr!K199+May!K199+Jun!K199+Jul!K199+Ago!K199+Set!K199+Oct!K199+Nov!K199+Dic!K199</f>
        <v>10</v>
      </c>
      <c r="R199" s="244">
        <f t="shared" si="53"/>
        <v>4</v>
      </c>
      <c r="S199" s="241">
        <f t="shared" si="54"/>
        <v>250</v>
      </c>
      <c r="T199" s="25">
        <f>+Ene!L199+Feb!L199+Mar!L199+Abr!L199+May!L199+Jun!L199+Jul!L199+Ago!L199+Set!L199+Oct!L199+Nov!L199+Dic!L199</f>
        <v>6</v>
      </c>
      <c r="U199" s="25">
        <f>+Ene!M199+Feb!M199+Mar!M199+Abr!M199+May!M199+Jun!M199+Jul!M199+Ago!M199+Set!M199+Oct!M199+Nov!M199+Dic!M199</f>
        <v>5</v>
      </c>
      <c r="V199" s="25">
        <f>+Ene!N199+Feb!N199+Mar!N199+Abr!N199+May!N199+Jun!N199+Jul!N199+Ago!N199+Set!N199+Oct!N199+Nov!N199+Dic!N199</f>
        <v>1</v>
      </c>
      <c r="W199" s="25">
        <f t="shared" si="55"/>
        <v>12</v>
      </c>
      <c r="X199" s="246">
        <f t="shared" si="56"/>
        <v>23</v>
      </c>
      <c r="Y199" s="237">
        <f t="shared" si="57"/>
        <v>52.173913043478258</v>
      </c>
      <c r="Z199" s="26">
        <f>+Ene!O199+Feb!O199+Mar!O199+Abr!O199+May!O199+Jun!O199+Jul!O199+Ago!O199+Set!O199+Oct!O199+Nov!O199+Dic!O199</f>
        <v>4</v>
      </c>
      <c r="AA199" s="25">
        <f>+Ene!P199+Feb!P199+Mar!P199+Abr!P199+May!P199+Jun!P199+Jul!P199+Ago!P199+Set!P199+Oct!P199+Nov!P199+Dic!P199</f>
        <v>6</v>
      </c>
      <c r="AB199" s="25">
        <f>+Ene!Q199+Feb!Q199+Mar!Q199+Abr!Q199+May!Q199+Jun!Q199+Jul!Q199+Ago!Q199+Set!Q199+Oct!Q199+Nov!Q199+Dic!Q199</f>
        <v>19</v>
      </c>
      <c r="AC199" s="25">
        <f>+Ene!R199+Feb!R199+Mar!R199+Abr!R199+May!R199+Jun!R199+Jul!R199+Ago!R199+Set!R199+Oct!R199+Nov!R199+Dic!R199</f>
        <v>18</v>
      </c>
      <c r="AD199" s="25">
        <f t="shared" si="58"/>
        <v>47</v>
      </c>
      <c r="AE199" s="246">
        <v>54</v>
      </c>
      <c r="AF199" s="237">
        <f t="shared" si="59"/>
        <v>87.037037037037038</v>
      </c>
      <c r="AG199" s="26">
        <f>+Ene!S199+Feb!S199+Mar!S199+Abr!S199+May!S199+Jun!S199+Jul!S199+Ago!S199+Set!S199+Oct!S199+Nov!S199+Dic!S199</f>
        <v>9</v>
      </c>
      <c r="AH199" s="25">
        <f>+Ene!T199+Feb!T199+Mar!T199+Abr!T199+May!T199+Jun!T199+Jul!T199+Ago!T199+Set!T199+Oct!T199+Nov!T199+Dic!T199</f>
        <v>4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14</v>
      </c>
      <c r="AL199" s="242">
        <f t="shared" si="61"/>
        <v>23</v>
      </c>
      <c r="AM199" s="237">
        <f t="shared" si="62"/>
        <v>60.869565217391312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8</v>
      </c>
      <c r="R200" s="244">
        <f t="shared" si="53"/>
        <v>4</v>
      </c>
      <c r="S200" s="241">
        <f t="shared" si="54"/>
        <v>200</v>
      </c>
      <c r="T200" s="25">
        <f>+Ene!L200+Feb!L200+Mar!L200+Abr!L200+May!L200+Jun!L200+Jul!L200+Ago!L200+Set!L200+Oct!L200+Nov!L200+Dic!L200</f>
        <v>6</v>
      </c>
      <c r="U200" s="25">
        <f>+Ene!M200+Feb!M200+Mar!M200+Abr!M200+May!M200+Jun!M200+Jul!M200+Ago!M200+Set!M200+Oct!M200+Nov!M200+Dic!M200</f>
        <v>9</v>
      </c>
      <c r="V200" s="25">
        <f>+Ene!N200+Feb!N200+Mar!N200+Abr!N200+May!N200+Jun!N200+Jul!N200+Ago!N200+Set!N200+Oct!N200+Nov!N200+Dic!N200</f>
        <v>10</v>
      </c>
      <c r="W200" s="25">
        <f t="shared" si="55"/>
        <v>25</v>
      </c>
      <c r="X200" s="246">
        <f t="shared" si="56"/>
        <v>30</v>
      </c>
      <c r="Y200" s="237">
        <f t="shared" si="57"/>
        <v>83.333333333333343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6</v>
      </c>
      <c r="AB200" s="25">
        <f>+Ene!Q200+Feb!Q200+Mar!Q200+Abr!Q200+May!Q200+Jun!Q200+Jul!Q200+Ago!Q200+Set!Q200+Oct!Q200+Nov!Q200+Dic!Q200</f>
        <v>30</v>
      </c>
      <c r="AC200" s="25">
        <f>+Ene!R200+Feb!R200+Mar!R200+Abr!R200+May!R200+Jun!R200+Jul!R200+Ago!R200+Set!R200+Oct!R200+Nov!R200+Dic!R200</f>
        <v>29</v>
      </c>
      <c r="AD200" s="25">
        <f t="shared" si="58"/>
        <v>65</v>
      </c>
      <c r="AE200" s="246">
        <v>38</v>
      </c>
      <c r="AF200" s="237">
        <f t="shared" si="59"/>
        <v>171.05263157894737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1</v>
      </c>
      <c r="AU200" s="25">
        <f>+Ene!AA200+Feb!AA200+Mar!AA200+Abr!AA200+May!AA200+Jun!AA200+Jul!AA200+Ago!AA200+Set!AA200+Oct!AA200+Nov!AA200+Dic!AA200</f>
        <v>0</v>
      </c>
      <c r="AV200" s="26">
        <f t="shared" si="65"/>
        <v>1</v>
      </c>
      <c r="AW200" s="242">
        <f t="shared" si="66"/>
        <v>30</v>
      </c>
      <c r="AX200" s="237">
        <f t="shared" si="67"/>
        <v>3.3333333333333335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8</v>
      </c>
      <c r="Q201" s="232">
        <f>+Ene!K201+Feb!K201+Mar!K201+Abr!K201+May!K201+Jun!K201+Jul!K201+Ago!K201+Set!K201+Oct!K201+Nov!K201+Dic!K201</f>
        <v>7</v>
      </c>
      <c r="R201" s="244">
        <f t="shared" si="53"/>
        <v>5</v>
      </c>
      <c r="S201" s="241">
        <f t="shared" si="54"/>
        <v>140</v>
      </c>
      <c r="T201" s="25">
        <f>+Ene!L201+Feb!L201+Mar!L201+Abr!L201+May!L201+Jun!L201+Jul!L201+Ago!L201+Set!L201+Oct!L201+Nov!L201+Dic!L201</f>
        <v>8</v>
      </c>
      <c r="U201" s="25">
        <f>+Ene!M201+Feb!M201+Mar!M201+Abr!M201+May!M201+Jun!M201+Jul!M201+Ago!M201+Set!M201+Oct!M201+Nov!M201+Dic!M201</f>
        <v>18</v>
      </c>
      <c r="V201" s="25">
        <f>+Ene!N201+Feb!N201+Mar!N201+Abr!N201+May!N201+Jun!N201+Jul!N201+Ago!N201+Set!N201+Oct!N201+Nov!N201+Dic!N201</f>
        <v>12</v>
      </c>
      <c r="W201" s="25">
        <f t="shared" si="55"/>
        <v>38</v>
      </c>
      <c r="X201" s="246">
        <f t="shared" si="56"/>
        <v>35</v>
      </c>
      <c r="Y201" s="237">
        <f t="shared" si="57"/>
        <v>108.57142857142857</v>
      </c>
      <c r="Z201" s="26">
        <f>+Ene!O201+Feb!O201+Mar!O201+Abr!O201+May!O201+Jun!O201+Jul!O201+Ago!O201+Set!O201+Oct!O201+Nov!O201+Dic!O201</f>
        <v>2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62</v>
      </c>
      <c r="AC201" s="25">
        <f>+Ene!R201+Feb!R201+Mar!R201+Abr!R201+May!R201+Jun!R201+Jul!R201+Ago!R201+Set!R201+Oct!R201+Nov!R201+Dic!R201</f>
        <v>55</v>
      </c>
      <c r="AD201" s="25">
        <f t="shared" si="58"/>
        <v>123</v>
      </c>
      <c r="AE201" s="246">
        <v>44</v>
      </c>
      <c r="AF201" s="237">
        <f t="shared" si="59"/>
        <v>279.54545454545456</v>
      </c>
      <c r="AG201" s="26">
        <f>+Ene!S201+Feb!S201+Mar!S201+Abr!S201+May!S201+Jun!S201+Jul!S201+Ago!S201+Set!S201+Oct!S201+Nov!S201+Dic!S201</f>
        <v>13</v>
      </c>
      <c r="AH201" s="25">
        <f>+Ene!T201+Feb!T201+Mar!T201+Abr!T201+May!T201+Jun!T201+Jul!T201+Ago!T201+Set!T201+Oct!T201+Nov!T201+Dic!T201</f>
        <v>17</v>
      </c>
      <c r="AI201" s="25">
        <f>+Ene!U201+Feb!U201+Mar!U201+Abr!U201+May!U201+Jun!U201+Jul!U201+Ago!U201+Set!U201+Oct!U201+Nov!U201+Dic!U201</f>
        <v>14</v>
      </c>
      <c r="AJ201" s="25">
        <f>+Ene!V201+Feb!V201+Mar!V201+Abr!V201+May!V201+Jun!V201+Jul!V201+Ago!V201+Set!V201+Oct!V201+Nov!V201+Dic!V201</f>
        <v>37</v>
      </c>
      <c r="AK201" s="25">
        <f t="shared" si="60"/>
        <v>81</v>
      </c>
      <c r="AL201" s="242">
        <f t="shared" si="61"/>
        <v>35</v>
      </c>
      <c r="AM201" s="237">
        <f t="shared" si="62"/>
        <v>231.42857142857144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4</v>
      </c>
      <c r="AU201" s="25">
        <f>+Ene!AA201+Feb!AA201+Mar!AA201+Abr!AA201+May!AA201+Jun!AA201+Jul!AA201+Ago!AA201+Set!AA201+Oct!AA201+Nov!AA201+Dic!AA201</f>
        <v>6</v>
      </c>
      <c r="AV201" s="26">
        <f t="shared" si="65"/>
        <v>10</v>
      </c>
      <c r="AW201" s="242">
        <f t="shared" si="66"/>
        <v>35</v>
      </c>
      <c r="AX201" s="237">
        <f t="shared" si="67"/>
        <v>28.571428571428569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27</v>
      </c>
      <c r="Q202" s="232">
        <f>+Ene!K202+Feb!K202+Mar!K202+Abr!K202+May!K202+Jun!K202+Jul!K202+Ago!K202+Set!K202+Oct!K202+Nov!K202+Dic!K202</f>
        <v>28</v>
      </c>
      <c r="R202" s="244">
        <f t="shared" si="53"/>
        <v>36</v>
      </c>
      <c r="S202" s="241">
        <f t="shared" si="54"/>
        <v>77.777777777777786</v>
      </c>
      <c r="T202" s="25">
        <f>+Ene!L202+Feb!L202+Mar!L202+Abr!L202+May!L202+Jun!L202+Jul!L202+Ago!L202+Set!L202+Oct!L202+Nov!L202+Dic!L202</f>
        <v>32</v>
      </c>
      <c r="U202" s="25">
        <f>+Ene!M202+Feb!M202+Mar!M202+Abr!M202+May!M202+Jun!M202+Jul!M202+Ago!M202+Set!M202+Oct!M202+Nov!M202+Dic!M202</f>
        <v>38</v>
      </c>
      <c r="V202" s="25">
        <f>+Ene!N202+Feb!N202+Mar!N202+Abr!N202+May!N202+Jun!N202+Jul!N202+Ago!N202+Set!N202+Oct!N202+Nov!N202+Dic!N202</f>
        <v>29</v>
      </c>
      <c r="W202" s="25">
        <f t="shared" si="55"/>
        <v>99</v>
      </c>
      <c r="X202" s="246">
        <f t="shared" si="56"/>
        <v>132</v>
      </c>
      <c r="Y202" s="237">
        <f t="shared" si="57"/>
        <v>75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36</v>
      </c>
      <c r="AB202" s="25">
        <f>+Ene!Q202+Feb!Q202+Mar!Q202+Abr!Q202+May!Q202+Jun!Q202+Jul!Q202+Ago!Q202+Set!Q202+Oct!Q202+Nov!Q202+Dic!Q202</f>
        <v>171</v>
      </c>
      <c r="AC202" s="25">
        <f>+Ene!R202+Feb!R202+Mar!R202+Abr!R202+May!R202+Jun!R202+Jul!R202+Ago!R202+Set!R202+Oct!R202+Nov!R202+Dic!R202</f>
        <v>134</v>
      </c>
      <c r="AD202" s="25">
        <f t="shared" si="58"/>
        <v>341</v>
      </c>
      <c r="AE202" s="246">
        <v>89</v>
      </c>
      <c r="AF202" s="237">
        <f t="shared" si="59"/>
        <v>383.14606741573033</v>
      </c>
      <c r="AG202" s="26">
        <f>+Ene!S202+Feb!S202+Mar!S202+Abr!S202+May!S202+Jun!S202+Jul!S202+Ago!S202+Set!S202+Oct!S202+Nov!S202+Dic!S202</f>
        <v>63</v>
      </c>
      <c r="AH202" s="25">
        <f>+Ene!T202+Feb!T202+Mar!T202+Abr!T202+May!T202+Jun!T202+Jul!T202+Ago!T202+Set!T202+Oct!T202+Nov!T202+Dic!T202</f>
        <v>41</v>
      </c>
      <c r="AI202" s="25">
        <f>+Ene!U202+Feb!U202+Mar!U202+Abr!U202+May!U202+Jun!U202+Jul!U202+Ago!U202+Set!U202+Oct!U202+Nov!U202+Dic!U202</f>
        <v>10</v>
      </c>
      <c r="AJ202" s="25">
        <f>+Ene!V202+Feb!V202+Mar!V202+Abr!V202+May!V202+Jun!V202+Jul!V202+Ago!V202+Set!V202+Oct!V202+Nov!V202+Dic!V202</f>
        <v>6</v>
      </c>
      <c r="AK202" s="25">
        <f t="shared" si="60"/>
        <v>120</v>
      </c>
      <c r="AL202" s="242">
        <f t="shared" si="61"/>
        <v>132</v>
      </c>
      <c r="AM202" s="237">
        <f t="shared" si="62"/>
        <v>90.909090909090907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11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21</v>
      </c>
      <c r="AW202" s="242">
        <f t="shared" si="66"/>
        <v>132</v>
      </c>
      <c r="AX202" s="237">
        <f t="shared" si="67"/>
        <v>15.909090909090908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9</v>
      </c>
      <c r="Q203" s="232">
        <f>+Ene!K203+Feb!K203+Mar!K203+Abr!K203+May!K203+Jun!K203+Jul!K203+Ago!K203+Set!K203+Oct!K203+Nov!K203+Dic!K203</f>
        <v>8</v>
      </c>
      <c r="R203" s="244">
        <f t="shared" si="53"/>
        <v>1</v>
      </c>
      <c r="S203" s="241">
        <f t="shared" si="54"/>
        <v>800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4</v>
      </c>
      <c r="V203" s="25">
        <f>+Ene!N203+Feb!N203+Mar!N203+Abr!N203+May!N203+Jun!N203+Jul!N203+Ago!N203+Set!N203+Oct!N203+Nov!N203+Dic!N203</f>
        <v>7</v>
      </c>
      <c r="W203" s="25">
        <f t="shared" si="55"/>
        <v>15</v>
      </c>
      <c r="X203" s="246">
        <f t="shared" si="56"/>
        <v>10</v>
      </c>
      <c r="Y203" s="237">
        <f t="shared" si="57"/>
        <v>150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7</v>
      </c>
      <c r="AB203" s="25">
        <f>+Ene!Q203+Feb!Q203+Mar!Q203+Abr!Q203+May!Q203+Jun!Q203+Jul!Q203+Ago!Q203+Set!Q203+Oct!Q203+Nov!Q203+Dic!Q203</f>
        <v>23</v>
      </c>
      <c r="AC203" s="25">
        <f>+Ene!R203+Feb!R203+Mar!R203+Abr!R203+May!R203+Jun!R203+Jul!R203+Ago!R203+Set!R203+Oct!R203+Nov!R203+Dic!R203</f>
        <v>7</v>
      </c>
      <c r="AD203" s="25">
        <f t="shared" si="58"/>
        <v>37</v>
      </c>
      <c r="AE203" s="246">
        <v>28</v>
      </c>
      <c r="AF203" s="237">
        <f t="shared" si="59"/>
        <v>132.14285714285714</v>
      </c>
      <c r="AG203" s="26">
        <f>+Ene!S203+Feb!S203+Mar!S203+Abr!S203+May!S203+Jun!S203+Jul!S203+Ago!S203+Set!S203+Oct!S203+Nov!S203+Dic!S203</f>
        <v>2</v>
      </c>
      <c r="AH203" s="25">
        <f>+Ene!T203+Feb!T203+Mar!T203+Abr!T203+May!T203+Jun!T203+Jul!T203+Ago!T203+Set!T203+Oct!T203+Nov!T203+Dic!T203</f>
        <v>29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3</v>
      </c>
      <c r="AK203" s="25">
        <f t="shared" si="60"/>
        <v>36</v>
      </c>
      <c r="AL203" s="242">
        <f t="shared" si="61"/>
        <v>10</v>
      </c>
      <c r="AM203" s="237">
        <f t="shared" si="62"/>
        <v>360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6</v>
      </c>
      <c r="V204" s="25">
        <f>+Ene!N204+Feb!N204+Mar!N204+Abr!N204+May!N204+Jun!N204+Jul!N204+Ago!N204+Set!N204+Oct!N204+Nov!N204+Dic!N204</f>
        <v>3</v>
      </c>
      <c r="W204" s="25">
        <f t="shared" si="55"/>
        <v>11</v>
      </c>
      <c r="X204" s="246">
        <f t="shared" si="56"/>
        <v>20</v>
      </c>
      <c r="Y204" s="237">
        <f t="shared" si="57"/>
        <v>55.000000000000007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1</v>
      </c>
      <c r="AB204" s="25">
        <f>+Ene!Q204+Feb!Q204+Mar!Q204+Abr!Q204+May!Q204+Jun!Q204+Jul!Q204+Ago!Q204+Set!Q204+Oct!Q204+Nov!Q204+Dic!Q204</f>
        <v>10</v>
      </c>
      <c r="AC204" s="25">
        <f>+Ene!R204+Feb!R204+Mar!R204+Abr!R204+May!R204+Jun!R204+Jul!R204+Ago!R204+Set!R204+Oct!R204+Nov!R204+Dic!R204</f>
        <v>11</v>
      </c>
      <c r="AD204" s="25">
        <f t="shared" si="58"/>
        <v>22</v>
      </c>
      <c r="AE204" s="246">
        <v>25</v>
      </c>
      <c r="AF204" s="237">
        <f t="shared" si="59"/>
        <v>88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8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9</v>
      </c>
      <c r="AL204" s="242">
        <f t="shared" si="61"/>
        <v>20</v>
      </c>
      <c r="AM204" s="237">
        <f t="shared" si="62"/>
        <v>45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2</v>
      </c>
      <c r="Q205" s="232">
        <f>+Ene!K205+Feb!K205+Mar!K205+Abr!K205+May!K205+Jun!K205+Jul!K205+Ago!K205+Set!K205+Oct!K205+Nov!K205+Dic!K205</f>
        <v>2</v>
      </c>
      <c r="R205" s="244">
        <f t="shared" si="53"/>
        <v>5</v>
      </c>
      <c r="S205" s="241">
        <f t="shared" si="54"/>
        <v>40</v>
      </c>
      <c r="T205" s="25">
        <f>+Ene!L205+Feb!L205+Mar!L205+Abr!L205+May!L205+Jun!L205+Jul!L205+Ago!L205+Set!L205+Oct!L205+Nov!L205+Dic!L205</f>
        <v>4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4</v>
      </c>
      <c r="W205" s="25">
        <f t="shared" si="55"/>
        <v>11</v>
      </c>
      <c r="X205" s="246">
        <f t="shared" si="56"/>
        <v>9</v>
      </c>
      <c r="Y205" s="237">
        <f t="shared" si="57"/>
        <v>122.22222222222223</v>
      </c>
      <c r="Z205" s="26">
        <f>+Ene!O205+Feb!O205+Mar!O205+Abr!O205+May!O205+Jun!O205+Jul!O205+Ago!O205+Set!O205+Oct!O205+Nov!O205+Dic!O205</f>
        <v>1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7</v>
      </c>
      <c r="AC205" s="25">
        <f>+Ene!R205+Feb!R205+Mar!R205+Abr!R205+May!R205+Jun!R205+Jul!R205+Ago!R205+Set!R205+Oct!R205+Nov!R205+Dic!R205</f>
        <v>10</v>
      </c>
      <c r="AD205" s="25">
        <f t="shared" si="58"/>
        <v>19</v>
      </c>
      <c r="AE205" s="246">
        <v>14</v>
      </c>
      <c r="AF205" s="237">
        <f t="shared" si="59"/>
        <v>135.71428571428572</v>
      </c>
      <c r="AG205" s="26">
        <f>+Ene!S205+Feb!S205+Mar!S205+Abr!S205+May!S205+Jun!S205+Jul!S205+Ago!S205+Set!S205+Oct!S205+Nov!S205+Dic!S205</f>
        <v>6</v>
      </c>
      <c r="AH205" s="25">
        <f>+Ene!T205+Feb!T205+Mar!T205+Abr!T205+May!T205+Jun!T205+Jul!T205+Ago!T205+Set!T205+Oct!T205+Nov!T205+Dic!T205</f>
        <v>2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8</v>
      </c>
      <c r="AL205" s="242">
        <f t="shared" si="61"/>
        <v>9</v>
      </c>
      <c r="AM205" s="237">
        <f t="shared" si="62"/>
        <v>88.888888888888886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7</v>
      </c>
      <c r="Q206" s="232">
        <f>+Ene!K206+Feb!K206+Mar!K206+Abr!K206+May!K206+Jun!K206+Jul!K206+Ago!K206+Set!K206+Oct!K206+Nov!K206+Dic!K206</f>
        <v>7</v>
      </c>
      <c r="R206" s="244">
        <f t="shared" si="53"/>
        <v>11</v>
      </c>
      <c r="S206" s="241">
        <f t="shared" si="54"/>
        <v>63.636363636363633</v>
      </c>
      <c r="T206" s="25">
        <f>+Ene!L206+Feb!L206+Mar!L206+Abr!L206+May!L206+Jun!L206+Jul!L206+Ago!L206+Set!L206+Oct!L206+Nov!L206+Dic!L206</f>
        <v>14</v>
      </c>
      <c r="U206" s="25">
        <f>+Ene!M206+Feb!M206+Mar!M206+Abr!M206+May!M206+Jun!M206+Jul!M206+Ago!M206+Set!M206+Oct!M206+Nov!M206+Dic!M206</f>
        <v>12</v>
      </c>
      <c r="V206" s="25">
        <f>+Ene!N206+Feb!N206+Mar!N206+Abr!N206+May!N206+Jun!N206+Jul!N206+Ago!N206+Set!N206+Oct!N206+Nov!N206+Dic!N206</f>
        <v>7</v>
      </c>
      <c r="W206" s="25">
        <f t="shared" si="55"/>
        <v>33</v>
      </c>
      <c r="X206" s="246">
        <f t="shared" si="56"/>
        <v>31</v>
      </c>
      <c r="Y206" s="237">
        <f t="shared" si="57"/>
        <v>106.45161290322579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37</v>
      </c>
      <c r="AC206" s="25">
        <f>+Ene!R206+Feb!R206+Mar!R206+Abr!R206+May!R206+Jun!R206+Jul!R206+Ago!R206+Set!R206+Oct!R206+Nov!R206+Dic!R206</f>
        <v>19</v>
      </c>
      <c r="AD206" s="25">
        <f t="shared" si="58"/>
        <v>67</v>
      </c>
      <c r="AE206" s="246">
        <v>51</v>
      </c>
      <c r="AF206" s="237">
        <f t="shared" si="59"/>
        <v>131.37254901960785</v>
      </c>
      <c r="AG206" s="26">
        <f>+Ene!S206+Feb!S206+Mar!S206+Abr!S206+May!S206+Jun!S206+Jul!S206+Ago!S206+Set!S206+Oct!S206+Nov!S206+Dic!S206</f>
        <v>18</v>
      </c>
      <c r="AH206" s="25">
        <f>+Ene!T206+Feb!T206+Mar!T206+Abr!T206+May!T206+Jun!T206+Jul!T206+Ago!T206+Set!T206+Oct!T206+Nov!T206+Dic!T206</f>
        <v>32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50</v>
      </c>
      <c r="AL206" s="242">
        <f t="shared" si="61"/>
        <v>31</v>
      </c>
      <c r="AM206" s="237">
        <f t="shared" si="62"/>
        <v>161.29032258064515</v>
      </c>
      <c r="AN206" s="253">
        <v>31</v>
      </c>
      <c r="AO206" s="230">
        <f>+Ene!W206+Feb!W206+Mar!W206+Abr!W206+May!W206+Jun!W206+Jul!W206+Ago!W206+Set!W206+Oct!W206+Nov!W206+Dic!W206</f>
        <v>13</v>
      </c>
      <c r="AP206" s="249">
        <f t="shared" si="63"/>
        <v>41.935483870967744</v>
      </c>
      <c r="AQ206" s="17">
        <f>+Ene!X206+Feb!X206+Mar!X206+Abr!X206+May!X206+Jun!X206+Jul!X206+Ago!X206+Set!X206+Oct!X206+Nov!X206+Dic!X206</f>
        <v>15</v>
      </c>
      <c r="AR206" s="249">
        <f t="shared" si="64"/>
        <v>48.387096774193552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4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2</v>
      </c>
      <c r="W207" s="25">
        <f t="shared" si="55"/>
        <v>8</v>
      </c>
      <c r="X207" s="246">
        <f t="shared" si="56"/>
        <v>7</v>
      </c>
      <c r="Y207" s="237">
        <f t="shared" si="57"/>
        <v>114.28571428571428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4</v>
      </c>
      <c r="AB207" s="25">
        <f>+Ene!Q207+Feb!Q207+Mar!Q207+Abr!Q207+May!Q207+Jun!Q207+Jul!Q207+Ago!Q207+Set!Q207+Oct!Q207+Nov!Q207+Dic!Q207</f>
        <v>4</v>
      </c>
      <c r="AC207" s="25">
        <f>+Ene!R207+Feb!R207+Mar!R207+Abr!R207+May!R207+Jun!R207+Jul!R207+Ago!R207+Set!R207+Oct!R207+Nov!R207+Dic!R207</f>
        <v>7</v>
      </c>
      <c r="AD207" s="25">
        <f t="shared" si="58"/>
        <v>15</v>
      </c>
      <c r="AE207" s="246">
        <v>45</v>
      </c>
      <c r="AF207" s="237">
        <f t="shared" si="59"/>
        <v>33.333333333333329</v>
      </c>
      <c r="AG207" s="26">
        <f>+Ene!S207+Feb!S207+Mar!S207+Abr!S207+May!S207+Jun!S207+Jul!S207+Ago!S207+Set!S207+Oct!S207+Nov!S207+Dic!S207</f>
        <v>3</v>
      </c>
      <c r="AH207" s="25">
        <f>+Ene!T207+Feb!T207+Mar!T207+Abr!T207+May!T207+Jun!T207+Jul!T207+Ago!T207+Set!T207+Oct!T207+Nov!T207+Dic!T207</f>
        <v>6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9</v>
      </c>
      <c r="AL207" s="242">
        <f t="shared" si="61"/>
        <v>7</v>
      </c>
      <c r="AM207" s="237">
        <f t="shared" si="62"/>
        <v>128.57142857142858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52</v>
      </c>
      <c r="Q208" s="232">
        <f>+Ene!K208+Feb!K208+Mar!K208+Abr!K208+May!K208+Jun!K208+Jul!K208+Ago!K208+Set!K208+Oct!K208+Nov!K208+Dic!K208</f>
        <v>52</v>
      </c>
      <c r="R208" s="244">
        <f t="shared" si="53"/>
        <v>55</v>
      </c>
      <c r="S208" s="241">
        <f t="shared" si="54"/>
        <v>94.545454545454547</v>
      </c>
      <c r="T208" s="25">
        <f>+Ene!L208+Feb!L208+Mar!L208+Abr!L208+May!L208+Jun!L208+Jul!L208+Ago!L208+Set!L208+Oct!L208+Nov!L208+Dic!L208</f>
        <v>51</v>
      </c>
      <c r="U208" s="25">
        <f>+Ene!M208+Feb!M208+Mar!M208+Abr!M208+May!M208+Jun!M208+Jul!M208+Ago!M208+Set!M208+Oct!M208+Nov!M208+Dic!M208</f>
        <v>53</v>
      </c>
      <c r="V208" s="25">
        <f>+Ene!N208+Feb!N208+Mar!N208+Abr!N208+May!N208+Jun!N208+Jul!N208+Ago!N208+Set!N208+Oct!N208+Nov!N208+Dic!N208</f>
        <v>44</v>
      </c>
      <c r="W208" s="25">
        <f t="shared" si="55"/>
        <v>148</v>
      </c>
      <c r="X208" s="246">
        <f t="shared" si="56"/>
        <v>116</v>
      </c>
      <c r="Y208" s="237">
        <f t="shared" si="57"/>
        <v>127.58620689655173</v>
      </c>
      <c r="Z208" s="26">
        <f>+Ene!O208+Feb!O208+Mar!O208+Abr!O208+May!O208+Jun!O208+Jul!O208+Ago!O208+Set!O208+Oct!O208+Nov!O208+Dic!O208</f>
        <v>4</v>
      </c>
      <c r="AA208" s="25">
        <f>+Ene!P208+Feb!P208+Mar!P208+Abr!P208+May!P208+Jun!P208+Jul!P208+Ago!P208+Set!P208+Oct!P208+Nov!P208+Dic!P208</f>
        <v>48</v>
      </c>
      <c r="AB208" s="25">
        <f>+Ene!Q208+Feb!Q208+Mar!Q208+Abr!Q208+May!Q208+Jun!Q208+Jul!Q208+Ago!Q208+Set!Q208+Oct!Q208+Nov!Q208+Dic!Q208</f>
        <v>261</v>
      </c>
      <c r="AC208" s="25">
        <f>+Ene!R208+Feb!R208+Mar!R208+Abr!R208+May!R208+Jun!R208+Jul!R208+Ago!R208+Set!R208+Oct!R208+Nov!R208+Dic!R208</f>
        <v>113</v>
      </c>
      <c r="AD208" s="25">
        <f t="shared" si="58"/>
        <v>426</v>
      </c>
      <c r="AE208" s="246">
        <v>130</v>
      </c>
      <c r="AF208" s="237">
        <f t="shared" si="59"/>
        <v>327.69230769230768</v>
      </c>
      <c r="AG208" s="26">
        <f>+Ene!S208+Feb!S208+Mar!S208+Abr!S208+May!S208+Jun!S208+Jul!S208+Ago!S208+Set!S208+Oct!S208+Nov!S208+Dic!S208</f>
        <v>106</v>
      </c>
      <c r="AH208" s="25">
        <f>+Ene!T208+Feb!T208+Mar!T208+Abr!T208+May!T208+Jun!T208+Jul!T208+Ago!T208+Set!T208+Oct!T208+Nov!T208+Dic!T208</f>
        <v>184</v>
      </c>
      <c r="AI208" s="25">
        <f>+Ene!U208+Feb!U208+Mar!U208+Abr!U208+May!U208+Jun!U208+Jul!U208+Ago!U208+Set!U208+Oct!U208+Nov!U208+Dic!U208</f>
        <v>115</v>
      </c>
      <c r="AJ208" s="25">
        <f>+Ene!V208+Feb!V208+Mar!V208+Abr!V208+May!V208+Jun!V208+Jul!V208+Ago!V208+Set!V208+Oct!V208+Nov!V208+Dic!V208</f>
        <v>66</v>
      </c>
      <c r="AK208" s="25">
        <f t="shared" si="60"/>
        <v>471</v>
      </c>
      <c r="AL208" s="242">
        <f t="shared" si="61"/>
        <v>116</v>
      </c>
      <c r="AM208" s="237">
        <f t="shared" si="62"/>
        <v>406.03448275862075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13</v>
      </c>
      <c r="AT208" s="25">
        <f>+Ene!Z208+Feb!Z208+Mar!Z208+Abr!Z208+May!Z208+Jun!Z208+Jul!Z208+Ago!Z208+Set!Z208+Oct!Z208+Nov!Z208+Dic!Z208</f>
        <v>12</v>
      </c>
      <c r="AU208" s="25">
        <f>+Ene!AA208+Feb!AA208+Mar!AA208+Abr!AA208+May!AA208+Jun!AA208+Jul!AA208+Ago!AA208+Set!AA208+Oct!AA208+Nov!AA208+Dic!AA208</f>
        <v>4</v>
      </c>
      <c r="AV208" s="26">
        <f t="shared" si="65"/>
        <v>29</v>
      </c>
      <c r="AW208" s="242">
        <f t="shared" si="66"/>
        <v>116</v>
      </c>
      <c r="AX208" s="237">
        <f t="shared" si="67"/>
        <v>25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59</v>
      </c>
      <c r="Q209" s="232">
        <f>+Ene!K209+Feb!K209+Mar!K209+Abr!K209+May!K209+Jun!K209+Jul!K209+Ago!K209+Set!K209+Oct!K209+Nov!K209+Dic!K209</f>
        <v>65</v>
      </c>
      <c r="R209" s="244">
        <f t="shared" si="53"/>
        <v>30</v>
      </c>
      <c r="S209" s="241">
        <f t="shared" si="54"/>
        <v>216.66666666666666</v>
      </c>
      <c r="T209" s="25">
        <f>+Ene!L209+Feb!L209+Mar!L209+Abr!L209+May!L209+Jun!L209+Jul!L209+Ago!L209+Set!L209+Oct!L209+Nov!L209+Dic!L209</f>
        <v>28</v>
      </c>
      <c r="U209" s="25">
        <f>+Ene!M209+Feb!M209+Mar!M209+Abr!M209+May!M209+Jun!M209+Jul!M209+Ago!M209+Set!M209+Oct!M209+Nov!M209+Dic!M209</f>
        <v>11</v>
      </c>
      <c r="V209" s="25">
        <f>+Ene!N209+Feb!N209+Mar!N209+Abr!N209+May!N209+Jun!N209+Jul!N209+Ago!N209+Set!N209+Oct!N209+Nov!N209+Dic!N209</f>
        <v>8</v>
      </c>
      <c r="W209" s="25">
        <f t="shared" si="55"/>
        <v>47</v>
      </c>
      <c r="X209" s="246">
        <f t="shared" si="56"/>
        <v>64</v>
      </c>
      <c r="Y209" s="237">
        <f t="shared" si="57"/>
        <v>73.4375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34</v>
      </c>
      <c r="AB209" s="25">
        <f>+Ene!Q209+Feb!Q209+Mar!Q209+Abr!Q209+May!Q209+Jun!Q209+Jul!Q209+Ago!Q209+Set!Q209+Oct!Q209+Nov!Q209+Dic!Q209</f>
        <v>73</v>
      </c>
      <c r="AC209" s="25">
        <f>+Ene!R209+Feb!R209+Mar!R209+Abr!R209+May!R209+Jun!R209+Jul!R209+Ago!R209+Set!R209+Oct!R209+Nov!R209+Dic!R209</f>
        <v>28</v>
      </c>
      <c r="AD209" s="25">
        <f t="shared" si="58"/>
        <v>137</v>
      </c>
      <c r="AE209" s="242" t="s">
        <v>1362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32</v>
      </c>
      <c r="AP209" s="249">
        <f t="shared" si="63"/>
        <v>50</v>
      </c>
      <c r="AQ209" s="17">
        <f>+Ene!X209+Feb!X209+Mar!X209+Abr!X209+May!X209+Jun!X209+Jul!X209+Ago!X209+Set!X209+Oct!X209+Nov!X209+Dic!X209</f>
        <v>7</v>
      </c>
      <c r="AR209" s="249">
        <f t="shared" si="64"/>
        <v>10.9375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114</v>
      </c>
      <c r="Q210" s="232">
        <f>+Ene!K210+Feb!K210+Mar!K210+Abr!K210+May!K210+Jun!K210+Jul!K210+Ago!K210+Set!K210+Oct!K210+Nov!K210+Dic!K210</f>
        <v>117</v>
      </c>
      <c r="R210" s="244">
        <f t="shared" si="53"/>
        <v>124</v>
      </c>
      <c r="S210" s="241">
        <f t="shared" si="54"/>
        <v>94.354838709677423</v>
      </c>
      <c r="T210" s="25">
        <f>+Ene!L210+Feb!L210+Mar!L210+Abr!L210+May!L210+Jun!L210+Jul!L210+Ago!L210+Set!L210+Oct!L210+Nov!L210+Dic!L210</f>
        <v>120</v>
      </c>
      <c r="U210" s="25">
        <f>+Ene!M210+Feb!M210+Mar!M210+Abr!M210+May!M210+Jun!M210+Jul!M210+Ago!M210+Set!M210+Oct!M210+Nov!M210+Dic!M210</f>
        <v>93</v>
      </c>
      <c r="V210" s="25">
        <f>+Ene!N210+Feb!N210+Mar!N210+Abr!N210+May!N210+Jun!N210+Jul!N210+Ago!N210+Set!N210+Oct!N210+Nov!N210+Dic!N210</f>
        <v>88</v>
      </c>
      <c r="W210" s="25">
        <f t="shared" si="55"/>
        <v>301</v>
      </c>
      <c r="X210" s="246">
        <f t="shared" si="56"/>
        <v>401</v>
      </c>
      <c r="Y210" s="237">
        <f t="shared" si="57"/>
        <v>75.062344139650875</v>
      </c>
      <c r="Z210" s="26">
        <f>+Ene!O210+Feb!O210+Mar!O210+Abr!O210+May!O210+Jun!O210+Jul!O210+Ago!O210+Set!O210+Oct!O210+Nov!O210+Dic!O210</f>
        <v>11</v>
      </c>
      <c r="AA210" s="25">
        <f>+Ene!P210+Feb!P210+Mar!P210+Abr!P210+May!P210+Jun!P210+Jul!P210+Ago!P210+Set!P210+Oct!P210+Nov!P210+Dic!P210</f>
        <v>119</v>
      </c>
      <c r="AB210" s="25">
        <f>+Ene!Q210+Feb!Q210+Mar!Q210+Abr!Q210+May!Q210+Jun!Q210+Jul!Q210+Ago!Q210+Set!Q210+Oct!Q210+Nov!Q210+Dic!Q210</f>
        <v>484</v>
      </c>
      <c r="AC210" s="25">
        <f>+Ene!R210+Feb!R210+Mar!R210+Abr!R210+May!R210+Jun!R210+Jul!R210+Ago!R210+Set!R210+Oct!R210+Nov!R210+Dic!R210</f>
        <v>268</v>
      </c>
      <c r="AD210" s="25">
        <f t="shared" si="58"/>
        <v>882</v>
      </c>
      <c r="AE210" s="246">
        <v>904</v>
      </c>
      <c r="AF210" s="237">
        <f t="shared" si="59"/>
        <v>97.56637168141593</v>
      </c>
      <c r="AG210" s="26">
        <f>+Ene!S210+Feb!S210+Mar!S210+Abr!S210+May!S210+Jun!S210+Jul!S210+Ago!S210+Set!S210+Oct!S210+Nov!S210+Dic!S210</f>
        <v>265</v>
      </c>
      <c r="AH210" s="25">
        <f>+Ene!T210+Feb!T210+Mar!T210+Abr!T210+May!T210+Jun!T210+Jul!T210+Ago!T210+Set!T210+Oct!T210+Nov!T210+Dic!T210</f>
        <v>525</v>
      </c>
      <c r="AI210" s="25">
        <f>+Ene!U210+Feb!U210+Mar!U210+Abr!U210+May!U210+Jun!U210+Jul!U210+Ago!U210+Set!U210+Oct!U210+Nov!U210+Dic!U210</f>
        <v>450</v>
      </c>
      <c r="AJ210" s="25">
        <f>+Ene!V210+Feb!V210+Mar!V210+Abr!V210+May!V210+Jun!V210+Jul!V210+Ago!V210+Set!V210+Oct!V210+Nov!V210+Dic!V210</f>
        <v>328</v>
      </c>
      <c r="AK210" s="25">
        <f t="shared" si="60"/>
        <v>1568</v>
      </c>
      <c r="AL210" s="242">
        <f t="shared" si="61"/>
        <v>401</v>
      </c>
      <c r="AM210" s="237">
        <f t="shared" si="62"/>
        <v>391.0224438902743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240</v>
      </c>
      <c r="AR210" s="249">
        <f t="shared" si="64"/>
        <v>59.850374064837908</v>
      </c>
      <c r="AS210" s="25">
        <f>+Ene!Y210+Feb!Y210+Mar!Y210+Abr!Y210+May!Y210+Jun!Y210+Jul!Y210+Ago!Y210+Set!Y210+Oct!Y210+Nov!Y210+Dic!Y210</f>
        <v>23</v>
      </c>
      <c r="AT210" s="25">
        <f>+Ene!Z210+Feb!Z210+Mar!Z210+Abr!Z210+May!Z210+Jun!Z210+Jul!Z210+Ago!Z210+Set!Z210+Oct!Z210+Nov!Z210+Dic!Z210</f>
        <v>30</v>
      </c>
      <c r="AU210" s="25">
        <f>+Ene!AA210+Feb!AA210+Mar!AA210+Abr!AA210+May!AA210+Jun!AA210+Jul!AA210+Ago!AA210+Set!AA210+Oct!AA210+Nov!AA210+Dic!AA210</f>
        <v>18</v>
      </c>
      <c r="AV210" s="26">
        <f t="shared" si="65"/>
        <v>71</v>
      </c>
      <c r="AW210" s="242">
        <f t="shared" si="66"/>
        <v>401</v>
      </c>
      <c r="AX210" s="237">
        <f t="shared" si="67"/>
        <v>17.705735660847878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126</v>
      </c>
      <c r="Q211" s="232">
        <f>+Ene!K211+Feb!K211+Mar!K211+Abr!K211+May!K211+Jun!K211+Jul!K211+Ago!K211+Set!K211+Oct!K211+Nov!K211+Dic!K211</f>
        <v>112</v>
      </c>
      <c r="R211" s="244">
        <f t="shared" si="53"/>
        <v>104</v>
      </c>
      <c r="S211" s="241">
        <f t="shared" si="54"/>
        <v>107.69230769230769</v>
      </c>
      <c r="T211" s="25">
        <f>+Ene!L211+Feb!L211+Mar!L211+Abr!L211+May!L211+Jun!L211+Jul!L211+Ago!L211+Set!L211+Oct!L211+Nov!L211+Dic!L211</f>
        <v>70</v>
      </c>
      <c r="U211" s="25">
        <f>+Ene!M211+Feb!M211+Mar!M211+Abr!M211+May!M211+Jun!M211+Jul!M211+Ago!M211+Set!M211+Oct!M211+Nov!M211+Dic!M211</f>
        <v>69</v>
      </c>
      <c r="V211" s="25">
        <f>+Ene!N211+Feb!N211+Mar!N211+Abr!N211+May!N211+Jun!N211+Jul!N211+Ago!N211+Set!N211+Oct!N211+Nov!N211+Dic!N211</f>
        <v>55</v>
      </c>
      <c r="W211" s="25">
        <f t="shared" si="55"/>
        <v>194</v>
      </c>
      <c r="X211" s="246">
        <f t="shared" si="56"/>
        <v>345</v>
      </c>
      <c r="Y211" s="237">
        <f t="shared" si="57"/>
        <v>56.231884057971016</v>
      </c>
      <c r="Z211" s="26">
        <f>+Ene!O211+Feb!O211+Mar!O211+Abr!O211+May!O211+Jun!O211+Jul!O211+Ago!O211+Set!O211+Oct!O211+Nov!O211+Dic!O211</f>
        <v>1</v>
      </c>
      <c r="AA211" s="25">
        <f>+Ene!P211+Feb!P211+Mar!P211+Abr!P211+May!P211+Jun!P211+Jul!P211+Ago!P211+Set!P211+Oct!P211+Nov!P211+Dic!P211</f>
        <v>115</v>
      </c>
      <c r="AB211" s="25">
        <f>+Ene!Q211+Feb!Q211+Mar!Q211+Abr!Q211+May!Q211+Jun!Q211+Jul!Q211+Ago!Q211+Set!Q211+Oct!Q211+Nov!Q211+Dic!Q211</f>
        <v>372</v>
      </c>
      <c r="AC211" s="25">
        <f>+Ene!R211+Feb!R211+Mar!R211+Abr!R211+May!R211+Jun!R211+Jul!R211+Ago!R211+Set!R211+Oct!R211+Nov!R211+Dic!R211</f>
        <v>139</v>
      </c>
      <c r="AD211" s="25">
        <f t="shared" si="58"/>
        <v>627</v>
      </c>
      <c r="AE211" s="246">
        <v>239</v>
      </c>
      <c r="AF211" s="237">
        <f t="shared" si="59"/>
        <v>262.3430962343096</v>
      </c>
      <c r="AG211" s="26">
        <f>+Ene!S211+Feb!S211+Mar!S211+Abr!S211+May!S211+Jun!S211+Jul!S211+Ago!S211+Set!S211+Oct!S211+Nov!S211+Dic!S211</f>
        <v>160</v>
      </c>
      <c r="AH211" s="25">
        <f>+Ene!T211+Feb!T211+Mar!T211+Abr!T211+May!T211+Jun!T211+Jul!T211+Ago!T211+Set!T211+Oct!T211+Nov!T211+Dic!T211</f>
        <v>440</v>
      </c>
      <c r="AI211" s="25">
        <f>+Ene!U211+Feb!U211+Mar!U211+Abr!U211+May!U211+Jun!U211+Jul!U211+Ago!U211+Set!U211+Oct!U211+Nov!U211+Dic!U211</f>
        <v>389</v>
      </c>
      <c r="AJ211" s="25">
        <f>+Ene!V211+Feb!V211+Mar!V211+Abr!V211+May!V211+Jun!V211+Jul!V211+Ago!V211+Set!V211+Oct!V211+Nov!V211+Dic!V211</f>
        <v>247</v>
      </c>
      <c r="AK211" s="25">
        <f t="shared" si="60"/>
        <v>1236</v>
      </c>
      <c r="AL211" s="242">
        <f t="shared" si="61"/>
        <v>345</v>
      </c>
      <c r="AM211" s="237">
        <f t="shared" si="62"/>
        <v>358.26086956521743</v>
      </c>
      <c r="AN211" s="253">
        <v>345</v>
      </c>
      <c r="AO211" s="230">
        <f>+Ene!W211+Feb!W211+Mar!W211+Abr!W211+May!W211+Jun!W211+Jul!W211+Ago!W211+Set!W211+Oct!W211+Nov!W211+Dic!W211</f>
        <v>76</v>
      </c>
      <c r="AP211" s="249">
        <f t="shared" si="63"/>
        <v>22.028985507246375</v>
      </c>
      <c r="AQ211" s="17">
        <f>+Ene!X211+Feb!X211+Mar!X211+Abr!X211+May!X211+Jun!X211+Jul!X211+Ago!X211+Set!X211+Oct!X211+Nov!X211+Dic!X211</f>
        <v>75</v>
      </c>
      <c r="AR211" s="249">
        <f t="shared" si="64"/>
        <v>21.739130434782609</v>
      </c>
      <c r="AS211" s="25">
        <f>+Ene!Y211+Feb!Y211+Mar!Y211+Abr!Y211+May!Y211+Jun!Y211+Jul!Y211+Ago!Y211+Set!Y211+Oct!Y211+Nov!Y211+Dic!Y211</f>
        <v>70</v>
      </c>
      <c r="AT211" s="25">
        <f>+Ene!Z211+Feb!Z211+Mar!Z211+Abr!Z211+May!Z211+Jun!Z211+Jul!Z211+Ago!Z211+Set!Z211+Oct!Z211+Nov!Z211+Dic!Z211</f>
        <v>62</v>
      </c>
      <c r="AU211" s="25">
        <f>+Ene!AA211+Feb!AA211+Mar!AA211+Abr!AA211+May!AA211+Jun!AA211+Jul!AA211+Ago!AA211+Set!AA211+Oct!AA211+Nov!AA211+Dic!AA211</f>
        <v>16</v>
      </c>
      <c r="AV211" s="26">
        <f t="shared" si="65"/>
        <v>148</v>
      </c>
      <c r="AW211" s="242">
        <f t="shared" si="66"/>
        <v>345</v>
      </c>
      <c r="AX211" s="237">
        <f t="shared" si="67"/>
        <v>42.89855072463768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17</v>
      </c>
      <c r="Q212" s="232">
        <f>+Ene!K212+Feb!K212+Mar!K212+Abr!K212+May!K212+Jun!K212+Jul!K212+Ago!K212+Set!K212+Oct!K212+Nov!K212+Dic!K212</f>
        <v>17</v>
      </c>
      <c r="R212" s="244">
        <f t="shared" si="53"/>
        <v>19</v>
      </c>
      <c r="S212" s="241">
        <f t="shared" si="54"/>
        <v>89.473684210526315</v>
      </c>
      <c r="T212" s="25">
        <f>+Ene!L212+Feb!L212+Mar!L212+Abr!L212+May!L212+Jun!L212+Jul!L212+Ago!L212+Set!L212+Oct!L212+Nov!L212+Dic!L212</f>
        <v>16</v>
      </c>
      <c r="U212" s="25">
        <f>+Ene!M212+Feb!M212+Mar!M212+Abr!M212+May!M212+Jun!M212+Jul!M212+Ago!M212+Set!M212+Oct!M212+Nov!M212+Dic!M212</f>
        <v>10</v>
      </c>
      <c r="V212" s="25">
        <f>+Ene!N212+Feb!N212+Mar!N212+Abr!N212+May!N212+Jun!N212+Jul!N212+Ago!N212+Set!N212+Oct!N212+Nov!N212+Dic!N212</f>
        <v>8</v>
      </c>
      <c r="W212" s="25">
        <f t="shared" si="55"/>
        <v>34</v>
      </c>
      <c r="X212" s="246">
        <f t="shared" si="56"/>
        <v>55</v>
      </c>
      <c r="Y212" s="237">
        <f t="shared" si="57"/>
        <v>61.818181818181813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18</v>
      </c>
      <c r="AB212" s="25">
        <f>+Ene!Q212+Feb!Q212+Mar!Q212+Abr!Q212+May!Q212+Jun!Q212+Jul!Q212+Ago!Q212+Set!Q212+Oct!Q212+Nov!Q212+Dic!Q212</f>
        <v>33</v>
      </c>
      <c r="AC212" s="25">
        <f>+Ene!R212+Feb!R212+Mar!R212+Abr!R212+May!R212+Jun!R212+Jul!R212+Ago!R212+Set!R212+Oct!R212+Nov!R212+Dic!R212</f>
        <v>19</v>
      </c>
      <c r="AD212" s="25">
        <f t="shared" si="58"/>
        <v>70</v>
      </c>
      <c r="AE212" s="246">
        <v>48</v>
      </c>
      <c r="AF212" s="237">
        <f t="shared" si="59"/>
        <v>145.83333333333331</v>
      </c>
      <c r="AG212" s="26">
        <f>+Ene!S212+Feb!S212+Mar!S212+Abr!S212+May!S212+Jun!S212+Jul!S212+Ago!S212+Set!S212+Oct!S212+Nov!S212+Dic!S212</f>
        <v>63</v>
      </c>
      <c r="AH212" s="25">
        <f>+Ene!T212+Feb!T212+Mar!T212+Abr!T212+May!T212+Jun!T212+Jul!T212+Ago!T212+Set!T212+Oct!T212+Nov!T212+Dic!T212</f>
        <v>231</v>
      </c>
      <c r="AI212" s="25">
        <f>+Ene!U212+Feb!U212+Mar!U212+Abr!U212+May!U212+Jun!U212+Jul!U212+Ago!U212+Set!U212+Oct!U212+Nov!U212+Dic!U212</f>
        <v>95</v>
      </c>
      <c r="AJ212" s="25">
        <f>+Ene!V212+Feb!V212+Mar!V212+Abr!V212+May!V212+Jun!V212+Jul!V212+Ago!V212+Set!V212+Oct!V212+Nov!V212+Dic!V212</f>
        <v>43</v>
      </c>
      <c r="AK212" s="25">
        <f t="shared" si="60"/>
        <v>432</v>
      </c>
      <c r="AL212" s="242">
        <f t="shared" si="61"/>
        <v>55</v>
      </c>
      <c r="AM212" s="237">
        <f t="shared" si="62"/>
        <v>785.4545454545455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33</v>
      </c>
      <c r="Q213" s="232">
        <f>+Ene!K213+Feb!K213+Mar!K213+Abr!K213+May!K213+Jun!K213+Jul!K213+Ago!K213+Set!K213+Oct!K213+Nov!K213+Dic!K213</f>
        <v>35</v>
      </c>
      <c r="R213" s="244">
        <f t="shared" si="53"/>
        <v>19</v>
      </c>
      <c r="S213" s="241">
        <f t="shared" si="54"/>
        <v>184.21052631578948</v>
      </c>
      <c r="T213" s="25">
        <f>+Ene!L213+Feb!L213+Mar!L213+Abr!L213+May!L213+Jun!L213+Jul!L213+Ago!L213+Set!L213+Oct!L213+Nov!L213+Dic!L213</f>
        <v>25</v>
      </c>
      <c r="U213" s="25">
        <f>+Ene!M213+Feb!M213+Mar!M213+Abr!M213+May!M213+Jun!M213+Jul!M213+Ago!M213+Set!M213+Oct!M213+Nov!M213+Dic!M213</f>
        <v>26</v>
      </c>
      <c r="V213" s="25">
        <f>+Ene!N213+Feb!N213+Mar!N213+Abr!N213+May!N213+Jun!N213+Jul!N213+Ago!N213+Set!N213+Oct!N213+Nov!N213+Dic!N213</f>
        <v>21</v>
      </c>
      <c r="W213" s="25">
        <f t="shared" si="55"/>
        <v>72</v>
      </c>
      <c r="X213" s="246">
        <f t="shared" si="56"/>
        <v>74</v>
      </c>
      <c r="Y213" s="237">
        <f t="shared" si="57"/>
        <v>97.297297297297305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31</v>
      </c>
      <c r="AB213" s="25">
        <f>+Ene!Q213+Feb!Q213+Mar!Q213+Abr!Q213+May!Q213+Jun!Q213+Jul!Q213+Ago!Q213+Set!Q213+Oct!Q213+Nov!Q213+Dic!Q213</f>
        <v>129</v>
      </c>
      <c r="AC213" s="25">
        <f>+Ene!R213+Feb!R213+Mar!R213+Abr!R213+May!R213+Jun!R213+Jul!R213+Ago!R213+Set!R213+Oct!R213+Nov!R213+Dic!R213</f>
        <v>73</v>
      </c>
      <c r="AD213" s="25">
        <f t="shared" si="58"/>
        <v>236</v>
      </c>
      <c r="AE213" s="246">
        <v>58</v>
      </c>
      <c r="AF213" s="237">
        <f t="shared" si="59"/>
        <v>406.89655172413791</v>
      </c>
      <c r="AG213" s="26">
        <f>+Ene!S213+Feb!S213+Mar!S213+Abr!S213+May!S213+Jun!S213+Jul!S213+Ago!S213+Set!S213+Oct!S213+Nov!S213+Dic!S213</f>
        <v>154</v>
      </c>
      <c r="AH213" s="25">
        <f>+Ene!T213+Feb!T213+Mar!T213+Abr!T213+May!T213+Jun!T213+Jul!T213+Ago!T213+Set!T213+Oct!T213+Nov!T213+Dic!T213</f>
        <v>418</v>
      </c>
      <c r="AI213" s="25">
        <f>+Ene!U213+Feb!U213+Mar!U213+Abr!U213+May!U213+Jun!U213+Jul!U213+Ago!U213+Set!U213+Oct!U213+Nov!U213+Dic!U213</f>
        <v>117</v>
      </c>
      <c r="AJ213" s="25">
        <f>+Ene!V213+Feb!V213+Mar!V213+Abr!V213+May!V213+Jun!V213+Jul!V213+Ago!V213+Set!V213+Oct!V213+Nov!V213+Dic!V213</f>
        <v>67</v>
      </c>
      <c r="AK213" s="25">
        <f t="shared" si="60"/>
        <v>756</v>
      </c>
      <c r="AL213" s="242">
        <f t="shared" si="61"/>
        <v>74</v>
      </c>
      <c r="AM213" s="237">
        <f t="shared" si="62"/>
        <v>1021.6216216216216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12</v>
      </c>
      <c r="AT213" s="25">
        <f>+Ene!Z213+Feb!Z213+Mar!Z213+Abr!Z213+May!Z213+Jun!Z213+Jul!Z213+Ago!Z213+Set!Z213+Oct!Z213+Nov!Z213+Dic!Z213</f>
        <v>6</v>
      </c>
      <c r="AU213" s="25">
        <f>+Ene!AA213+Feb!AA213+Mar!AA213+Abr!AA213+May!AA213+Jun!AA213+Jul!AA213+Ago!AA213+Set!AA213+Oct!AA213+Nov!AA213+Dic!AA213</f>
        <v>3</v>
      </c>
      <c r="AV213" s="26">
        <f t="shared" si="65"/>
        <v>21</v>
      </c>
      <c r="AW213" s="242">
        <f t="shared" si="66"/>
        <v>74</v>
      </c>
      <c r="AX213" s="237">
        <f t="shared" si="67"/>
        <v>28.378378378378379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6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6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9</v>
      </c>
      <c r="W214" s="25">
        <f t="shared" si="55"/>
        <v>23</v>
      </c>
      <c r="X214" s="246">
        <f t="shared" si="56"/>
        <v>22</v>
      </c>
      <c r="Y214" s="237">
        <f t="shared" si="57"/>
        <v>104.54545454545455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10</v>
      </c>
      <c r="AB214" s="25">
        <f>+Ene!Q214+Feb!Q214+Mar!Q214+Abr!Q214+May!Q214+Jun!Q214+Jul!Q214+Ago!Q214+Set!Q214+Oct!Q214+Nov!Q214+Dic!Q214</f>
        <v>29</v>
      </c>
      <c r="AC214" s="25">
        <f>+Ene!R214+Feb!R214+Mar!R214+Abr!R214+May!R214+Jun!R214+Jul!R214+Ago!R214+Set!R214+Oct!R214+Nov!R214+Dic!R214</f>
        <v>18</v>
      </c>
      <c r="AD214" s="25">
        <f t="shared" si="58"/>
        <v>57</v>
      </c>
      <c r="AE214" s="246">
        <v>45</v>
      </c>
      <c r="AF214" s="237">
        <f t="shared" si="59"/>
        <v>126.66666666666666</v>
      </c>
      <c r="AG214" s="26">
        <f>+Ene!S214+Feb!S214+Mar!S214+Abr!S214+May!S214+Jun!S214+Jul!S214+Ago!S214+Set!S214+Oct!S214+Nov!S214+Dic!S214</f>
        <v>12</v>
      </c>
      <c r="AH214" s="25">
        <f>+Ene!T214+Feb!T214+Mar!T214+Abr!T214+May!T214+Jun!T214+Jul!T214+Ago!T214+Set!T214+Oct!T214+Nov!T214+Dic!T214</f>
        <v>19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33</v>
      </c>
      <c r="AL214" s="242">
        <f t="shared" si="61"/>
        <v>22</v>
      </c>
      <c r="AM214" s="237">
        <f t="shared" si="62"/>
        <v>150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3</v>
      </c>
      <c r="Q215" s="232">
        <f>+Ene!K215+Feb!K215+Mar!K215+Abr!K215+May!K215+Jun!K215+Jul!K215+Ago!K215+Set!K215+Oct!K215+Nov!K215+Dic!K215</f>
        <v>3</v>
      </c>
      <c r="R215" s="244">
        <f t="shared" si="53"/>
        <v>1</v>
      </c>
      <c r="S215" s="241">
        <f t="shared" si="54"/>
        <v>300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6</v>
      </c>
      <c r="V215" s="25">
        <f>+Ene!N215+Feb!N215+Mar!N215+Abr!N215+May!N215+Jun!N215+Jul!N215+Ago!N215+Set!N215+Oct!N215+Nov!N215+Dic!N215</f>
        <v>2</v>
      </c>
      <c r="W215" s="25">
        <f t="shared" si="55"/>
        <v>9</v>
      </c>
      <c r="X215" s="246">
        <f t="shared" si="56"/>
        <v>8</v>
      </c>
      <c r="Y215" s="237">
        <f t="shared" si="57"/>
        <v>112.5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6</v>
      </c>
      <c r="AC215" s="25">
        <f>+Ene!R215+Feb!R215+Mar!R215+Abr!R215+May!R215+Jun!R215+Jul!R215+Ago!R215+Set!R215+Oct!R215+Nov!R215+Dic!R215</f>
        <v>11</v>
      </c>
      <c r="AD215" s="25">
        <f t="shared" si="58"/>
        <v>21</v>
      </c>
      <c r="AE215" s="246">
        <v>19</v>
      </c>
      <c r="AF215" s="237">
        <f t="shared" si="59"/>
        <v>110.5263157894737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15</v>
      </c>
      <c r="AI215" s="25">
        <f>+Ene!U215+Feb!U215+Mar!U215+Abr!U215+May!U215+Jun!U215+Jul!U215+Ago!U215+Set!U215+Oct!U215+Nov!U215+Dic!U215</f>
        <v>2</v>
      </c>
      <c r="AJ215" s="25">
        <f>+Ene!V215+Feb!V215+Mar!V215+Abr!V215+May!V215+Jun!V215+Jul!V215+Ago!V215+Set!V215+Oct!V215+Nov!V215+Dic!V215</f>
        <v>6</v>
      </c>
      <c r="AK215" s="25">
        <f t="shared" si="60"/>
        <v>28</v>
      </c>
      <c r="AL215" s="242">
        <f t="shared" si="61"/>
        <v>8</v>
      </c>
      <c r="AM215" s="237">
        <f t="shared" si="62"/>
        <v>350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7</v>
      </c>
      <c r="AL216" s="242">
        <f t="shared" si="61"/>
        <v>3</v>
      </c>
      <c r="AM216" s="237">
        <f t="shared" si="62"/>
        <v>233.33333333333334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5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11</v>
      </c>
      <c r="U217" s="25">
        <f>+Ene!M217+Feb!M217+Mar!M217+Abr!M217+May!M217+Jun!M217+Jul!M217+Ago!M217+Set!M217+Oct!M217+Nov!M217+Dic!M217</f>
        <v>12</v>
      </c>
      <c r="V217" s="25">
        <f>+Ene!N217+Feb!N217+Mar!N217+Abr!N217+May!N217+Jun!N217+Jul!N217+Ago!N217+Set!N217+Oct!N217+Nov!N217+Dic!N217</f>
        <v>10</v>
      </c>
      <c r="W217" s="25">
        <f t="shared" si="55"/>
        <v>33</v>
      </c>
      <c r="X217" s="246">
        <f t="shared" si="56"/>
        <v>29</v>
      </c>
      <c r="Y217" s="237">
        <f t="shared" si="57"/>
        <v>113.79310344827587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17</v>
      </c>
      <c r="AB217" s="25">
        <f>+Ene!Q217+Feb!Q217+Mar!Q217+Abr!Q217+May!Q217+Jun!Q217+Jul!Q217+Ago!Q217+Set!Q217+Oct!Q217+Nov!Q217+Dic!Q217</f>
        <v>52</v>
      </c>
      <c r="AC217" s="25">
        <f>+Ene!R217+Feb!R217+Mar!R217+Abr!R217+May!R217+Jun!R217+Jul!R217+Ago!R217+Set!R217+Oct!R217+Nov!R217+Dic!R217</f>
        <v>24</v>
      </c>
      <c r="AD217" s="25">
        <f t="shared" si="58"/>
        <v>93</v>
      </c>
      <c r="AE217" s="246">
        <v>26</v>
      </c>
      <c r="AF217" s="237">
        <f t="shared" si="59"/>
        <v>357.69230769230774</v>
      </c>
      <c r="AG217" s="26">
        <f>+Ene!S217+Feb!S217+Mar!S217+Abr!S217+May!S217+Jun!S217+Jul!S217+Ago!S217+Set!S217+Oct!S217+Nov!S217+Dic!S217</f>
        <v>5</v>
      </c>
      <c r="AH217" s="25">
        <f>+Ene!T217+Feb!T217+Mar!T217+Abr!T217+May!T217+Jun!T217+Jul!T217+Ago!T217+Set!T217+Oct!T217+Nov!T217+Dic!T217</f>
        <v>26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31</v>
      </c>
      <c r="AL217" s="242">
        <f t="shared" si="61"/>
        <v>29</v>
      </c>
      <c r="AM217" s="237">
        <f t="shared" si="62"/>
        <v>106.89655172413792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1</v>
      </c>
      <c r="AW217" s="242">
        <f t="shared" si="66"/>
        <v>29</v>
      </c>
      <c r="AX217" s="237">
        <f t="shared" si="67"/>
        <v>3.4482758620689653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11</v>
      </c>
      <c r="Q218" s="232">
        <f>+Ene!K218+Feb!K218+Mar!K218+Abr!K218+May!K218+Jun!K218+Jul!K218+Ago!K218+Set!K218+Oct!K218+Nov!K218+Dic!K218</f>
        <v>12</v>
      </c>
      <c r="R218" s="244">
        <f t="shared" si="53"/>
        <v>11</v>
      </c>
      <c r="S218" s="241">
        <f t="shared" si="54"/>
        <v>109.09090909090908</v>
      </c>
      <c r="T218" s="25">
        <f>+Ene!L218+Feb!L218+Mar!L218+Abr!L218+May!L218+Jun!L218+Jul!L218+Ago!L218+Set!L218+Oct!L218+Nov!L218+Dic!L218</f>
        <v>15</v>
      </c>
      <c r="U218" s="25">
        <f>+Ene!M218+Feb!M218+Mar!M218+Abr!M218+May!M218+Jun!M218+Jul!M218+Ago!M218+Set!M218+Oct!M218+Nov!M218+Dic!M218</f>
        <v>11</v>
      </c>
      <c r="V218" s="25">
        <f>+Ene!N218+Feb!N218+Mar!N218+Abr!N218+May!N218+Jun!N218+Jul!N218+Ago!N218+Set!N218+Oct!N218+Nov!N218+Dic!N218</f>
        <v>16</v>
      </c>
      <c r="W218" s="25">
        <f t="shared" si="55"/>
        <v>42</v>
      </c>
      <c r="X218" s="246">
        <f t="shared" si="56"/>
        <v>38</v>
      </c>
      <c r="Y218" s="237">
        <f t="shared" si="57"/>
        <v>110.5263157894737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13</v>
      </c>
      <c r="AB218" s="25">
        <f>+Ene!Q218+Feb!Q218+Mar!Q218+Abr!Q218+May!Q218+Jun!Q218+Jul!Q218+Ago!Q218+Set!Q218+Oct!Q218+Nov!Q218+Dic!Q218</f>
        <v>45</v>
      </c>
      <c r="AC218" s="25">
        <f>+Ene!R218+Feb!R218+Mar!R218+Abr!R218+May!R218+Jun!R218+Jul!R218+Ago!R218+Set!R218+Oct!R218+Nov!R218+Dic!R218</f>
        <v>31</v>
      </c>
      <c r="AD218" s="25">
        <f t="shared" si="58"/>
        <v>89</v>
      </c>
      <c r="AE218" s="246">
        <v>45</v>
      </c>
      <c r="AF218" s="237">
        <f t="shared" si="59"/>
        <v>197.77777777777777</v>
      </c>
      <c r="AG218" s="26">
        <f>+Ene!S218+Feb!S218+Mar!S218+Abr!S218+May!S218+Jun!S218+Jul!S218+Ago!S218+Set!S218+Oct!S218+Nov!S218+Dic!S218</f>
        <v>20</v>
      </c>
      <c r="AH218" s="25">
        <f>+Ene!T218+Feb!T218+Mar!T218+Abr!T218+May!T218+Jun!T218+Jul!T218+Ago!T218+Set!T218+Oct!T218+Nov!T218+Dic!T218</f>
        <v>9</v>
      </c>
      <c r="AI218" s="25">
        <f>+Ene!U218+Feb!U218+Mar!U218+Abr!U218+May!U218+Jun!U218+Jul!U218+Ago!U218+Set!U218+Oct!U218+Nov!U218+Dic!U218</f>
        <v>17</v>
      </c>
      <c r="AJ218" s="25">
        <f>+Ene!V218+Feb!V218+Mar!V218+Abr!V218+May!V218+Jun!V218+Jul!V218+Ago!V218+Set!V218+Oct!V218+Nov!V218+Dic!V218</f>
        <v>18</v>
      </c>
      <c r="AK218" s="25">
        <f t="shared" si="60"/>
        <v>64</v>
      </c>
      <c r="AL218" s="242">
        <f t="shared" si="61"/>
        <v>38</v>
      </c>
      <c r="AM218" s="237">
        <f t="shared" si="62"/>
        <v>168.42105263157893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2</v>
      </c>
      <c r="AU218" s="25">
        <f>+Ene!AA218+Feb!AA218+Mar!AA218+Abr!AA218+May!AA218+Jun!AA218+Jul!AA218+Ago!AA218+Set!AA218+Oct!AA218+Nov!AA218+Dic!AA218</f>
        <v>3</v>
      </c>
      <c r="AV218" s="26">
        <f t="shared" si="65"/>
        <v>5</v>
      </c>
      <c r="AW218" s="242">
        <f t="shared" si="66"/>
        <v>38</v>
      </c>
      <c r="AX218" s="237">
        <f t="shared" si="67"/>
        <v>13.157894736842104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10</v>
      </c>
      <c r="Q219" s="232">
        <f>+Ene!K219+Feb!K219+Mar!K219+Abr!K219+May!K219+Jun!K219+Jul!K219+Ago!K219+Set!K219+Oct!K219+Nov!K219+Dic!K219</f>
        <v>10</v>
      </c>
      <c r="R219" s="244">
        <f t="shared" si="53"/>
        <v>20</v>
      </c>
      <c r="S219" s="241">
        <f t="shared" si="54"/>
        <v>50</v>
      </c>
      <c r="T219" s="25">
        <f>+Ene!L219+Feb!L219+Mar!L219+Abr!L219+May!L219+Jun!L219+Jul!L219+Ago!L219+Set!L219+Oct!L219+Nov!L219+Dic!L219</f>
        <v>10</v>
      </c>
      <c r="U219" s="25">
        <f>+Ene!M219+Feb!M219+Mar!M219+Abr!M219+May!M219+Jun!M219+Jul!M219+Ago!M219+Set!M219+Oct!M219+Nov!M219+Dic!M219</f>
        <v>11</v>
      </c>
      <c r="V219" s="25">
        <f>+Ene!N219+Feb!N219+Mar!N219+Abr!N219+May!N219+Jun!N219+Jul!N219+Ago!N219+Set!N219+Oct!N219+Nov!N219+Dic!N219</f>
        <v>9</v>
      </c>
      <c r="W219" s="25">
        <f t="shared" si="55"/>
        <v>30</v>
      </c>
      <c r="X219" s="246">
        <f t="shared" si="56"/>
        <v>55</v>
      </c>
      <c r="Y219" s="237">
        <f t="shared" si="57"/>
        <v>54.54545454545454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9</v>
      </c>
      <c r="AB219" s="25">
        <f>+Ene!Q219+Feb!Q219+Mar!Q219+Abr!Q219+May!Q219+Jun!Q219+Jul!Q219+Ago!Q219+Set!Q219+Oct!Q219+Nov!Q219+Dic!Q219</f>
        <v>33</v>
      </c>
      <c r="AC219" s="25">
        <f>+Ene!R219+Feb!R219+Mar!R219+Abr!R219+May!R219+Jun!R219+Jul!R219+Ago!R219+Set!R219+Oct!R219+Nov!R219+Dic!R219</f>
        <v>20</v>
      </c>
      <c r="AD219" s="25">
        <f t="shared" si="58"/>
        <v>62</v>
      </c>
      <c r="AE219" s="246">
        <v>51</v>
      </c>
      <c r="AF219" s="237">
        <f t="shared" si="59"/>
        <v>121.56862745098039</v>
      </c>
      <c r="AG219" s="26">
        <f>+Ene!S219+Feb!S219+Mar!S219+Abr!S219+May!S219+Jun!S219+Jul!S219+Ago!S219+Set!S219+Oct!S219+Nov!S219+Dic!S219</f>
        <v>5</v>
      </c>
      <c r="AH219" s="25">
        <f>+Ene!T219+Feb!T219+Mar!T219+Abr!T219+May!T219+Jun!T219+Jul!T219+Ago!T219+Set!T219+Oct!T219+Nov!T219+Dic!T219</f>
        <v>18</v>
      </c>
      <c r="AI219" s="25">
        <f>+Ene!U219+Feb!U219+Mar!U219+Abr!U219+May!U219+Jun!U219+Jul!U219+Ago!U219+Set!U219+Oct!U219+Nov!U219+Dic!U219</f>
        <v>4</v>
      </c>
      <c r="AJ219" s="25">
        <f>+Ene!V219+Feb!V219+Mar!V219+Abr!V219+May!V219+Jun!V219+Jul!V219+Ago!V219+Set!V219+Oct!V219+Nov!V219+Dic!V219</f>
        <v>4</v>
      </c>
      <c r="AK219" s="25">
        <f t="shared" si="60"/>
        <v>31</v>
      </c>
      <c r="AL219" s="242">
        <f t="shared" si="61"/>
        <v>55</v>
      </c>
      <c r="AM219" s="237">
        <f t="shared" si="62"/>
        <v>56.36363636363636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1</v>
      </c>
      <c r="AU219" s="25">
        <f>+Ene!AA219+Feb!AA219+Mar!AA219+Abr!AA219+May!AA219+Jun!AA219+Jul!AA219+Ago!AA219+Set!AA219+Oct!AA219+Nov!AA219+Dic!AA219</f>
        <v>0</v>
      </c>
      <c r="AV219" s="26">
        <f t="shared" si="65"/>
        <v>1</v>
      </c>
      <c r="AW219" s="242">
        <f t="shared" si="66"/>
        <v>55</v>
      </c>
      <c r="AX219" s="237">
        <f t="shared" si="67"/>
        <v>1.8181818181818181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9</v>
      </c>
      <c r="Q220" s="232">
        <f>+Ene!K220+Feb!K220+Mar!K220+Abr!K220+May!K220+Jun!K220+Jul!K220+Ago!K220+Set!K220+Oct!K220+Nov!K220+Dic!K220</f>
        <v>9</v>
      </c>
      <c r="R220" s="244">
        <f t="shared" si="53"/>
        <v>15</v>
      </c>
      <c r="S220" s="241">
        <f t="shared" si="54"/>
        <v>60</v>
      </c>
      <c r="T220" s="25">
        <f>+Ene!L220+Feb!L220+Mar!L220+Abr!L220+May!L220+Jun!L220+Jul!L220+Ago!L220+Set!L220+Oct!L220+Nov!L220+Dic!L220</f>
        <v>16</v>
      </c>
      <c r="U220" s="25">
        <f>+Ene!M220+Feb!M220+Mar!M220+Abr!M220+May!M220+Jun!M220+Jul!M220+Ago!M220+Set!M220+Oct!M220+Nov!M220+Dic!M220</f>
        <v>10</v>
      </c>
      <c r="V220" s="25">
        <f>+Ene!N220+Feb!N220+Mar!N220+Abr!N220+May!N220+Jun!N220+Jul!N220+Ago!N220+Set!N220+Oct!N220+Nov!N220+Dic!N220</f>
        <v>13</v>
      </c>
      <c r="W220" s="25">
        <f t="shared" si="55"/>
        <v>39</v>
      </c>
      <c r="X220" s="246">
        <f t="shared" si="56"/>
        <v>53</v>
      </c>
      <c r="Y220" s="237">
        <f t="shared" si="57"/>
        <v>73.584905660377359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13</v>
      </c>
      <c r="AB220" s="25">
        <f>+Ene!Q220+Feb!Q220+Mar!Q220+Abr!Q220+May!Q220+Jun!Q220+Jul!Q220+Ago!Q220+Set!Q220+Oct!Q220+Nov!Q220+Dic!Q220</f>
        <v>38</v>
      </c>
      <c r="AC220" s="25">
        <f>+Ene!R220+Feb!R220+Mar!R220+Abr!R220+May!R220+Jun!R220+Jul!R220+Ago!R220+Set!R220+Oct!R220+Nov!R220+Dic!R220</f>
        <v>27</v>
      </c>
      <c r="AD220" s="25">
        <f t="shared" si="58"/>
        <v>78</v>
      </c>
      <c r="AE220" s="246">
        <v>44</v>
      </c>
      <c r="AF220" s="237">
        <f t="shared" si="59"/>
        <v>177.27272727272728</v>
      </c>
      <c r="AG220" s="26">
        <f>+Ene!S220+Feb!S220+Mar!S220+Abr!S220+May!S220+Jun!S220+Jul!S220+Ago!S220+Set!S220+Oct!S220+Nov!S220+Dic!S220</f>
        <v>19</v>
      </c>
      <c r="AH220" s="25">
        <f>+Ene!T220+Feb!T220+Mar!T220+Abr!T220+May!T220+Jun!T220+Jul!T220+Ago!T220+Set!T220+Oct!T220+Nov!T220+Dic!T220</f>
        <v>22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41</v>
      </c>
      <c r="AL220" s="242">
        <f t="shared" si="61"/>
        <v>53</v>
      </c>
      <c r="AM220" s="237">
        <f t="shared" si="62"/>
        <v>77.358490566037744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64</v>
      </c>
      <c r="Q221" s="232">
        <f>+Ene!K221+Feb!K221+Mar!K221+Abr!K221+May!K221+Jun!K221+Jul!K221+Ago!K221+Set!K221+Oct!K221+Nov!K221+Dic!K221</f>
        <v>57</v>
      </c>
      <c r="R221" s="244">
        <f t="shared" si="53"/>
        <v>72</v>
      </c>
      <c r="S221" s="241">
        <f t="shared" si="54"/>
        <v>79.166666666666657</v>
      </c>
      <c r="T221" s="25">
        <f>+Ene!L221+Feb!L221+Mar!L221+Abr!L221+May!L221+Jun!L221+Jul!L221+Ago!L221+Set!L221+Oct!L221+Nov!L221+Dic!L221</f>
        <v>53</v>
      </c>
      <c r="U221" s="25">
        <f>+Ene!M221+Feb!M221+Mar!M221+Abr!M221+May!M221+Jun!M221+Jul!M221+Ago!M221+Set!M221+Oct!M221+Nov!M221+Dic!M221</f>
        <v>50</v>
      </c>
      <c r="V221" s="25">
        <f>+Ene!N221+Feb!N221+Mar!N221+Abr!N221+May!N221+Jun!N221+Jul!N221+Ago!N221+Set!N221+Oct!N221+Nov!N221+Dic!N221</f>
        <v>39</v>
      </c>
      <c r="W221" s="25">
        <f t="shared" si="55"/>
        <v>142</v>
      </c>
      <c r="X221" s="246">
        <f t="shared" si="56"/>
        <v>209</v>
      </c>
      <c r="Y221" s="237">
        <f t="shared" si="57"/>
        <v>67.942583732057415</v>
      </c>
      <c r="Z221" s="26">
        <f>+Ene!O221+Feb!O221+Mar!O221+Abr!O221+May!O221+Jun!O221+Jul!O221+Ago!O221+Set!O221+Oct!O221+Nov!O221+Dic!O221</f>
        <v>3</v>
      </c>
      <c r="AA221" s="25">
        <f>+Ene!P221+Feb!P221+Mar!P221+Abr!P221+May!P221+Jun!P221+Jul!P221+Ago!P221+Set!P221+Oct!P221+Nov!P221+Dic!P221</f>
        <v>55</v>
      </c>
      <c r="AB221" s="25">
        <f>+Ene!Q221+Feb!Q221+Mar!Q221+Abr!Q221+May!Q221+Jun!Q221+Jul!Q221+Ago!Q221+Set!Q221+Oct!Q221+Nov!Q221+Dic!Q221</f>
        <v>262</v>
      </c>
      <c r="AC221" s="25">
        <f>+Ene!R221+Feb!R221+Mar!R221+Abr!R221+May!R221+Jun!R221+Jul!R221+Ago!R221+Set!R221+Oct!R221+Nov!R221+Dic!R221</f>
        <v>114</v>
      </c>
      <c r="AD221" s="25">
        <f t="shared" si="58"/>
        <v>434</v>
      </c>
      <c r="AE221" s="246">
        <v>124</v>
      </c>
      <c r="AF221" s="237">
        <f t="shared" si="59"/>
        <v>350</v>
      </c>
      <c r="AG221" s="26">
        <f>+Ene!S221+Feb!S221+Mar!S221+Abr!S221+May!S221+Jun!S221+Jul!S221+Ago!S221+Set!S221+Oct!S221+Nov!S221+Dic!S221</f>
        <v>119</v>
      </c>
      <c r="AH221" s="25">
        <f>+Ene!T221+Feb!T221+Mar!T221+Abr!T221+May!T221+Jun!T221+Jul!T221+Ago!T221+Set!T221+Oct!T221+Nov!T221+Dic!T221</f>
        <v>211</v>
      </c>
      <c r="AI221" s="25">
        <f>+Ene!U221+Feb!U221+Mar!U221+Abr!U221+May!U221+Jun!U221+Jul!U221+Ago!U221+Set!U221+Oct!U221+Nov!U221+Dic!U221</f>
        <v>147</v>
      </c>
      <c r="AJ221" s="25">
        <f>+Ene!V221+Feb!V221+Mar!V221+Abr!V221+May!V221+Jun!V221+Jul!V221+Ago!V221+Set!V221+Oct!V221+Nov!V221+Dic!V221</f>
        <v>85</v>
      </c>
      <c r="AK221" s="25">
        <f t="shared" si="60"/>
        <v>562</v>
      </c>
      <c r="AL221" s="242">
        <f t="shared" si="61"/>
        <v>209</v>
      </c>
      <c r="AM221" s="237">
        <f t="shared" si="62"/>
        <v>268.8995215311005</v>
      </c>
      <c r="AN221" s="253">
        <v>209</v>
      </c>
      <c r="AO221" s="230">
        <f>+Ene!W221+Feb!W221+Mar!W221+Abr!W221+May!W221+Jun!W221+Jul!W221+Ago!W221+Set!W221+Oct!W221+Nov!W221+Dic!W221</f>
        <v>52</v>
      </c>
      <c r="AP221" s="249">
        <f t="shared" si="63"/>
        <v>24.880382775119617</v>
      </c>
      <c r="AQ221" s="17">
        <f>+Ene!X221+Feb!X221+Mar!X221+Abr!X221+May!X221+Jun!X221+Jul!X221+Ago!X221+Set!X221+Oct!X221+Nov!X221+Dic!X221</f>
        <v>53</v>
      </c>
      <c r="AR221" s="249">
        <f t="shared" si="64"/>
        <v>25.358851674641148</v>
      </c>
      <c r="AS221" s="25">
        <f>+Ene!Y221+Feb!Y221+Mar!Y221+Abr!Y221+May!Y221+Jun!Y221+Jul!Y221+Ago!Y221+Set!Y221+Oct!Y221+Nov!Y221+Dic!Y221</f>
        <v>15</v>
      </c>
      <c r="AT221" s="25">
        <f>+Ene!Z221+Feb!Z221+Mar!Z221+Abr!Z221+May!Z221+Jun!Z221+Jul!Z221+Ago!Z221+Set!Z221+Oct!Z221+Nov!Z221+Dic!Z221</f>
        <v>22</v>
      </c>
      <c r="AU221" s="25">
        <f>+Ene!AA221+Feb!AA221+Mar!AA221+Abr!AA221+May!AA221+Jun!AA221+Jul!AA221+Ago!AA221+Set!AA221+Oct!AA221+Nov!AA221+Dic!AA221</f>
        <v>17</v>
      </c>
      <c r="AV221" s="26">
        <f t="shared" si="65"/>
        <v>54</v>
      </c>
      <c r="AW221" s="242">
        <f t="shared" si="66"/>
        <v>209</v>
      </c>
      <c r="AX221" s="237">
        <f t="shared" si="67"/>
        <v>25.837320574162682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7</v>
      </c>
      <c r="V222" s="25">
        <f>+Ene!N222+Feb!N222+Mar!N222+Abr!N222+May!N222+Jun!N222+Jul!N222+Ago!N222+Set!N222+Oct!N222+Nov!N222+Dic!N222</f>
        <v>3</v>
      </c>
      <c r="W222" s="25">
        <f t="shared" si="55"/>
        <v>14</v>
      </c>
      <c r="X222" s="246">
        <f t="shared" si="56"/>
        <v>20</v>
      </c>
      <c r="Y222" s="237">
        <f t="shared" si="57"/>
        <v>70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26</v>
      </c>
      <c r="AC222" s="25">
        <f>+Ene!R222+Feb!R222+Mar!R222+Abr!R222+May!R222+Jun!R222+Jul!R222+Ago!R222+Set!R222+Oct!R222+Nov!R222+Dic!R222</f>
        <v>9</v>
      </c>
      <c r="AD222" s="25">
        <f t="shared" si="58"/>
        <v>36</v>
      </c>
      <c r="AE222" s="246">
        <v>41</v>
      </c>
      <c r="AF222" s="237">
        <f t="shared" si="59"/>
        <v>87.804878048780495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9</v>
      </c>
      <c r="AJ222" s="25">
        <f>+Ene!V222+Feb!V222+Mar!V222+Abr!V222+May!V222+Jun!V222+Jul!V222+Ago!V222+Set!V222+Oct!V222+Nov!V222+Dic!V222</f>
        <v>11</v>
      </c>
      <c r="AK222" s="25">
        <f t="shared" si="60"/>
        <v>24</v>
      </c>
      <c r="AL222" s="242">
        <f t="shared" si="61"/>
        <v>20</v>
      </c>
      <c r="AM222" s="237">
        <f t="shared" si="62"/>
        <v>120</v>
      </c>
      <c r="AN222" s="253">
        <v>20</v>
      </c>
      <c r="AO222" s="230">
        <f>+Ene!W222+Feb!W222+Mar!W222+Abr!W222+May!W222+Jun!W222+Jul!W222+Ago!W222+Set!W222+Oct!W222+Nov!W222+Dic!W222</f>
        <v>1</v>
      </c>
      <c r="AP222" s="249">
        <f t="shared" si="63"/>
        <v>5</v>
      </c>
      <c r="AQ222" s="17">
        <f>+Ene!X222+Feb!X222+Mar!X222+Abr!X222+May!X222+Jun!X222+Jul!X222+Ago!X222+Set!X222+Oct!X222+Nov!X222+Dic!X222</f>
        <v>1</v>
      </c>
      <c r="AR222" s="249">
        <f t="shared" si="64"/>
        <v>5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3</v>
      </c>
      <c r="AV222" s="26">
        <f t="shared" si="65"/>
        <v>7</v>
      </c>
      <c r="AW222" s="242">
        <f t="shared" si="66"/>
        <v>20</v>
      </c>
      <c r="AX222" s="237">
        <f t="shared" si="67"/>
        <v>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166</v>
      </c>
      <c r="Q223" s="232">
        <f>+Ene!K223+Feb!K223+Mar!K223+Abr!K223+May!K223+Jun!K223+Jul!K223+Ago!K223+Set!K223+Oct!K223+Nov!K223+Dic!K223</f>
        <v>164</v>
      </c>
      <c r="R223" s="244">
        <f t="shared" si="53"/>
        <v>143</v>
      </c>
      <c r="S223" s="241">
        <f t="shared" si="54"/>
        <v>114.68531468531469</v>
      </c>
      <c r="T223" s="25">
        <f>+Ene!L223+Feb!L223+Mar!L223+Abr!L223+May!L223+Jun!L223+Jul!L223+Ago!L223+Set!L223+Oct!L223+Nov!L223+Dic!L223</f>
        <v>141</v>
      </c>
      <c r="U223" s="25">
        <f>+Ene!M223+Feb!M223+Mar!M223+Abr!M223+May!M223+Jun!M223+Jul!M223+Ago!M223+Set!M223+Oct!M223+Nov!M223+Dic!M223</f>
        <v>143</v>
      </c>
      <c r="V223" s="25">
        <f>+Ene!N223+Feb!N223+Mar!N223+Abr!N223+May!N223+Jun!N223+Jul!N223+Ago!N223+Set!N223+Oct!N223+Nov!N223+Dic!N223</f>
        <v>127</v>
      </c>
      <c r="W223" s="25">
        <f t="shared" si="55"/>
        <v>411</v>
      </c>
      <c r="X223" s="246">
        <f t="shared" si="56"/>
        <v>585</v>
      </c>
      <c r="Y223" s="237">
        <f t="shared" si="57"/>
        <v>70.256410256410248</v>
      </c>
      <c r="Z223" s="26">
        <f>+Ene!O223+Feb!O223+Mar!O223+Abr!O223+May!O223+Jun!O223+Jul!O223+Ago!O223+Set!O223+Oct!O223+Nov!O223+Dic!O223</f>
        <v>12</v>
      </c>
      <c r="AA223" s="25">
        <f>+Ene!P223+Feb!P223+Mar!P223+Abr!P223+May!P223+Jun!P223+Jul!P223+Ago!P223+Set!P223+Oct!P223+Nov!P223+Dic!P223</f>
        <v>150</v>
      </c>
      <c r="AB223" s="25">
        <f>+Ene!Q223+Feb!Q223+Mar!Q223+Abr!Q223+May!Q223+Jun!Q223+Jul!Q223+Ago!Q223+Set!Q223+Oct!Q223+Nov!Q223+Dic!Q223</f>
        <v>583</v>
      </c>
      <c r="AC223" s="25">
        <f>+Ene!R223+Feb!R223+Mar!R223+Abr!R223+May!R223+Jun!R223+Jul!R223+Ago!R223+Set!R223+Oct!R223+Nov!R223+Dic!R223</f>
        <v>444</v>
      </c>
      <c r="AD223" s="25">
        <f t="shared" si="58"/>
        <v>1189</v>
      </c>
      <c r="AE223" s="246">
        <v>614</v>
      </c>
      <c r="AF223" s="237">
        <f t="shared" si="59"/>
        <v>193.64820846905536</v>
      </c>
      <c r="AG223" s="26">
        <f>+Ene!S223+Feb!S223+Mar!S223+Abr!S223+May!S223+Jun!S223+Jul!S223+Ago!S223+Set!S223+Oct!S223+Nov!S223+Dic!S223</f>
        <v>366</v>
      </c>
      <c r="AH223" s="25">
        <f>+Ene!T223+Feb!T223+Mar!T223+Abr!T223+May!T223+Jun!T223+Jul!T223+Ago!T223+Set!T223+Oct!T223+Nov!T223+Dic!T223</f>
        <v>1161</v>
      </c>
      <c r="AI223" s="25">
        <f>+Ene!U223+Feb!U223+Mar!U223+Abr!U223+May!U223+Jun!U223+Jul!U223+Ago!U223+Set!U223+Oct!U223+Nov!U223+Dic!U223</f>
        <v>665</v>
      </c>
      <c r="AJ223" s="25">
        <f>+Ene!V223+Feb!V223+Mar!V223+Abr!V223+May!V223+Jun!V223+Jul!V223+Ago!V223+Set!V223+Oct!V223+Nov!V223+Dic!V223</f>
        <v>384</v>
      </c>
      <c r="AK223" s="25">
        <f t="shared" si="60"/>
        <v>2576</v>
      </c>
      <c r="AL223" s="242">
        <f t="shared" si="61"/>
        <v>585</v>
      </c>
      <c r="AM223" s="237">
        <f t="shared" si="62"/>
        <v>440.34188034188037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49</v>
      </c>
      <c r="AT223" s="25">
        <f>+Ene!Z223+Feb!Z223+Mar!Z223+Abr!Z223+May!Z223+Jun!Z223+Jul!Z223+Ago!Z223+Set!Z223+Oct!Z223+Nov!Z223+Dic!Z223</f>
        <v>48</v>
      </c>
      <c r="AU223" s="25">
        <f>+Ene!AA223+Feb!AA223+Mar!AA223+Abr!AA223+May!AA223+Jun!AA223+Jul!AA223+Ago!AA223+Set!AA223+Oct!AA223+Nov!AA223+Dic!AA223</f>
        <v>36</v>
      </c>
      <c r="AV223" s="26">
        <f t="shared" si="65"/>
        <v>133</v>
      </c>
      <c r="AW223" s="242">
        <f t="shared" si="66"/>
        <v>585</v>
      </c>
      <c r="AX223" s="237">
        <f t="shared" si="67"/>
        <v>22.735042735042736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21</v>
      </c>
      <c r="Q224" s="232">
        <f>+Ene!K224+Feb!K224+Mar!K224+Abr!K224+May!K224+Jun!K224+Jul!K224+Ago!K224+Set!K224+Oct!K224+Nov!K224+Dic!K224</f>
        <v>21</v>
      </c>
      <c r="R224" s="244">
        <f t="shared" si="53"/>
        <v>13</v>
      </c>
      <c r="S224" s="241">
        <f t="shared" si="54"/>
        <v>161.53846153846155</v>
      </c>
      <c r="T224" s="25">
        <f>+Ene!L224+Feb!L224+Mar!L224+Abr!L224+May!L224+Jun!L224+Jul!L224+Ago!L224+Set!L224+Oct!L224+Nov!L224+Dic!L224</f>
        <v>13</v>
      </c>
      <c r="U224" s="25">
        <f>+Ene!M224+Feb!M224+Mar!M224+Abr!M224+May!M224+Jun!M224+Jul!M224+Ago!M224+Set!M224+Oct!M224+Nov!M224+Dic!M224</f>
        <v>22</v>
      </c>
      <c r="V224" s="25">
        <f>+Ene!N224+Feb!N224+Mar!N224+Abr!N224+May!N224+Jun!N224+Jul!N224+Ago!N224+Set!N224+Oct!N224+Nov!N224+Dic!N224</f>
        <v>18</v>
      </c>
      <c r="W224" s="25">
        <f t="shared" si="55"/>
        <v>53</v>
      </c>
      <c r="X224" s="246">
        <f t="shared" si="56"/>
        <v>64</v>
      </c>
      <c r="Y224" s="237">
        <f t="shared" si="57"/>
        <v>82.8125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25</v>
      </c>
      <c r="AB224" s="25">
        <f>+Ene!Q224+Feb!Q224+Mar!Q224+Abr!Q224+May!Q224+Jun!Q224+Jul!Q224+Ago!Q224+Set!Q224+Oct!Q224+Nov!Q224+Dic!Q224</f>
        <v>45</v>
      </c>
      <c r="AC224" s="25">
        <f>+Ene!R224+Feb!R224+Mar!R224+Abr!R224+May!R224+Jun!R224+Jul!R224+Ago!R224+Set!R224+Oct!R224+Nov!R224+Dic!R224</f>
        <v>39</v>
      </c>
      <c r="AD224" s="25">
        <f t="shared" si="58"/>
        <v>109</v>
      </c>
      <c r="AE224" s="246">
        <v>48</v>
      </c>
      <c r="AF224" s="237">
        <f t="shared" si="59"/>
        <v>227.08333333333334</v>
      </c>
      <c r="AG224" s="26">
        <f>+Ene!S224+Feb!S224+Mar!S224+Abr!S224+May!S224+Jun!S224+Jul!S224+Ago!S224+Set!S224+Oct!S224+Nov!S224+Dic!S224</f>
        <v>11</v>
      </c>
      <c r="AH224" s="25">
        <f>+Ene!T224+Feb!T224+Mar!T224+Abr!T224+May!T224+Jun!T224+Jul!T224+Ago!T224+Set!T224+Oct!T224+Nov!T224+Dic!T224</f>
        <v>42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3</v>
      </c>
      <c r="AK224" s="25">
        <f t="shared" si="60"/>
        <v>58</v>
      </c>
      <c r="AL224" s="242">
        <f t="shared" si="61"/>
        <v>64</v>
      </c>
      <c r="AM224" s="237">
        <f t="shared" si="62"/>
        <v>90.625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2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2</v>
      </c>
      <c r="AV224" s="26">
        <f t="shared" si="65"/>
        <v>4</v>
      </c>
      <c r="AW224" s="242">
        <f t="shared" si="66"/>
        <v>64</v>
      </c>
      <c r="AX224" s="237">
        <f t="shared" si="67"/>
        <v>6.25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13</v>
      </c>
      <c r="Q225" s="232">
        <f>+Ene!K225+Feb!K225+Mar!K225+Abr!K225+May!K225+Jun!K225+Jul!K225+Ago!K225+Set!K225+Oct!K225+Nov!K225+Dic!K225</f>
        <v>12</v>
      </c>
      <c r="R225" s="244">
        <f t="shared" si="53"/>
        <v>7</v>
      </c>
      <c r="S225" s="241">
        <f t="shared" si="54"/>
        <v>171.42857142857142</v>
      </c>
      <c r="T225" s="25">
        <f>+Ene!L225+Feb!L225+Mar!L225+Abr!L225+May!L225+Jun!L225+Jul!L225+Ago!L225+Set!L225+Oct!L225+Nov!L225+Dic!L225</f>
        <v>10</v>
      </c>
      <c r="U225" s="25">
        <f>+Ene!M225+Feb!M225+Mar!M225+Abr!M225+May!M225+Jun!M225+Jul!M225+Ago!M225+Set!M225+Oct!M225+Nov!M225+Dic!M225</f>
        <v>11</v>
      </c>
      <c r="V225" s="25">
        <f>+Ene!N225+Feb!N225+Mar!N225+Abr!N225+May!N225+Jun!N225+Jul!N225+Ago!N225+Set!N225+Oct!N225+Nov!N225+Dic!N225</f>
        <v>9</v>
      </c>
      <c r="W225" s="25">
        <f t="shared" si="55"/>
        <v>30</v>
      </c>
      <c r="X225" s="246">
        <f t="shared" si="56"/>
        <v>30</v>
      </c>
      <c r="Y225" s="237">
        <f t="shared" si="57"/>
        <v>100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12</v>
      </c>
      <c r="AB225" s="25">
        <f>+Ene!Q225+Feb!Q225+Mar!Q225+Abr!Q225+May!Q225+Jun!Q225+Jul!Q225+Ago!Q225+Set!Q225+Oct!Q225+Nov!Q225+Dic!Q225</f>
        <v>44</v>
      </c>
      <c r="AC225" s="25">
        <f>+Ene!R225+Feb!R225+Mar!R225+Abr!R225+May!R225+Jun!R225+Jul!R225+Ago!R225+Set!R225+Oct!R225+Nov!R225+Dic!R225</f>
        <v>26</v>
      </c>
      <c r="AD225" s="25">
        <f t="shared" si="58"/>
        <v>82</v>
      </c>
      <c r="AE225" s="246">
        <v>19</v>
      </c>
      <c r="AF225" s="237">
        <f t="shared" si="59"/>
        <v>431.57894736842104</v>
      </c>
      <c r="AG225" s="26">
        <f>+Ene!S225+Feb!S225+Mar!S225+Abr!S225+May!S225+Jun!S225+Jul!S225+Ago!S225+Set!S225+Oct!S225+Nov!S225+Dic!S225</f>
        <v>26</v>
      </c>
      <c r="AH225" s="25">
        <f>+Ene!T225+Feb!T225+Mar!T225+Abr!T225+May!T225+Jun!T225+Jul!T225+Ago!T225+Set!T225+Oct!T225+Nov!T225+Dic!T225</f>
        <v>32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59</v>
      </c>
      <c r="AL225" s="242">
        <f t="shared" si="61"/>
        <v>30</v>
      </c>
      <c r="AM225" s="237">
        <f t="shared" si="62"/>
        <v>196.66666666666666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2</v>
      </c>
      <c r="W226" s="25">
        <f t="shared" si="55"/>
        <v>7</v>
      </c>
      <c r="X226" s="246">
        <f t="shared" si="56"/>
        <v>7</v>
      </c>
      <c r="Y226" s="237">
        <f t="shared" si="57"/>
        <v>100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11</v>
      </c>
      <c r="AC226" s="25">
        <f>+Ene!R226+Feb!R226+Mar!R226+Abr!R226+May!R226+Jun!R226+Jul!R226+Ago!R226+Set!R226+Oct!R226+Nov!R226+Dic!R226</f>
        <v>4</v>
      </c>
      <c r="AD226" s="25">
        <f t="shared" si="58"/>
        <v>17</v>
      </c>
      <c r="AE226" s="246">
        <v>19</v>
      </c>
      <c r="AF226" s="237">
        <f t="shared" si="59"/>
        <v>89.473684210526315</v>
      </c>
      <c r="AG226" s="26">
        <f>+Ene!S226+Feb!S226+Mar!S226+Abr!S226+May!S226+Jun!S226+Jul!S226+Ago!S226+Set!S226+Oct!S226+Nov!S226+Dic!S226</f>
        <v>2</v>
      </c>
      <c r="AH226" s="25">
        <f>+Ene!T226+Feb!T226+Mar!T226+Abr!T226+May!T226+Jun!T226+Jul!T226+Ago!T226+Set!T226+Oct!T226+Nov!T226+Dic!T226</f>
        <v>8</v>
      </c>
      <c r="AI226" s="25">
        <f>+Ene!U226+Feb!U226+Mar!U226+Abr!U226+May!U226+Jun!U226+Jul!U226+Ago!U226+Set!U226+Oct!U226+Nov!U226+Dic!U226</f>
        <v>6</v>
      </c>
      <c r="AJ226" s="25">
        <f>+Ene!V226+Feb!V226+Mar!V226+Abr!V226+May!V226+Jun!V226+Jul!V226+Ago!V226+Set!V226+Oct!V226+Nov!V226+Dic!V226</f>
        <v>2</v>
      </c>
      <c r="AK226" s="25">
        <f t="shared" si="60"/>
        <v>18</v>
      </c>
      <c r="AL226" s="242">
        <f t="shared" si="61"/>
        <v>7</v>
      </c>
      <c r="AM226" s="237">
        <f t="shared" si="62"/>
        <v>257.14285714285717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313</v>
      </c>
      <c r="Q227" s="232">
        <f>+Ene!K227+Feb!K227+Mar!K227+Abr!K227+May!K227+Jun!K227+Jul!K227+Ago!K227+Set!K227+Oct!K227+Nov!K227+Dic!K227</f>
        <v>312</v>
      </c>
      <c r="R227" s="244">
        <f t="shared" si="53"/>
        <v>276</v>
      </c>
      <c r="S227" s="241">
        <f t="shared" si="54"/>
        <v>113.04347826086956</v>
      </c>
      <c r="T227" s="25">
        <f>+Ene!L227+Feb!L227+Mar!L227+Abr!L227+May!L227+Jun!L227+Jul!L227+Ago!L227+Set!L227+Oct!L227+Nov!L227+Dic!L227</f>
        <v>235</v>
      </c>
      <c r="U227" s="25">
        <f>+Ene!M227+Feb!M227+Mar!M227+Abr!M227+May!M227+Jun!M227+Jul!M227+Ago!M227+Set!M227+Oct!M227+Nov!M227+Dic!M227</f>
        <v>179</v>
      </c>
      <c r="V227" s="25">
        <f>+Ene!N227+Feb!N227+Mar!N227+Abr!N227+May!N227+Jun!N227+Jul!N227+Ago!N227+Set!N227+Oct!N227+Nov!N227+Dic!N227</f>
        <v>186</v>
      </c>
      <c r="W227" s="25">
        <f t="shared" si="55"/>
        <v>600</v>
      </c>
      <c r="X227" s="246">
        <f t="shared" si="56"/>
        <v>882</v>
      </c>
      <c r="Y227" s="237">
        <f t="shared" si="57"/>
        <v>68.027210884353735</v>
      </c>
      <c r="Z227" s="26">
        <f>+Ene!O227+Feb!O227+Mar!O227+Abr!O227+May!O227+Jun!O227+Jul!O227+Ago!O227+Set!O227+Oct!O227+Nov!O227+Dic!O227</f>
        <v>12</v>
      </c>
      <c r="AA227" s="25">
        <f>+Ene!P227+Feb!P227+Mar!P227+Abr!P227+May!P227+Jun!P227+Jul!P227+Ago!P227+Set!P227+Oct!P227+Nov!P227+Dic!P227</f>
        <v>245</v>
      </c>
      <c r="AB227" s="25">
        <f>+Ene!Q227+Feb!Q227+Mar!Q227+Abr!Q227+May!Q227+Jun!Q227+Jul!Q227+Ago!Q227+Set!Q227+Oct!Q227+Nov!Q227+Dic!Q227</f>
        <v>754</v>
      </c>
      <c r="AC227" s="25">
        <f>+Ene!R227+Feb!R227+Mar!R227+Abr!R227+May!R227+Jun!R227+Jul!R227+Ago!R227+Set!R227+Oct!R227+Nov!R227+Dic!R227</f>
        <v>428</v>
      </c>
      <c r="AD227" s="25">
        <f t="shared" si="58"/>
        <v>1439</v>
      </c>
      <c r="AE227" s="246">
        <v>773</v>
      </c>
      <c r="AF227" s="237">
        <f t="shared" si="59"/>
        <v>186.15782664941784</v>
      </c>
      <c r="AG227" s="26">
        <f>+Ene!S227+Feb!S227+Mar!S227+Abr!S227+May!S227+Jun!S227+Jul!S227+Ago!S227+Set!S227+Oct!S227+Nov!S227+Dic!S227</f>
        <v>899</v>
      </c>
      <c r="AH227" s="25">
        <f>+Ene!T227+Feb!T227+Mar!T227+Abr!T227+May!T227+Jun!T227+Jul!T227+Ago!T227+Set!T227+Oct!T227+Nov!T227+Dic!T227</f>
        <v>1662</v>
      </c>
      <c r="AI227" s="25">
        <f>+Ene!U227+Feb!U227+Mar!U227+Abr!U227+May!U227+Jun!U227+Jul!U227+Ago!U227+Set!U227+Oct!U227+Nov!U227+Dic!U227</f>
        <v>779</v>
      </c>
      <c r="AJ227" s="25">
        <f>+Ene!V227+Feb!V227+Mar!V227+Abr!V227+May!V227+Jun!V227+Jul!V227+Ago!V227+Set!V227+Oct!V227+Nov!V227+Dic!V227</f>
        <v>367</v>
      </c>
      <c r="AK227" s="25">
        <f t="shared" si="60"/>
        <v>3707</v>
      </c>
      <c r="AL227" s="242">
        <f t="shared" si="61"/>
        <v>882</v>
      </c>
      <c r="AM227" s="237">
        <f t="shared" si="62"/>
        <v>420.29478458049886</v>
      </c>
      <c r="AN227" s="253">
        <v>882</v>
      </c>
      <c r="AO227" s="230">
        <f>+Ene!W227+Feb!W227+Mar!W227+Abr!W227+May!W227+Jun!W227+Jul!W227+Ago!W227+Set!W227+Oct!W227+Nov!W227+Dic!W227</f>
        <v>182</v>
      </c>
      <c r="AP227" s="249">
        <f t="shared" si="63"/>
        <v>20.634920634920633</v>
      </c>
      <c r="AQ227" s="17">
        <f>+Ene!X227+Feb!X227+Mar!X227+Abr!X227+May!X227+Jun!X227+Jul!X227+Ago!X227+Set!X227+Oct!X227+Nov!X227+Dic!X227</f>
        <v>184</v>
      </c>
      <c r="AR227" s="249">
        <f t="shared" si="64"/>
        <v>20.861678004535147</v>
      </c>
      <c r="AS227" s="25">
        <f>+Ene!Y227+Feb!Y227+Mar!Y227+Abr!Y227+May!Y227+Jun!Y227+Jul!Y227+Ago!Y227+Set!Y227+Oct!Y227+Nov!Y227+Dic!Y227</f>
        <v>22</v>
      </c>
      <c r="AT227" s="25">
        <f>+Ene!Z227+Feb!Z227+Mar!Z227+Abr!Z227+May!Z227+Jun!Z227+Jul!Z227+Ago!Z227+Set!Z227+Oct!Z227+Nov!Z227+Dic!Z227</f>
        <v>39</v>
      </c>
      <c r="AU227" s="25">
        <f>+Ene!AA227+Feb!AA227+Mar!AA227+Abr!AA227+May!AA227+Jun!AA227+Jul!AA227+Ago!AA227+Set!AA227+Oct!AA227+Nov!AA227+Dic!AA227</f>
        <v>15</v>
      </c>
      <c r="AV227" s="26">
        <f t="shared" si="65"/>
        <v>76</v>
      </c>
      <c r="AW227" s="242">
        <f t="shared" si="66"/>
        <v>882</v>
      </c>
      <c r="AX227" s="237">
        <f t="shared" si="67"/>
        <v>8.616780045351474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25</v>
      </c>
      <c r="Q228" s="232">
        <f>+Ene!K228+Feb!K228+Mar!K228+Abr!K228+May!K228+Jun!K228+Jul!K228+Ago!K228+Set!K228+Oct!K228+Nov!K228+Dic!K228</f>
        <v>24</v>
      </c>
      <c r="R228" s="244">
        <f t="shared" si="53"/>
        <v>23</v>
      </c>
      <c r="S228" s="241">
        <f t="shared" si="54"/>
        <v>104.34782608695652</v>
      </c>
      <c r="T228" s="25">
        <f>+Ene!L228+Feb!L228+Mar!L228+Abr!L228+May!L228+Jun!L228+Jul!L228+Ago!L228+Set!L228+Oct!L228+Nov!L228+Dic!L228</f>
        <v>21</v>
      </c>
      <c r="U228" s="25">
        <f>+Ene!M228+Feb!M228+Mar!M228+Abr!M228+May!M228+Jun!M228+Jul!M228+Ago!M228+Set!M228+Oct!M228+Nov!M228+Dic!M228</f>
        <v>25</v>
      </c>
      <c r="V228" s="25">
        <f>+Ene!N228+Feb!N228+Mar!N228+Abr!N228+May!N228+Jun!N228+Jul!N228+Ago!N228+Set!N228+Oct!N228+Nov!N228+Dic!N228</f>
        <v>24</v>
      </c>
      <c r="W228" s="25">
        <f t="shared" si="55"/>
        <v>70</v>
      </c>
      <c r="X228" s="246">
        <f t="shared" si="56"/>
        <v>85</v>
      </c>
      <c r="Y228" s="237">
        <f t="shared" si="57"/>
        <v>82.35294117647058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18</v>
      </c>
      <c r="AB228" s="25">
        <f>+Ene!Q228+Feb!Q228+Mar!Q228+Abr!Q228+May!Q228+Jun!Q228+Jul!Q228+Ago!Q228+Set!Q228+Oct!Q228+Nov!Q228+Dic!Q228</f>
        <v>88</v>
      </c>
      <c r="AC228" s="25">
        <f>+Ene!R228+Feb!R228+Mar!R228+Abr!R228+May!R228+Jun!R228+Jul!R228+Ago!R228+Set!R228+Oct!R228+Nov!R228+Dic!R228</f>
        <v>67</v>
      </c>
      <c r="AD228" s="25">
        <f t="shared" si="58"/>
        <v>174</v>
      </c>
      <c r="AE228" s="246">
        <v>54</v>
      </c>
      <c r="AF228" s="237">
        <f t="shared" si="59"/>
        <v>322.22222222222223</v>
      </c>
      <c r="AG228" s="26">
        <f>+Ene!S228+Feb!S228+Mar!S228+Abr!S228+May!S228+Jun!S228+Jul!S228+Ago!S228+Set!S228+Oct!S228+Nov!S228+Dic!S228</f>
        <v>57</v>
      </c>
      <c r="AH228" s="25">
        <f>+Ene!T228+Feb!T228+Mar!T228+Abr!T228+May!T228+Jun!T228+Jul!T228+Ago!T228+Set!T228+Oct!T228+Nov!T228+Dic!T228</f>
        <v>81</v>
      </c>
      <c r="AI228" s="25">
        <f>+Ene!U228+Feb!U228+Mar!U228+Abr!U228+May!U228+Jun!U228+Jul!U228+Ago!U228+Set!U228+Oct!U228+Nov!U228+Dic!U228</f>
        <v>5</v>
      </c>
      <c r="AJ228" s="25">
        <f>+Ene!V228+Feb!V228+Mar!V228+Abr!V228+May!V228+Jun!V228+Jul!V228+Ago!V228+Set!V228+Oct!V228+Nov!V228+Dic!V228</f>
        <v>7</v>
      </c>
      <c r="AK228" s="25">
        <f t="shared" si="60"/>
        <v>150</v>
      </c>
      <c r="AL228" s="242">
        <f t="shared" si="61"/>
        <v>85</v>
      </c>
      <c r="AM228" s="237">
        <f t="shared" si="62"/>
        <v>176.47058823529412</v>
      </c>
      <c r="AN228" s="253">
        <v>85</v>
      </c>
      <c r="AO228" s="230">
        <f>+Ene!W228+Feb!W228+Mar!W228+Abr!W228+May!W228+Jun!W228+Jul!W228+Ago!W228+Set!W228+Oct!W228+Nov!W228+Dic!W228</f>
        <v>17</v>
      </c>
      <c r="AP228" s="249">
        <f t="shared" si="63"/>
        <v>20</v>
      </c>
      <c r="AQ228" s="17">
        <f>+Ene!X228+Feb!X228+Mar!X228+Abr!X228+May!X228+Jun!X228+Jul!X228+Ago!X228+Set!X228+Oct!X228+Nov!X228+Dic!X228</f>
        <v>8</v>
      </c>
      <c r="AR228" s="249">
        <f t="shared" si="64"/>
        <v>9.4117647058823533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1</v>
      </c>
      <c r="AU228" s="25">
        <f>+Ene!AA228+Feb!AA228+Mar!AA228+Abr!AA228+May!AA228+Jun!AA228+Jul!AA228+Ago!AA228+Set!AA228+Oct!AA228+Nov!AA228+Dic!AA228</f>
        <v>4</v>
      </c>
      <c r="AV228" s="26">
        <f t="shared" si="65"/>
        <v>5</v>
      </c>
      <c r="AW228" s="242">
        <f t="shared" si="66"/>
        <v>85</v>
      </c>
      <c r="AX228" s="237">
        <f t="shared" si="67"/>
        <v>5.8823529411764701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11</v>
      </c>
      <c r="Q229" s="232">
        <f>+Ene!K229+Feb!K229+Mar!K229+Abr!K229+May!K229+Jun!K229+Jul!K229+Ago!K229+Set!K229+Oct!K229+Nov!K229+Dic!K229</f>
        <v>12</v>
      </c>
      <c r="R229" s="244">
        <f t="shared" si="53"/>
        <v>24</v>
      </c>
      <c r="S229" s="241">
        <f t="shared" si="54"/>
        <v>50</v>
      </c>
      <c r="T229" s="25">
        <f>+Ene!L229+Feb!L229+Mar!L229+Abr!L229+May!L229+Jun!L229+Jul!L229+Ago!L229+Set!L229+Oct!L229+Nov!L229+Dic!L229</f>
        <v>18</v>
      </c>
      <c r="U229" s="25">
        <f>+Ene!M229+Feb!M229+Mar!M229+Abr!M229+May!M229+Jun!M229+Jul!M229+Ago!M229+Set!M229+Oct!M229+Nov!M229+Dic!M229</f>
        <v>12</v>
      </c>
      <c r="V229" s="25">
        <f>+Ene!N229+Feb!N229+Mar!N229+Abr!N229+May!N229+Jun!N229+Jul!N229+Ago!N229+Set!N229+Oct!N229+Nov!N229+Dic!N229</f>
        <v>19</v>
      </c>
      <c r="W229" s="25">
        <f t="shared" si="55"/>
        <v>49</v>
      </c>
      <c r="X229" s="246">
        <f t="shared" si="56"/>
        <v>75</v>
      </c>
      <c r="Y229" s="237">
        <f t="shared" si="57"/>
        <v>65.333333333333329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17</v>
      </c>
      <c r="AB229" s="25">
        <f>+Ene!Q229+Feb!Q229+Mar!Q229+Abr!Q229+May!Q229+Jun!Q229+Jul!Q229+Ago!Q229+Set!Q229+Oct!Q229+Nov!Q229+Dic!Q229</f>
        <v>40</v>
      </c>
      <c r="AC229" s="25">
        <f>+Ene!R229+Feb!R229+Mar!R229+Abr!R229+May!R229+Jun!R229+Jul!R229+Ago!R229+Set!R229+Oct!R229+Nov!R229+Dic!R229</f>
        <v>25</v>
      </c>
      <c r="AD229" s="25">
        <f t="shared" si="58"/>
        <v>82</v>
      </c>
      <c r="AE229" s="246">
        <v>35</v>
      </c>
      <c r="AF229" s="237">
        <f t="shared" si="59"/>
        <v>234.28571428571431</v>
      </c>
      <c r="AG229" s="26">
        <f>+Ene!S229+Feb!S229+Mar!S229+Abr!S229+May!S229+Jun!S229+Jul!S229+Ago!S229+Set!S229+Oct!S229+Nov!S229+Dic!S229</f>
        <v>21</v>
      </c>
      <c r="AH229" s="25">
        <f>+Ene!T229+Feb!T229+Mar!T229+Abr!T229+May!T229+Jun!T229+Jul!T229+Ago!T229+Set!T229+Oct!T229+Nov!T229+Dic!T229</f>
        <v>62</v>
      </c>
      <c r="AI229" s="25">
        <f>+Ene!U229+Feb!U229+Mar!U229+Abr!U229+May!U229+Jun!U229+Jul!U229+Ago!U229+Set!U229+Oct!U229+Nov!U229+Dic!U229</f>
        <v>3</v>
      </c>
      <c r="AJ229" s="25">
        <f>+Ene!V229+Feb!V229+Mar!V229+Abr!V229+May!V229+Jun!V229+Jul!V229+Ago!V229+Set!V229+Oct!V229+Nov!V229+Dic!V229</f>
        <v>0</v>
      </c>
      <c r="AK229" s="25">
        <f t="shared" si="60"/>
        <v>86</v>
      </c>
      <c r="AL229" s="242">
        <f t="shared" si="61"/>
        <v>75</v>
      </c>
      <c r="AM229" s="237">
        <f t="shared" si="62"/>
        <v>114.66666666666667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7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0</v>
      </c>
      <c r="AV229" s="26">
        <f t="shared" si="65"/>
        <v>8</v>
      </c>
      <c r="AW229" s="242">
        <f t="shared" si="66"/>
        <v>75</v>
      </c>
      <c r="AX229" s="237">
        <f t="shared" si="67"/>
        <v>10.666666666666668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19</v>
      </c>
      <c r="Q230" s="232">
        <f>+Ene!K230+Feb!K230+Mar!K230+Abr!K230+May!K230+Jun!K230+Jul!K230+Ago!K230+Set!K230+Oct!K230+Nov!K230+Dic!K230</f>
        <v>21</v>
      </c>
      <c r="R230" s="244">
        <f t="shared" si="53"/>
        <v>19</v>
      </c>
      <c r="S230" s="241">
        <f t="shared" si="54"/>
        <v>110.5263157894737</v>
      </c>
      <c r="T230" s="25">
        <f>+Ene!L230+Feb!L230+Mar!L230+Abr!L230+May!L230+Jun!L230+Jul!L230+Ago!L230+Set!L230+Oct!L230+Nov!L230+Dic!L230</f>
        <v>17</v>
      </c>
      <c r="U230" s="25">
        <f>+Ene!M230+Feb!M230+Mar!M230+Abr!M230+May!M230+Jun!M230+Jul!M230+Ago!M230+Set!M230+Oct!M230+Nov!M230+Dic!M230</f>
        <v>12</v>
      </c>
      <c r="V230" s="25">
        <f>+Ene!N230+Feb!N230+Mar!N230+Abr!N230+May!N230+Jun!N230+Jul!N230+Ago!N230+Set!N230+Oct!N230+Nov!N230+Dic!N230</f>
        <v>19</v>
      </c>
      <c r="W230" s="25">
        <f t="shared" si="55"/>
        <v>48</v>
      </c>
      <c r="X230" s="246">
        <f t="shared" si="56"/>
        <v>64</v>
      </c>
      <c r="Y230" s="237">
        <f t="shared" si="57"/>
        <v>75</v>
      </c>
      <c r="Z230" s="26">
        <f>+Ene!O230+Feb!O230+Mar!O230+Abr!O230+May!O230+Jun!O230+Jul!O230+Ago!O230+Set!O230+Oct!O230+Nov!O230+Dic!O230</f>
        <v>1</v>
      </c>
      <c r="AA230" s="25">
        <f>+Ene!P230+Feb!P230+Mar!P230+Abr!P230+May!P230+Jun!P230+Jul!P230+Ago!P230+Set!P230+Oct!P230+Nov!P230+Dic!P230</f>
        <v>16</v>
      </c>
      <c r="AB230" s="25">
        <f>+Ene!Q230+Feb!Q230+Mar!Q230+Abr!Q230+May!Q230+Jun!Q230+Jul!Q230+Ago!Q230+Set!Q230+Oct!Q230+Nov!Q230+Dic!Q230</f>
        <v>50</v>
      </c>
      <c r="AC230" s="25">
        <f>+Ene!R230+Feb!R230+Mar!R230+Abr!R230+May!R230+Jun!R230+Jul!R230+Ago!R230+Set!R230+Oct!R230+Nov!R230+Dic!R230</f>
        <v>32</v>
      </c>
      <c r="AD230" s="25">
        <f t="shared" si="58"/>
        <v>99</v>
      </c>
      <c r="AE230" s="246">
        <v>32</v>
      </c>
      <c r="AF230" s="237">
        <f t="shared" si="59"/>
        <v>309.375</v>
      </c>
      <c r="AG230" s="26">
        <f>+Ene!S230+Feb!S230+Mar!S230+Abr!S230+May!S230+Jun!S230+Jul!S230+Ago!S230+Set!S230+Oct!S230+Nov!S230+Dic!S230</f>
        <v>13</v>
      </c>
      <c r="AH230" s="25">
        <f>+Ene!T230+Feb!T230+Mar!T230+Abr!T230+May!T230+Jun!T230+Jul!T230+Ago!T230+Set!T230+Oct!T230+Nov!T230+Dic!T230</f>
        <v>40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1</v>
      </c>
      <c r="AK230" s="25">
        <f t="shared" si="60"/>
        <v>55</v>
      </c>
      <c r="AL230" s="242">
        <f t="shared" si="61"/>
        <v>64</v>
      </c>
      <c r="AM230" s="237">
        <f t="shared" si="62"/>
        <v>85.9375</v>
      </c>
      <c r="AN230" s="253">
        <v>64</v>
      </c>
      <c r="AO230" s="230">
        <f>+Ene!W230+Feb!W230+Mar!W230+Abr!W230+May!W230+Jun!W230+Jul!W230+Ago!W230+Set!W230+Oct!W230+Nov!W230+Dic!W230</f>
        <v>27</v>
      </c>
      <c r="AP230" s="249">
        <f t="shared" si="63"/>
        <v>42.1875</v>
      </c>
      <c r="AQ230" s="17">
        <f>+Ene!X230+Feb!X230+Mar!X230+Abr!X230+May!X230+Jun!X230+Jul!X230+Ago!X230+Set!X230+Oct!X230+Nov!X230+Dic!X230</f>
        <v>24</v>
      </c>
      <c r="AR230" s="249">
        <f t="shared" si="64"/>
        <v>37.5</v>
      </c>
      <c r="AS230" s="25">
        <f>+Ene!Y230+Feb!Y230+Mar!Y230+Abr!Y230+May!Y230+Jun!Y230+Jul!Y230+Ago!Y230+Set!Y230+Oct!Y230+Nov!Y230+Dic!Y230</f>
        <v>8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9</v>
      </c>
      <c r="AW230" s="242">
        <f t="shared" si="66"/>
        <v>64</v>
      </c>
      <c r="AX230" s="237">
        <f t="shared" si="67"/>
        <v>14.0625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25</v>
      </c>
      <c r="Q231" s="232">
        <f>+Ene!K231+Feb!K231+Mar!K231+Abr!K231+May!K231+Jun!K231+Jul!K231+Ago!K231+Set!K231+Oct!K231+Nov!K231+Dic!K231</f>
        <v>22</v>
      </c>
      <c r="R231" s="244">
        <f t="shared" si="53"/>
        <v>19</v>
      </c>
      <c r="S231" s="241">
        <f t="shared" si="54"/>
        <v>115.78947368421053</v>
      </c>
      <c r="T231" s="25">
        <f>+Ene!L231+Feb!L231+Mar!L231+Abr!L231+May!L231+Jun!L231+Jul!L231+Ago!L231+Set!L231+Oct!L231+Nov!L231+Dic!L231</f>
        <v>15</v>
      </c>
      <c r="U231" s="25">
        <f>+Ene!M231+Feb!M231+Mar!M231+Abr!M231+May!M231+Jun!M231+Jul!M231+Ago!M231+Set!M231+Oct!M231+Nov!M231+Dic!M231</f>
        <v>19</v>
      </c>
      <c r="V231" s="25">
        <f>+Ene!N231+Feb!N231+Mar!N231+Abr!N231+May!N231+Jun!N231+Jul!N231+Ago!N231+Set!N231+Oct!N231+Nov!N231+Dic!N231</f>
        <v>15</v>
      </c>
      <c r="W231" s="25">
        <f t="shared" si="55"/>
        <v>49</v>
      </c>
      <c r="X231" s="246">
        <f t="shared" si="56"/>
        <v>75</v>
      </c>
      <c r="Y231" s="237">
        <f t="shared" si="57"/>
        <v>65.333333333333329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25</v>
      </c>
      <c r="AB231" s="25">
        <f>+Ene!Q231+Feb!Q231+Mar!Q231+Abr!Q231+May!Q231+Jun!Q231+Jul!Q231+Ago!Q231+Set!Q231+Oct!Q231+Nov!Q231+Dic!Q231</f>
        <v>87</v>
      </c>
      <c r="AC231" s="25">
        <f>+Ene!R231+Feb!R231+Mar!R231+Abr!R231+May!R231+Jun!R231+Jul!R231+Ago!R231+Set!R231+Oct!R231+Nov!R231+Dic!R231</f>
        <v>51</v>
      </c>
      <c r="AD231" s="25">
        <f t="shared" si="58"/>
        <v>165</v>
      </c>
      <c r="AE231" s="246">
        <v>61</v>
      </c>
      <c r="AF231" s="237">
        <f t="shared" si="59"/>
        <v>270.49180327868851</v>
      </c>
      <c r="AG231" s="26">
        <f>+Ene!S231+Feb!S231+Mar!S231+Abr!S231+May!S231+Jun!S231+Jul!S231+Ago!S231+Set!S231+Oct!S231+Nov!S231+Dic!S231</f>
        <v>60</v>
      </c>
      <c r="AH231" s="25">
        <f>+Ene!T231+Feb!T231+Mar!T231+Abr!T231+May!T231+Jun!T231+Jul!T231+Ago!T231+Set!T231+Oct!T231+Nov!T231+Dic!T231</f>
        <v>145</v>
      </c>
      <c r="AI231" s="25">
        <f>+Ene!U231+Feb!U231+Mar!U231+Abr!U231+May!U231+Jun!U231+Jul!U231+Ago!U231+Set!U231+Oct!U231+Nov!U231+Dic!U231</f>
        <v>33</v>
      </c>
      <c r="AJ231" s="25">
        <f>+Ene!V231+Feb!V231+Mar!V231+Abr!V231+May!V231+Jun!V231+Jul!V231+Ago!V231+Set!V231+Oct!V231+Nov!V231+Dic!V231</f>
        <v>27</v>
      </c>
      <c r="AK231" s="25">
        <f t="shared" si="60"/>
        <v>265</v>
      </c>
      <c r="AL231" s="242">
        <f t="shared" si="61"/>
        <v>75</v>
      </c>
      <c r="AM231" s="237">
        <f t="shared" si="62"/>
        <v>353.33333333333331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3</v>
      </c>
      <c r="AT231" s="25">
        <f>+Ene!Z231+Feb!Z231+Mar!Z231+Abr!Z231+May!Z231+Jun!Z231+Jul!Z231+Ago!Z231+Set!Z231+Oct!Z231+Nov!Z231+Dic!Z231</f>
        <v>7</v>
      </c>
      <c r="AU231" s="25">
        <f>+Ene!AA231+Feb!AA231+Mar!AA231+Abr!AA231+May!AA231+Jun!AA231+Jul!AA231+Ago!AA231+Set!AA231+Oct!AA231+Nov!AA231+Dic!AA231</f>
        <v>1</v>
      </c>
      <c r="AV231" s="26">
        <f t="shared" si="65"/>
        <v>11</v>
      </c>
      <c r="AW231" s="242">
        <f t="shared" si="66"/>
        <v>75</v>
      </c>
      <c r="AX231" s="237">
        <f t="shared" si="67"/>
        <v>14.666666666666666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4</v>
      </c>
      <c r="R232" s="244">
        <f t="shared" si="53"/>
        <v>2</v>
      </c>
      <c r="S232" s="241">
        <f t="shared" si="54"/>
        <v>200</v>
      </c>
      <c r="T232" s="25">
        <f>+Ene!L232+Feb!L232+Mar!L232+Abr!L232+May!L232+Jun!L232+Jul!L232+Ago!L232+Set!L232+Oct!L232+Nov!L232+Dic!L232</f>
        <v>8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7</v>
      </c>
      <c r="W232" s="25">
        <f t="shared" si="55"/>
        <v>21</v>
      </c>
      <c r="X232" s="246">
        <f t="shared" si="56"/>
        <v>26</v>
      </c>
      <c r="Y232" s="237">
        <f t="shared" si="57"/>
        <v>80.769230769230774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18</v>
      </c>
      <c r="AB232" s="25">
        <f>+Ene!Q232+Feb!Q232+Mar!Q232+Abr!Q232+May!Q232+Jun!Q232+Jul!Q232+Ago!Q232+Set!Q232+Oct!Q232+Nov!Q232+Dic!Q232</f>
        <v>17</v>
      </c>
      <c r="AC232" s="25">
        <f>+Ene!R232+Feb!R232+Mar!R232+Abr!R232+May!R232+Jun!R232+Jul!R232+Ago!R232+Set!R232+Oct!R232+Nov!R232+Dic!R232</f>
        <v>14</v>
      </c>
      <c r="AD232" s="25">
        <f t="shared" si="58"/>
        <v>49</v>
      </c>
      <c r="AE232" s="246">
        <v>24</v>
      </c>
      <c r="AF232" s="237">
        <f t="shared" si="59"/>
        <v>204.16666666666666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441</v>
      </c>
      <c r="Q233" s="232">
        <f>+Ene!K233+Feb!K233+Mar!K233+Abr!K233+May!K233+Jun!K233+Jul!K233+Ago!K233+Set!K233+Oct!K233+Nov!K233+Dic!K233</f>
        <v>388</v>
      </c>
      <c r="R233" s="244">
        <f t="shared" si="53"/>
        <v>420</v>
      </c>
      <c r="S233" s="241">
        <f t="shared" si="54"/>
        <v>92.38095238095238</v>
      </c>
      <c r="T233" s="25">
        <f>+Ene!L233+Feb!L233+Mar!L233+Abr!L233+May!L233+Jun!L233+Jul!L233+Ago!L233+Set!L233+Oct!L233+Nov!L233+Dic!L233</f>
        <v>270</v>
      </c>
      <c r="U233" s="25">
        <f>+Ene!M233+Feb!M233+Mar!M233+Abr!M233+May!M233+Jun!M233+Jul!M233+Ago!M233+Set!M233+Oct!M233+Nov!M233+Dic!M233</f>
        <v>186</v>
      </c>
      <c r="V233" s="25">
        <f>+Ene!N233+Feb!N233+Mar!N233+Abr!N233+May!N233+Jun!N233+Jul!N233+Ago!N233+Set!N233+Oct!N233+Nov!N233+Dic!N233</f>
        <v>125</v>
      </c>
      <c r="W233" s="25">
        <f t="shared" si="55"/>
        <v>581</v>
      </c>
      <c r="X233" s="246">
        <f t="shared" si="56"/>
        <v>1305</v>
      </c>
      <c r="Y233" s="237">
        <f t="shared" si="57"/>
        <v>44.521072796934867</v>
      </c>
      <c r="Z233" s="26">
        <f>+Ene!O233+Feb!O233+Mar!O233+Abr!O233+May!O233+Jun!O233+Jul!O233+Ago!O233+Set!O233+Oct!O233+Nov!O233+Dic!O233</f>
        <v>32</v>
      </c>
      <c r="AA233" s="25">
        <f>+Ene!P233+Feb!P233+Mar!P233+Abr!P233+May!P233+Jun!P233+Jul!P233+Ago!P233+Set!P233+Oct!P233+Nov!P233+Dic!P233</f>
        <v>349</v>
      </c>
      <c r="AB233" s="25">
        <f>+Ene!Q233+Feb!Q233+Mar!Q233+Abr!Q233+May!Q233+Jun!Q233+Jul!Q233+Ago!Q233+Set!Q233+Oct!Q233+Nov!Q233+Dic!Q233</f>
        <v>980</v>
      </c>
      <c r="AC233" s="25">
        <f>+Ene!R233+Feb!R233+Mar!R233+Abr!R233+May!R233+Jun!R233+Jul!R233+Ago!R233+Set!R233+Oct!R233+Nov!R233+Dic!R233</f>
        <v>451</v>
      </c>
      <c r="AD233" s="25">
        <f t="shared" si="58"/>
        <v>1812</v>
      </c>
      <c r="AE233" s="242">
        <v>380</v>
      </c>
      <c r="AF233" s="237">
        <f t="shared" si="59"/>
        <v>476.84210526315792</v>
      </c>
      <c r="AG233" s="26">
        <f>+Ene!S233+Feb!S233+Mar!S233+Abr!S233+May!S233+Jun!S233+Jul!S233+Ago!S233+Set!S233+Oct!S233+Nov!S233+Dic!S233</f>
        <v>430</v>
      </c>
      <c r="AH233" s="25">
        <f>+Ene!T233+Feb!T233+Mar!T233+Abr!T233+May!T233+Jun!T233+Jul!T233+Ago!T233+Set!T233+Oct!T233+Nov!T233+Dic!T233</f>
        <v>892</v>
      </c>
      <c r="AI233" s="25">
        <f>+Ene!U233+Feb!U233+Mar!U233+Abr!U233+May!U233+Jun!U233+Jul!U233+Ago!U233+Set!U233+Oct!U233+Nov!U233+Dic!U233</f>
        <v>284</v>
      </c>
      <c r="AJ233" s="25">
        <f>+Ene!V233+Feb!V233+Mar!V233+Abr!V233+May!V233+Jun!V233+Jul!V233+Ago!V233+Set!V233+Oct!V233+Nov!V233+Dic!V233</f>
        <v>399</v>
      </c>
      <c r="AK233" s="25">
        <f t="shared" si="60"/>
        <v>2005</v>
      </c>
      <c r="AL233" s="242">
        <f t="shared" si="61"/>
        <v>1305</v>
      </c>
      <c r="AM233" s="237">
        <f t="shared" si="62"/>
        <v>153.63984674329504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71</v>
      </c>
      <c r="AT233" s="25">
        <f>+Ene!Z233+Feb!Z233+Mar!Z233+Abr!Z233+May!Z233+Jun!Z233+Jul!Z233+Ago!Z233+Set!Z233+Oct!Z233+Nov!Z233+Dic!Z233</f>
        <v>60</v>
      </c>
      <c r="AU233" s="25">
        <f>+Ene!AA233+Feb!AA233+Mar!AA233+Abr!AA233+May!AA233+Jun!AA233+Jul!AA233+Ago!AA233+Set!AA233+Oct!AA233+Nov!AA233+Dic!AA233</f>
        <v>42</v>
      </c>
      <c r="AV233" s="26">
        <f t="shared" si="65"/>
        <v>173</v>
      </c>
      <c r="AW233" s="242">
        <f t="shared" si="66"/>
        <v>1305</v>
      </c>
      <c r="AX233" s="237">
        <f t="shared" si="67"/>
        <v>13.256704980842912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6</v>
      </c>
      <c r="Q234" s="232">
        <f>+Ene!K234+Feb!K234+Mar!K234+Abr!K234+May!K234+Jun!K234+Jul!K234+Ago!K234+Set!K234+Oct!K234+Nov!K234+Dic!K234</f>
        <v>9</v>
      </c>
      <c r="R234" s="244">
        <f t="shared" si="53"/>
        <v>12</v>
      </c>
      <c r="S234" s="241">
        <f t="shared" si="54"/>
        <v>75</v>
      </c>
      <c r="T234" s="25">
        <f>+Ene!L234+Feb!L234+Mar!L234+Abr!L234+May!L234+Jun!L234+Jul!L234+Ago!L234+Set!L234+Oct!L234+Nov!L234+Dic!L234</f>
        <v>13</v>
      </c>
      <c r="U234" s="25">
        <f>+Ene!M234+Feb!M234+Mar!M234+Abr!M234+May!M234+Jun!M234+Jul!M234+Ago!M234+Set!M234+Oct!M234+Nov!M234+Dic!M234</f>
        <v>3</v>
      </c>
      <c r="V234" s="25">
        <f>+Ene!N234+Feb!N234+Mar!N234+Abr!N234+May!N234+Jun!N234+Jul!N234+Ago!N234+Set!N234+Oct!N234+Nov!N234+Dic!N234</f>
        <v>5</v>
      </c>
      <c r="W234" s="25">
        <f t="shared" si="55"/>
        <v>21</v>
      </c>
      <c r="X234" s="246">
        <f t="shared" si="56"/>
        <v>34</v>
      </c>
      <c r="Y234" s="237">
        <f t="shared" si="57"/>
        <v>61.764705882352942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22</v>
      </c>
      <c r="AB234" s="25">
        <f>+Ene!Q234+Feb!Q234+Mar!Q234+Abr!Q234+May!Q234+Jun!Q234+Jul!Q234+Ago!Q234+Set!Q234+Oct!Q234+Nov!Q234+Dic!Q234</f>
        <v>105</v>
      </c>
      <c r="AC234" s="25">
        <f>+Ene!R234+Feb!R234+Mar!R234+Abr!R234+May!R234+Jun!R234+Jul!R234+Ago!R234+Set!R234+Oct!R234+Nov!R234+Dic!R234</f>
        <v>34</v>
      </c>
      <c r="AD234" s="25">
        <f t="shared" si="58"/>
        <v>161</v>
      </c>
      <c r="AE234" s="242">
        <v>44</v>
      </c>
      <c r="AF234" s="237">
        <f t="shared" si="59"/>
        <v>365.90909090909093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3</v>
      </c>
      <c r="AR234" s="249">
        <f t="shared" si="64"/>
        <v>8.8235294117647065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23</v>
      </c>
      <c r="Q235" s="232">
        <f>+Ene!K235+Feb!K235+Mar!K235+Abr!K235+May!K235+Jun!K235+Jul!K235+Ago!K235+Set!K235+Oct!K235+Nov!K235+Dic!K235</f>
        <v>23</v>
      </c>
      <c r="R235" s="244">
        <f t="shared" si="53"/>
        <v>12</v>
      </c>
      <c r="S235" s="241">
        <f t="shared" si="54"/>
        <v>191.66666666666669</v>
      </c>
      <c r="T235" s="25">
        <f>+Ene!L235+Feb!L235+Mar!L235+Abr!L235+May!L235+Jun!L235+Jul!L235+Ago!L235+Set!L235+Oct!L235+Nov!L235+Dic!L235</f>
        <v>33</v>
      </c>
      <c r="U235" s="25">
        <f>+Ene!M235+Feb!M235+Mar!M235+Abr!M235+May!M235+Jun!M235+Jul!M235+Ago!M235+Set!M235+Oct!M235+Nov!M235+Dic!M235</f>
        <v>15</v>
      </c>
      <c r="V235" s="25">
        <f>+Ene!N235+Feb!N235+Mar!N235+Abr!N235+May!N235+Jun!N235+Jul!N235+Ago!N235+Set!N235+Oct!N235+Nov!N235+Dic!N235</f>
        <v>3</v>
      </c>
      <c r="W235" s="25">
        <f t="shared" si="55"/>
        <v>51</v>
      </c>
      <c r="X235" s="246">
        <f t="shared" si="56"/>
        <v>47</v>
      </c>
      <c r="Y235" s="237">
        <f t="shared" si="57"/>
        <v>108.51063829787233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42</v>
      </c>
      <c r="AB235" s="25">
        <f>+Ene!Q235+Feb!Q235+Mar!Q235+Abr!Q235+May!Q235+Jun!Q235+Jul!Q235+Ago!Q235+Set!Q235+Oct!Q235+Nov!Q235+Dic!Q235</f>
        <v>121</v>
      </c>
      <c r="AC235" s="25">
        <f>+Ene!R235+Feb!R235+Mar!R235+Abr!R235+May!R235+Jun!R235+Jul!R235+Ago!R235+Set!R235+Oct!R235+Nov!R235+Dic!R235</f>
        <v>73</v>
      </c>
      <c r="AD235" s="25">
        <f t="shared" si="58"/>
        <v>237</v>
      </c>
      <c r="AE235" s="242">
        <v>84</v>
      </c>
      <c r="AF235" s="237">
        <f t="shared" si="59"/>
        <v>282.14285714285717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35</v>
      </c>
      <c r="AI235" s="25">
        <f>+Ene!U235+Feb!U235+Mar!U235+Abr!U235+May!U235+Jun!U235+Jul!U235+Ago!U235+Set!U235+Oct!U235+Nov!U235+Dic!U235</f>
        <v>21</v>
      </c>
      <c r="AJ235" s="25">
        <f>+Ene!V235+Feb!V235+Mar!V235+Abr!V235+May!V235+Jun!V235+Jul!V235+Ago!V235+Set!V235+Oct!V235+Nov!V235+Dic!V235</f>
        <v>6</v>
      </c>
      <c r="AK235" s="25">
        <f t="shared" si="60"/>
        <v>75</v>
      </c>
      <c r="AL235" s="242">
        <f t="shared" si="61"/>
        <v>47</v>
      </c>
      <c r="AM235" s="237">
        <f t="shared" si="62"/>
        <v>159.57446808510639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2</v>
      </c>
      <c r="AT235" s="25">
        <f>+Ene!Z235+Feb!Z235+Mar!Z235+Abr!Z235+May!Z235+Jun!Z235+Jul!Z235+Ago!Z235+Set!Z235+Oct!Z235+Nov!Z235+Dic!Z235</f>
        <v>3</v>
      </c>
      <c r="AU235" s="25">
        <f>+Ene!AA235+Feb!AA235+Mar!AA235+Abr!AA235+May!AA235+Jun!AA235+Jul!AA235+Ago!AA235+Set!AA235+Oct!AA235+Nov!AA235+Dic!AA235</f>
        <v>1</v>
      </c>
      <c r="AV235" s="26">
        <f t="shared" si="65"/>
        <v>6</v>
      </c>
      <c r="AW235" s="242">
        <f t="shared" si="66"/>
        <v>47</v>
      </c>
      <c r="AX235" s="237">
        <f t="shared" si="67"/>
        <v>12.76595744680851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9</v>
      </c>
      <c r="Q236" s="232">
        <f>+Ene!K236+Feb!K236+Mar!K236+Abr!K236+May!K236+Jun!K236+Jul!K236+Ago!K236+Set!K236+Oct!K236+Nov!K236+Dic!K236</f>
        <v>15</v>
      </c>
      <c r="R236" s="244">
        <f t="shared" si="53"/>
        <v>6</v>
      </c>
      <c r="S236" s="241">
        <f t="shared" si="54"/>
        <v>250</v>
      </c>
      <c r="T236" s="25">
        <f>+Ene!L236+Feb!L236+Mar!L236+Abr!L236+May!L236+Jun!L236+Jul!L236+Ago!L236+Set!L236+Oct!L236+Nov!L236+Dic!L236</f>
        <v>32</v>
      </c>
      <c r="U236" s="25">
        <f>+Ene!M236+Feb!M236+Mar!M236+Abr!M236+May!M236+Jun!M236+Jul!M236+Ago!M236+Set!M236+Oct!M236+Nov!M236+Dic!M236</f>
        <v>3</v>
      </c>
      <c r="V236" s="25">
        <f>+Ene!N236+Feb!N236+Mar!N236+Abr!N236+May!N236+Jun!N236+Jul!N236+Ago!N236+Set!N236+Oct!N236+Nov!N236+Dic!N236</f>
        <v>7</v>
      </c>
      <c r="W236" s="25">
        <f t="shared" si="55"/>
        <v>42</v>
      </c>
      <c r="X236" s="246">
        <f t="shared" si="56"/>
        <v>30</v>
      </c>
      <c r="Y236" s="237">
        <f t="shared" si="57"/>
        <v>140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46</v>
      </c>
      <c r="AB236" s="25">
        <f>+Ene!Q236+Feb!Q236+Mar!Q236+Abr!Q236+May!Q236+Jun!Q236+Jul!Q236+Ago!Q236+Set!Q236+Oct!Q236+Nov!Q236+Dic!Q236</f>
        <v>142</v>
      </c>
      <c r="AC236" s="25">
        <f>+Ene!R236+Feb!R236+Mar!R236+Abr!R236+May!R236+Jun!R236+Jul!R236+Ago!R236+Set!R236+Oct!R236+Nov!R236+Dic!R236</f>
        <v>80</v>
      </c>
      <c r="AD236" s="25">
        <f t="shared" si="58"/>
        <v>268</v>
      </c>
      <c r="AE236" s="242">
        <v>92</v>
      </c>
      <c r="AF236" s="237">
        <f t="shared" si="59"/>
        <v>291.30434782608694</v>
      </c>
      <c r="AG236" s="26">
        <f>+Ene!S236+Feb!S236+Mar!S236+Abr!S236+May!S236+Jun!S236+Jul!S236+Ago!S236+Set!S236+Oct!S236+Nov!S236+Dic!S236</f>
        <v>7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5</v>
      </c>
      <c r="AJ236" s="25">
        <f>+Ene!V236+Feb!V236+Mar!V236+Abr!V236+May!V236+Jun!V236+Jul!V236+Ago!V236+Set!V236+Oct!V236+Nov!V236+Dic!V236</f>
        <v>0</v>
      </c>
      <c r="AK236" s="25">
        <f t="shared" si="60"/>
        <v>13</v>
      </c>
      <c r="AL236" s="242">
        <f t="shared" si="61"/>
        <v>30</v>
      </c>
      <c r="AM236" s="237">
        <f t="shared" si="62"/>
        <v>43.333333333333336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1</v>
      </c>
      <c r="AU236" s="25">
        <f>+Ene!AA236+Feb!AA236+Mar!AA236+Abr!AA236+May!AA236+Jun!AA236+Jul!AA236+Ago!AA236+Set!AA236+Oct!AA236+Nov!AA236+Dic!AA236</f>
        <v>0</v>
      </c>
      <c r="AV236" s="26">
        <f t="shared" si="65"/>
        <v>1</v>
      </c>
      <c r="AW236" s="242">
        <f t="shared" si="66"/>
        <v>30</v>
      </c>
      <c r="AX236" s="237">
        <f t="shared" si="67"/>
        <v>3.3333333333333335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5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5</v>
      </c>
      <c r="X237" s="246">
        <f t="shared" si="56"/>
        <v>3</v>
      </c>
      <c r="Y237" s="237">
        <f t="shared" si="57"/>
        <v>166.66666666666669</v>
      </c>
      <c r="Z237" s="26">
        <f>+Ene!O237+Feb!O237+Mar!O237+Abr!O237+May!O237+Jun!O237+Jul!O237+Ago!O237+Set!O237+Oct!O237+Nov!O237+Dic!O237</f>
        <v>2</v>
      </c>
      <c r="AA237" s="25">
        <f>+Ene!P237+Feb!P237+Mar!P237+Abr!P237+May!P237+Jun!P237+Jul!P237+Ago!P237+Set!P237+Oct!P237+Nov!P237+Dic!P237</f>
        <v>11</v>
      </c>
      <c r="AB237" s="25">
        <f>+Ene!Q237+Feb!Q237+Mar!Q237+Abr!Q237+May!Q237+Jun!Q237+Jul!Q237+Ago!Q237+Set!Q237+Oct!Q237+Nov!Q237+Dic!Q237</f>
        <v>20</v>
      </c>
      <c r="AC237" s="25">
        <f>+Ene!R237+Feb!R237+Mar!R237+Abr!R237+May!R237+Jun!R237+Jul!R237+Ago!R237+Set!R237+Oct!R237+Nov!R237+Dic!R237</f>
        <v>13</v>
      </c>
      <c r="AD237" s="25">
        <f t="shared" si="58"/>
        <v>46</v>
      </c>
      <c r="AE237" s="242">
        <v>46</v>
      </c>
      <c r="AF237" s="237">
        <f t="shared" si="59"/>
        <v>100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58</v>
      </c>
      <c r="Q238" s="232">
        <f>+Ene!K238+Feb!K238+Mar!K238+Abr!K238+May!K238+Jun!K238+Jul!K238+Ago!K238+Set!K238+Oct!K238+Nov!K238+Dic!K238</f>
        <v>58</v>
      </c>
      <c r="R238" s="244">
        <f t="shared" si="53"/>
        <v>53</v>
      </c>
      <c r="S238" s="241">
        <f t="shared" si="54"/>
        <v>109.43396226415094</v>
      </c>
      <c r="T238" s="25">
        <f>+Ene!L238+Feb!L238+Mar!L238+Abr!L238+May!L238+Jun!L238+Jul!L238+Ago!L238+Set!L238+Oct!L238+Nov!L238+Dic!L238</f>
        <v>50</v>
      </c>
      <c r="U238" s="25">
        <f>+Ene!M238+Feb!M238+Mar!M238+Abr!M238+May!M238+Jun!M238+Jul!M238+Ago!M238+Set!M238+Oct!M238+Nov!M238+Dic!M238</f>
        <v>41</v>
      </c>
      <c r="V238" s="25">
        <f>+Ene!N238+Feb!N238+Mar!N238+Abr!N238+May!N238+Jun!N238+Jul!N238+Ago!N238+Set!N238+Oct!N238+Nov!N238+Dic!N238</f>
        <v>52</v>
      </c>
      <c r="W238" s="25">
        <f t="shared" si="55"/>
        <v>143</v>
      </c>
      <c r="X238" s="246">
        <f t="shared" si="56"/>
        <v>182</v>
      </c>
      <c r="Y238" s="237">
        <f t="shared" si="57"/>
        <v>78.571428571428569</v>
      </c>
      <c r="Z238" s="26">
        <f>+Ene!O238+Feb!O238+Mar!O238+Abr!O238+May!O238+Jun!O238+Jul!O238+Ago!O238+Set!O238+Oct!O238+Nov!O238+Dic!O238</f>
        <v>5</v>
      </c>
      <c r="AA238" s="25">
        <f>+Ene!P238+Feb!P238+Mar!P238+Abr!P238+May!P238+Jun!P238+Jul!P238+Ago!P238+Set!P238+Oct!P238+Nov!P238+Dic!P238</f>
        <v>52</v>
      </c>
      <c r="AB238" s="25">
        <f>+Ene!Q238+Feb!Q238+Mar!Q238+Abr!Q238+May!Q238+Jun!Q238+Jul!Q238+Ago!Q238+Set!Q238+Oct!Q238+Nov!Q238+Dic!Q238</f>
        <v>235</v>
      </c>
      <c r="AC238" s="25">
        <f>+Ene!R238+Feb!R238+Mar!R238+Abr!R238+May!R238+Jun!R238+Jul!R238+Ago!R238+Set!R238+Oct!R238+Nov!R238+Dic!R238</f>
        <v>207</v>
      </c>
      <c r="AD238" s="25">
        <f t="shared" si="58"/>
        <v>499</v>
      </c>
      <c r="AE238" s="242">
        <v>129</v>
      </c>
      <c r="AF238" s="237">
        <f t="shared" si="59"/>
        <v>386.82170542635663</v>
      </c>
      <c r="AG238" s="26">
        <f>+Ene!S238+Feb!S238+Mar!S238+Abr!S238+May!S238+Jun!S238+Jul!S238+Ago!S238+Set!S238+Oct!S238+Nov!S238+Dic!S238</f>
        <v>84</v>
      </c>
      <c r="AH238" s="25">
        <f>+Ene!T238+Feb!T238+Mar!T238+Abr!T238+May!T238+Jun!T238+Jul!T238+Ago!T238+Set!T238+Oct!T238+Nov!T238+Dic!T238</f>
        <v>75</v>
      </c>
      <c r="AI238" s="25">
        <f>+Ene!U238+Feb!U238+Mar!U238+Abr!U238+May!U238+Jun!U238+Jul!U238+Ago!U238+Set!U238+Oct!U238+Nov!U238+Dic!U238</f>
        <v>5</v>
      </c>
      <c r="AJ238" s="25">
        <f>+Ene!V238+Feb!V238+Mar!V238+Abr!V238+May!V238+Jun!V238+Jul!V238+Ago!V238+Set!V238+Oct!V238+Nov!V238+Dic!V238</f>
        <v>2</v>
      </c>
      <c r="AK238" s="25">
        <f t="shared" si="60"/>
        <v>166</v>
      </c>
      <c r="AL238" s="242">
        <f t="shared" si="61"/>
        <v>182</v>
      </c>
      <c r="AM238" s="237">
        <f t="shared" si="62"/>
        <v>91.208791208791212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6</v>
      </c>
      <c r="AT238" s="25">
        <f>+Ene!Z238+Feb!Z238+Mar!Z238+Abr!Z238+May!Z238+Jun!Z238+Jul!Z238+Ago!Z238+Set!Z238+Oct!Z238+Nov!Z238+Dic!Z238</f>
        <v>5</v>
      </c>
      <c r="AU238" s="25">
        <f>+Ene!AA238+Feb!AA238+Mar!AA238+Abr!AA238+May!AA238+Jun!AA238+Jul!AA238+Ago!AA238+Set!AA238+Oct!AA238+Nov!AA238+Dic!AA238</f>
        <v>2</v>
      </c>
      <c r="AV238" s="26">
        <f t="shared" si="65"/>
        <v>13</v>
      </c>
      <c r="AW238" s="242">
        <f t="shared" si="66"/>
        <v>182</v>
      </c>
      <c r="AX238" s="237">
        <f t="shared" si="67"/>
        <v>7.1428571428571423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21</v>
      </c>
      <c r="Q239" s="232">
        <f>+Ene!K239+Feb!K239+Mar!K239+Abr!K239+May!K239+Jun!K239+Jul!K239+Ago!K239+Set!K239+Oct!K239+Nov!K239+Dic!K239</f>
        <v>19</v>
      </c>
      <c r="R239" s="244">
        <f t="shared" si="53"/>
        <v>6</v>
      </c>
      <c r="S239" s="241">
        <f t="shared" si="54"/>
        <v>316.66666666666663</v>
      </c>
      <c r="T239" s="25">
        <f>+Ene!L239+Feb!L239+Mar!L239+Abr!L239+May!L239+Jun!L239+Jul!L239+Ago!L239+Set!L239+Oct!L239+Nov!L239+Dic!L239</f>
        <v>22</v>
      </c>
      <c r="U239" s="25">
        <f>+Ene!M239+Feb!M239+Mar!M239+Abr!M239+May!M239+Jun!M239+Jul!M239+Ago!M239+Set!M239+Oct!M239+Nov!M239+Dic!M239</f>
        <v>6</v>
      </c>
      <c r="V239" s="25">
        <f>+Ene!N239+Feb!N239+Mar!N239+Abr!N239+May!N239+Jun!N239+Jul!N239+Ago!N239+Set!N239+Oct!N239+Nov!N239+Dic!N239</f>
        <v>3</v>
      </c>
      <c r="W239" s="25">
        <f t="shared" si="55"/>
        <v>31</v>
      </c>
      <c r="X239" s="246">
        <f t="shared" si="56"/>
        <v>56</v>
      </c>
      <c r="Y239" s="237">
        <f t="shared" si="57"/>
        <v>55.357142857142861</v>
      </c>
      <c r="Z239" s="26">
        <f>+Ene!O239+Feb!O239+Mar!O239+Abr!O239+May!O239+Jun!O239+Jul!O239+Ago!O239+Set!O239+Oct!O239+Nov!O239+Dic!O239</f>
        <v>2</v>
      </c>
      <c r="AA239" s="25">
        <f>+Ene!P239+Feb!P239+Mar!P239+Abr!P239+May!P239+Jun!P239+Jul!P239+Ago!P239+Set!P239+Oct!P239+Nov!P239+Dic!P239</f>
        <v>44</v>
      </c>
      <c r="AB239" s="25">
        <f>+Ene!Q239+Feb!Q239+Mar!Q239+Abr!Q239+May!Q239+Jun!Q239+Jul!Q239+Ago!Q239+Set!Q239+Oct!Q239+Nov!Q239+Dic!Q239</f>
        <v>81</v>
      </c>
      <c r="AC239" s="25">
        <f>+Ene!R239+Feb!R239+Mar!R239+Abr!R239+May!R239+Jun!R239+Jul!R239+Ago!R239+Set!R239+Oct!R239+Nov!R239+Dic!R239</f>
        <v>91</v>
      </c>
      <c r="AD239" s="25">
        <f t="shared" si="58"/>
        <v>218</v>
      </c>
      <c r="AE239" s="242">
        <v>92</v>
      </c>
      <c r="AF239" s="237">
        <f t="shared" si="59"/>
        <v>236.95652173913041</v>
      </c>
      <c r="AG239" s="26">
        <f>+Ene!S239+Feb!S239+Mar!S239+Abr!S239+May!S239+Jun!S239+Jul!S239+Ago!S239+Set!S239+Oct!S239+Nov!S239+Dic!S239</f>
        <v>37</v>
      </c>
      <c r="AH239" s="25">
        <f>+Ene!T239+Feb!T239+Mar!T239+Abr!T239+May!T239+Jun!T239+Jul!T239+Ago!T239+Set!T239+Oct!T239+Nov!T239+Dic!T239</f>
        <v>109</v>
      </c>
      <c r="AI239" s="25">
        <f>+Ene!U239+Feb!U239+Mar!U239+Abr!U239+May!U239+Jun!U239+Jul!U239+Ago!U239+Set!U239+Oct!U239+Nov!U239+Dic!U239</f>
        <v>40</v>
      </c>
      <c r="AJ239" s="25">
        <f>+Ene!V239+Feb!V239+Mar!V239+Abr!V239+May!V239+Jun!V239+Jul!V239+Ago!V239+Set!V239+Oct!V239+Nov!V239+Dic!V239</f>
        <v>16</v>
      </c>
      <c r="AK239" s="25">
        <f t="shared" si="60"/>
        <v>202</v>
      </c>
      <c r="AL239" s="242">
        <f t="shared" si="61"/>
        <v>56</v>
      </c>
      <c r="AM239" s="237">
        <f t="shared" si="62"/>
        <v>360.71428571428572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23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1</v>
      </c>
      <c r="AV239" s="26">
        <f t="shared" si="65"/>
        <v>30</v>
      </c>
      <c r="AW239" s="242">
        <f t="shared" si="66"/>
        <v>56</v>
      </c>
      <c r="AX239" s="237">
        <f t="shared" si="67"/>
        <v>53.571428571428569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13</v>
      </c>
      <c r="Q240" s="232">
        <f>+Ene!K240+Feb!K240+Mar!K240+Abr!K240+May!K240+Jun!K240+Jul!K240+Ago!K240+Set!K240+Oct!K240+Nov!K240+Dic!K240</f>
        <v>13</v>
      </c>
      <c r="R240" s="244">
        <f t="shared" si="53"/>
        <v>3</v>
      </c>
      <c r="S240" s="241">
        <f t="shared" si="54"/>
        <v>433.33333333333331</v>
      </c>
      <c r="T240" s="25">
        <f>+Ene!L240+Feb!L240+Mar!L240+Abr!L240+May!L240+Jun!L240+Jul!L240+Ago!L240+Set!L240+Oct!L240+Nov!L240+Dic!L240</f>
        <v>10</v>
      </c>
      <c r="U240" s="25">
        <f>+Ene!M240+Feb!M240+Mar!M240+Abr!M240+May!M240+Jun!M240+Jul!M240+Ago!M240+Set!M240+Oct!M240+Nov!M240+Dic!M240</f>
        <v>1</v>
      </c>
      <c r="V240" s="25">
        <f>+Ene!N240+Feb!N240+Mar!N240+Abr!N240+May!N240+Jun!N240+Jul!N240+Ago!N240+Set!N240+Oct!N240+Nov!N240+Dic!N240</f>
        <v>0</v>
      </c>
      <c r="W240" s="25">
        <f t="shared" si="55"/>
        <v>11</v>
      </c>
      <c r="X240" s="246">
        <f t="shared" si="56"/>
        <v>16</v>
      </c>
      <c r="Y240" s="237">
        <f t="shared" si="57"/>
        <v>68.75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63</v>
      </c>
      <c r="AB240" s="25">
        <f>+Ene!Q240+Feb!Q240+Mar!Q240+Abr!Q240+May!Q240+Jun!Q240+Jul!Q240+Ago!Q240+Set!Q240+Oct!Q240+Nov!Q240+Dic!Q240</f>
        <v>108</v>
      </c>
      <c r="AC240" s="25">
        <f>+Ene!R240+Feb!R240+Mar!R240+Abr!R240+May!R240+Jun!R240+Jul!R240+Ago!R240+Set!R240+Oct!R240+Nov!R240+Dic!R240</f>
        <v>83</v>
      </c>
      <c r="AD240" s="25">
        <f t="shared" si="58"/>
        <v>260</v>
      </c>
      <c r="AE240" s="242">
        <v>56</v>
      </c>
      <c r="AF240" s="237">
        <f t="shared" si="59"/>
        <v>464.28571428571433</v>
      </c>
      <c r="AG240" s="26">
        <f>+Ene!S240+Feb!S240+Mar!S240+Abr!S240+May!S240+Jun!S240+Jul!S240+Ago!S240+Set!S240+Oct!S240+Nov!S240+Dic!S240</f>
        <v>19</v>
      </c>
      <c r="AH240" s="25">
        <f>+Ene!T240+Feb!T240+Mar!T240+Abr!T240+May!T240+Jun!T240+Jul!T240+Ago!T240+Set!T240+Oct!T240+Nov!T240+Dic!T240</f>
        <v>18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1</v>
      </c>
      <c r="AK240" s="25">
        <f t="shared" si="60"/>
        <v>38</v>
      </c>
      <c r="AL240" s="242">
        <f t="shared" si="61"/>
        <v>16</v>
      </c>
      <c r="AM240" s="237">
        <f t="shared" si="62"/>
        <v>237.5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1</v>
      </c>
      <c r="AV240" s="26">
        <f t="shared" si="65"/>
        <v>1</v>
      </c>
      <c r="AW240" s="242">
        <f t="shared" si="66"/>
        <v>16</v>
      </c>
      <c r="AX240" s="237">
        <f t="shared" si="67"/>
        <v>6.25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4</v>
      </c>
      <c r="Q241" s="232">
        <f>+Ene!K241+Feb!K241+Mar!K241+Abr!K241+May!K241+Jun!K241+Jul!K241+Ago!K241+Set!K241+Oct!K241+Nov!K241+Dic!K241</f>
        <v>4</v>
      </c>
      <c r="R241" s="244">
        <f t="shared" si="53"/>
        <v>9</v>
      </c>
      <c r="S241" s="241">
        <f t="shared" si="54"/>
        <v>44.444444444444443</v>
      </c>
      <c r="T241" s="25">
        <f>+Ene!L241+Feb!L241+Mar!L241+Abr!L241+May!L241+Jun!L241+Jul!L241+Ago!L241+Set!L241+Oct!L241+Nov!L241+Dic!L241</f>
        <v>10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2</v>
      </c>
      <c r="W241" s="25">
        <f t="shared" si="55"/>
        <v>12</v>
      </c>
      <c r="X241" s="246">
        <f t="shared" si="56"/>
        <v>38</v>
      </c>
      <c r="Y241" s="237">
        <f t="shared" si="57"/>
        <v>31.578947368421051</v>
      </c>
      <c r="Z241" s="26">
        <f>+Ene!O241+Feb!O241+Mar!O241+Abr!O241+May!O241+Jun!O241+Jul!O241+Ago!O241+Set!O241+Oct!O241+Nov!O241+Dic!O241</f>
        <v>3</v>
      </c>
      <c r="AA241" s="25">
        <f>+Ene!P241+Feb!P241+Mar!P241+Abr!P241+May!P241+Jun!P241+Jul!P241+Ago!P241+Set!P241+Oct!P241+Nov!P241+Dic!P241</f>
        <v>24</v>
      </c>
      <c r="AB241" s="25">
        <f>+Ene!Q241+Feb!Q241+Mar!Q241+Abr!Q241+May!Q241+Jun!Q241+Jul!Q241+Ago!Q241+Set!Q241+Oct!Q241+Nov!Q241+Dic!Q241</f>
        <v>51</v>
      </c>
      <c r="AC241" s="25">
        <f>+Ene!R241+Feb!R241+Mar!R241+Abr!R241+May!R241+Jun!R241+Jul!R241+Ago!R241+Set!R241+Oct!R241+Nov!R241+Dic!R241</f>
        <v>36</v>
      </c>
      <c r="AD241" s="25">
        <f t="shared" si="58"/>
        <v>114</v>
      </c>
      <c r="AE241" s="242">
        <v>84</v>
      </c>
      <c r="AF241" s="237">
        <f t="shared" si="59"/>
        <v>135.71428571428572</v>
      </c>
      <c r="AG241" s="26">
        <f>+Ene!S241+Feb!S241+Mar!S241+Abr!S241+May!S241+Jun!S241+Jul!S241+Ago!S241+Set!S241+Oct!S241+Nov!S241+Dic!S241</f>
        <v>12</v>
      </c>
      <c r="AH241" s="25">
        <f>+Ene!T241+Feb!T241+Mar!T241+Abr!T241+May!T241+Jun!T241+Jul!T241+Ago!T241+Set!T241+Oct!T241+Nov!T241+Dic!T241</f>
        <v>43</v>
      </c>
      <c r="AI241" s="25">
        <f>+Ene!U241+Feb!U241+Mar!U241+Abr!U241+May!U241+Jun!U241+Jul!U241+Ago!U241+Set!U241+Oct!U241+Nov!U241+Dic!U241</f>
        <v>25</v>
      </c>
      <c r="AJ241" s="25">
        <f>+Ene!V241+Feb!V241+Mar!V241+Abr!V241+May!V241+Jun!V241+Jul!V241+Ago!V241+Set!V241+Oct!V241+Nov!V241+Dic!V241</f>
        <v>35</v>
      </c>
      <c r="AK241" s="25">
        <f t="shared" si="60"/>
        <v>115</v>
      </c>
      <c r="AL241" s="242">
        <f t="shared" si="61"/>
        <v>38</v>
      </c>
      <c r="AM241" s="237">
        <f t="shared" si="62"/>
        <v>302.63157894736838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19</v>
      </c>
      <c r="Q242" s="232">
        <f>+Ene!K242+Feb!K242+Mar!K242+Abr!K242+May!K242+Jun!K242+Jul!K242+Ago!K242+Set!K242+Oct!K242+Nov!K242+Dic!K242</f>
        <v>19</v>
      </c>
      <c r="R242" s="244">
        <f t="shared" si="53"/>
        <v>3</v>
      </c>
      <c r="S242" s="241">
        <f t="shared" si="54"/>
        <v>633.33333333333326</v>
      </c>
      <c r="T242" s="25">
        <f>+Ene!L242+Feb!L242+Mar!L242+Abr!L242+May!L242+Jun!L242+Jul!L242+Ago!L242+Set!L242+Oct!L242+Nov!L242+Dic!L242</f>
        <v>9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6</v>
      </c>
      <c r="W242" s="25">
        <f t="shared" si="55"/>
        <v>17</v>
      </c>
      <c r="X242" s="246">
        <f t="shared" si="56"/>
        <v>20</v>
      </c>
      <c r="Y242" s="237">
        <f t="shared" si="57"/>
        <v>85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25</v>
      </c>
      <c r="AB242" s="25">
        <f>+Ene!Q242+Feb!Q242+Mar!Q242+Abr!Q242+May!Q242+Jun!Q242+Jul!Q242+Ago!Q242+Set!Q242+Oct!Q242+Nov!Q242+Dic!Q242</f>
        <v>62</v>
      </c>
      <c r="AC242" s="25">
        <f>+Ene!R242+Feb!R242+Mar!R242+Abr!R242+May!R242+Jun!R242+Jul!R242+Ago!R242+Set!R242+Oct!R242+Nov!R242+Dic!R242</f>
        <v>27</v>
      </c>
      <c r="AD242" s="25">
        <f t="shared" si="58"/>
        <v>114</v>
      </c>
      <c r="AE242" s="242">
        <v>113</v>
      </c>
      <c r="AF242" s="237">
        <f t="shared" si="59"/>
        <v>100.88495575221239</v>
      </c>
      <c r="AG242" s="26">
        <f>+Ene!S242+Feb!S242+Mar!S242+Abr!S242+May!S242+Jun!S242+Jul!S242+Ago!S242+Set!S242+Oct!S242+Nov!S242+Dic!S242</f>
        <v>29</v>
      </c>
      <c r="AH242" s="25">
        <f>+Ene!T242+Feb!T242+Mar!T242+Abr!T242+May!T242+Jun!T242+Jul!T242+Ago!T242+Set!T242+Oct!T242+Nov!T242+Dic!T242</f>
        <v>22</v>
      </c>
      <c r="AI242" s="25">
        <f>+Ene!U242+Feb!U242+Mar!U242+Abr!U242+May!U242+Jun!U242+Jul!U242+Ago!U242+Set!U242+Oct!U242+Nov!U242+Dic!U242</f>
        <v>4</v>
      </c>
      <c r="AJ242" s="25">
        <f>+Ene!V242+Feb!V242+Mar!V242+Abr!V242+May!V242+Jun!V242+Jul!V242+Ago!V242+Set!V242+Oct!V242+Nov!V242+Dic!V242</f>
        <v>2</v>
      </c>
      <c r="AK242" s="25">
        <f t="shared" si="60"/>
        <v>57</v>
      </c>
      <c r="AL242" s="242">
        <f t="shared" si="61"/>
        <v>20</v>
      </c>
      <c r="AM242" s="237">
        <f t="shared" si="62"/>
        <v>285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1</v>
      </c>
      <c r="AV242" s="26">
        <f t="shared" si="65"/>
        <v>2</v>
      </c>
      <c r="AW242" s="242">
        <f t="shared" si="66"/>
        <v>20</v>
      </c>
      <c r="AX242" s="237">
        <f t="shared" si="67"/>
        <v>10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9</v>
      </c>
      <c r="Q243" s="232">
        <f>+Ene!K243+Feb!K243+Mar!K243+Abr!K243+May!K243+Jun!K243+Jul!K243+Ago!K243+Set!K243+Oct!K243+Nov!K243+Dic!K243</f>
        <v>10</v>
      </c>
      <c r="R243" s="244">
        <f t="shared" si="53"/>
        <v>10</v>
      </c>
      <c r="S243" s="241">
        <f t="shared" si="54"/>
        <v>100</v>
      </c>
      <c r="T243" s="25">
        <f>+Ene!L243+Feb!L243+Mar!L243+Abr!L243+May!L243+Jun!L243+Jul!L243+Ago!L243+Set!L243+Oct!L243+Nov!L243+Dic!L243</f>
        <v>20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20</v>
      </c>
      <c r="X243" s="246">
        <f t="shared" si="56"/>
        <v>30</v>
      </c>
      <c r="Y243" s="237">
        <f t="shared" si="57"/>
        <v>66.666666666666657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18</v>
      </c>
      <c r="AB243" s="25">
        <f>+Ene!Q243+Feb!Q243+Mar!Q243+Abr!Q243+May!Q243+Jun!Q243+Jul!Q243+Ago!Q243+Set!Q243+Oct!Q243+Nov!Q243+Dic!Q243</f>
        <v>61</v>
      </c>
      <c r="AC243" s="25">
        <f>+Ene!R243+Feb!R243+Mar!R243+Abr!R243+May!R243+Jun!R243+Jul!R243+Ago!R243+Set!R243+Oct!R243+Nov!R243+Dic!R243</f>
        <v>38</v>
      </c>
      <c r="AD243" s="25">
        <f t="shared" si="58"/>
        <v>117</v>
      </c>
      <c r="AE243" s="242">
        <v>40</v>
      </c>
      <c r="AF243" s="237">
        <f t="shared" si="59"/>
        <v>292.5</v>
      </c>
      <c r="AG243" s="26">
        <f>+Ene!S243+Feb!S243+Mar!S243+Abr!S243+May!S243+Jun!S243+Jul!S243+Ago!S243+Set!S243+Oct!S243+Nov!S243+Dic!S243</f>
        <v>4</v>
      </c>
      <c r="AH243" s="25">
        <f>+Ene!T243+Feb!T243+Mar!T243+Abr!T243+May!T243+Jun!T243+Jul!T243+Ago!T243+Set!T243+Oct!T243+Nov!T243+Dic!T243</f>
        <v>9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13</v>
      </c>
      <c r="AL243" s="242">
        <f t="shared" si="61"/>
        <v>30</v>
      </c>
      <c r="AM243" s="237">
        <f t="shared" si="62"/>
        <v>43.333333333333336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133</v>
      </c>
      <c r="Q244" s="232">
        <f>+Ene!K244+Feb!K244+Mar!K244+Abr!K244+May!K244+Jun!K244+Jul!K244+Ago!K244+Set!K244+Oct!K244+Nov!K244+Dic!K244</f>
        <v>141</v>
      </c>
      <c r="R244" s="244">
        <f t="shared" si="53"/>
        <v>101</v>
      </c>
      <c r="S244" s="241">
        <f t="shared" si="54"/>
        <v>139.60396039603958</v>
      </c>
      <c r="T244" s="25">
        <f>+Ene!L244+Feb!L244+Mar!L244+Abr!L244+May!L244+Jun!L244+Jul!L244+Ago!L244+Set!L244+Oct!L244+Nov!L244+Dic!L244</f>
        <v>121</v>
      </c>
      <c r="U244" s="25">
        <f>+Ene!M244+Feb!M244+Mar!M244+Abr!M244+May!M244+Jun!M244+Jul!M244+Ago!M244+Set!M244+Oct!M244+Nov!M244+Dic!M244</f>
        <v>77</v>
      </c>
      <c r="V244" s="25">
        <f>+Ene!N244+Feb!N244+Mar!N244+Abr!N244+May!N244+Jun!N244+Jul!N244+Ago!N244+Set!N244+Oct!N244+Nov!N244+Dic!N244</f>
        <v>60</v>
      </c>
      <c r="W244" s="25">
        <f t="shared" si="55"/>
        <v>258</v>
      </c>
      <c r="X244" s="246">
        <f t="shared" si="56"/>
        <v>337</v>
      </c>
      <c r="Y244" s="237">
        <f t="shared" si="57"/>
        <v>76.557863501483681</v>
      </c>
      <c r="Z244" s="26">
        <f>+Ene!O244+Feb!O244+Mar!O244+Abr!O244+May!O244+Jun!O244+Jul!O244+Ago!O244+Set!O244+Oct!O244+Nov!O244+Dic!O244</f>
        <v>10</v>
      </c>
      <c r="AA244" s="25">
        <f>+Ene!P244+Feb!P244+Mar!P244+Abr!P244+May!P244+Jun!P244+Jul!P244+Ago!P244+Set!P244+Oct!P244+Nov!P244+Dic!P244</f>
        <v>155</v>
      </c>
      <c r="AB244" s="25">
        <f>+Ene!Q244+Feb!Q244+Mar!Q244+Abr!Q244+May!Q244+Jun!Q244+Jul!Q244+Ago!Q244+Set!Q244+Oct!Q244+Nov!Q244+Dic!Q244</f>
        <v>376</v>
      </c>
      <c r="AC244" s="25">
        <f>+Ene!R244+Feb!R244+Mar!R244+Abr!R244+May!R244+Jun!R244+Jul!R244+Ago!R244+Set!R244+Oct!R244+Nov!R244+Dic!R244</f>
        <v>157</v>
      </c>
      <c r="AD244" s="25">
        <f t="shared" si="58"/>
        <v>698</v>
      </c>
      <c r="AE244" s="242">
        <v>164</v>
      </c>
      <c r="AF244" s="237">
        <f t="shared" si="59"/>
        <v>425.60975609756093</v>
      </c>
      <c r="AG244" s="26">
        <f>+Ene!S244+Feb!S244+Mar!S244+Abr!S244+May!S244+Jun!S244+Jul!S244+Ago!S244+Set!S244+Oct!S244+Nov!S244+Dic!S244</f>
        <v>141</v>
      </c>
      <c r="AH244" s="25">
        <f>+Ene!T244+Feb!T244+Mar!T244+Abr!T244+May!T244+Jun!T244+Jul!T244+Ago!T244+Set!T244+Oct!T244+Nov!T244+Dic!T244</f>
        <v>418</v>
      </c>
      <c r="AI244" s="25">
        <f>+Ene!U244+Feb!U244+Mar!U244+Abr!U244+May!U244+Jun!U244+Jul!U244+Ago!U244+Set!U244+Oct!U244+Nov!U244+Dic!U244</f>
        <v>165</v>
      </c>
      <c r="AJ244" s="25">
        <f>+Ene!V244+Feb!V244+Mar!V244+Abr!V244+May!V244+Jun!V244+Jul!V244+Ago!V244+Set!V244+Oct!V244+Nov!V244+Dic!V244</f>
        <v>116</v>
      </c>
      <c r="AK244" s="25">
        <f t="shared" si="60"/>
        <v>840</v>
      </c>
      <c r="AL244" s="242">
        <f t="shared" si="61"/>
        <v>337</v>
      </c>
      <c r="AM244" s="237">
        <f t="shared" si="62"/>
        <v>249.25816023738872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101</v>
      </c>
      <c r="AR244" s="249">
        <f t="shared" si="64"/>
        <v>29.970326409495552</v>
      </c>
      <c r="AS244" s="25">
        <f>+Ene!Y244+Feb!Y244+Mar!Y244+Abr!Y244+May!Y244+Jun!Y244+Jul!Y244+Ago!Y244+Set!Y244+Oct!Y244+Nov!Y244+Dic!Y244</f>
        <v>12</v>
      </c>
      <c r="AT244" s="25">
        <f>+Ene!Z244+Feb!Z244+Mar!Z244+Abr!Z244+May!Z244+Jun!Z244+Jul!Z244+Ago!Z244+Set!Z244+Oct!Z244+Nov!Z244+Dic!Z244</f>
        <v>10</v>
      </c>
      <c r="AU244" s="25">
        <f>+Ene!AA244+Feb!AA244+Mar!AA244+Abr!AA244+May!AA244+Jun!AA244+Jul!AA244+Ago!AA244+Set!AA244+Oct!AA244+Nov!AA244+Dic!AA244</f>
        <v>2</v>
      </c>
      <c r="AV244" s="26">
        <f t="shared" si="65"/>
        <v>24</v>
      </c>
      <c r="AW244" s="242">
        <f t="shared" si="66"/>
        <v>337</v>
      </c>
      <c r="AX244" s="237">
        <f t="shared" si="67"/>
        <v>7.1216617210682491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4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2</v>
      </c>
      <c r="W245" s="25">
        <f t="shared" si="55"/>
        <v>8</v>
      </c>
      <c r="X245" s="246">
        <f t="shared" si="56"/>
        <v>18</v>
      </c>
      <c r="Y245" s="237">
        <f t="shared" si="57"/>
        <v>44.444444444444443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20</v>
      </c>
      <c r="AB245" s="25">
        <f>+Ene!Q245+Feb!Q245+Mar!Q245+Abr!Q245+May!Q245+Jun!Q245+Jul!Q245+Ago!Q245+Set!Q245+Oct!Q245+Nov!Q245+Dic!Q245</f>
        <v>50</v>
      </c>
      <c r="AC245" s="25">
        <f>+Ene!R245+Feb!R245+Mar!R245+Abr!R245+May!R245+Jun!R245+Jul!R245+Ago!R245+Set!R245+Oct!R245+Nov!R245+Dic!R245</f>
        <v>26</v>
      </c>
      <c r="AD245" s="25">
        <f t="shared" si="58"/>
        <v>96</v>
      </c>
      <c r="AE245" s="242">
        <v>76</v>
      </c>
      <c r="AF245" s="237">
        <f t="shared" si="59"/>
        <v>126.31578947368421</v>
      </c>
      <c r="AG245" s="26">
        <f>+Ene!S245+Feb!S245+Mar!S245+Abr!S245+May!S245+Jun!S245+Jul!S245+Ago!S245+Set!S245+Oct!S245+Nov!S245+Dic!S245</f>
        <v>2</v>
      </c>
      <c r="AH245" s="25">
        <f>+Ene!T245+Feb!T245+Mar!T245+Abr!T245+May!T245+Jun!T245+Jul!T245+Ago!T245+Set!T245+Oct!T245+Nov!T245+Dic!T245</f>
        <v>3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5</v>
      </c>
      <c r="AL245" s="242">
        <f t="shared" si="61"/>
        <v>18</v>
      </c>
      <c r="AM245" s="237">
        <f t="shared" si="62"/>
        <v>27.777777777777779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8</v>
      </c>
      <c r="Q246" s="232">
        <f>+Ene!K246+Feb!K246+Mar!K246+Abr!K246+May!K246+Jun!K246+Jul!K246+Ago!K246+Set!K246+Oct!K246+Nov!K246+Dic!K246</f>
        <v>10</v>
      </c>
      <c r="R246" s="244">
        <f t="shared" si="53"/>
        <v>12</v>
      </c>
      <c r="S246" s="241">
        <f t="shared" si="54"/>
        <v>83.333333333333343</v>
      </c>
      <c r="T246" s="25">
        <f>+Ene!L246+Feb!L246+Mar!L246+Abr!L246+May!L246+Jun!L246+Jul!L246+Ago!L246+Set!L246+Oct!L246+Nov!L246+Dic!L246</f>
        <v>8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2</v>
      </c>
      <c r="W246" s="25">
        <f t="shared" si="55"/>
        <v>10</v>
      </c>
      <c r="X246" s="246">
        <f t="shared" si="56"/>
        <v>27</v>
      </c>
      <c r="Y246" s="237">
        <f t="shared" si="57"/>
        <v>37.037037037037038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18</v>
      </c>
      <c r="AB246" s="25">
        <f>+Ene!Q246+Feb!Q246+Mar!Q246+Abr!Q246+May!Q246+Jun!Q246+Jul!Q246+Ago!Q246+Set!Q246+Oct!Q246+Nov!Q246+Dic!Q246</f>
        <v>68</v>
      </c>
      <c r="AC246" s="25">
        <f>+Ene!R246+Feb!R246+Mar!R246+Abr!R246+May!R246+Jun!R246+Jul!R246+Ago!R246+Set!R246+Oct!R246+Nov!R246+Dic!R246</f>
        <v>31</v>
      </c>
      <c r="AD246" s="25">
        <f t="shared" si="58"/>
        <v>117</v>
      </c>
      <c r="AE246" s="242">
        <v>80</v>
      </c>
      <c r="AF246" s="237">
        <f t="shared" si="59"/>
        <v>146.25</v>
      </c>
      <c r="AG246" s="26">
        <f>+Ene!S246+Feb!S246+Mar!S246+Abr!S246+May!S246+Jun!S246+Jul!S246+Ago!S246+Set!S246+Oct!S246+Nov!S246+Dic!S246</f>
        <v>8</v>
      </c>
      <c r="AH246" s="25">
        <f>+Ene!T246+Feb!T246+Mar!T246+Abr!T246+May!T246+Jun!T246+Jul!T246+Ago!T246+Set!T246+Oct!T246+Nov!T246+Dic!T246</f>
        <v>54</v>
      </c>
      <c r="AI246" s="25">
        <f>+Ene!U246+Feb!U246+Mar!U246+Abr!U246+May!U246+Jun!U246+Jul!U246+Ago!U246+Set!U246+Oct!U246+Nov!U246+Dic!U246</f>
        <v>32</v>
      </c>
      <c r="AJ246" s="25">
        <f>+Ene!V246+Feb!V246+Mar!V246+Abr!V246+May!V246+Jun!V246+Jul!V246+Ago!V246+Set!V246+Oct!V246+Nov!V246+Dic!V246</f>
        <v>38</v>
      </c>
      <c r="AK246" s="25">
        <f t="shared" si="60"/>
        <v>132</v>
      </c>
      <c r="AL246" s="242">
        <f t="shared" si="61"/>
        <v>27</v>
      </c>
      <c r="AM246" s="237">
        <f t="shared" si="62"/>
        <v>488.88888888888891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3</v>
      </c>
      <c r="AV246" s="26">
        <f t="shared" si="65"/>
        <v>8</v>
      </c>
      <c r="AW246" s="242">
        <f t="shared" si="66"/>
        <v>27</v>
      </c>
      <c r="AX246" s="237">
        <f t="shared" si="67"/>
        <v>29.629629629629626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5</v>
      </c>
      <c r="R247" s="244">
        <f t="shared" si="53"/>
        <v>1</v>
      </c>
      <c r="S247" s="241">
        <f t="shared" si="54"/>
        <v>500</v>
      </c>
      <c r="T247" s="25">
        <f>+Ene!L247+Feb!L247+Mar!L247+Abr!L247+May!L247+Jun!L247+Jul!L247+Ago!L247+Set!L247+Oct!L247+Nov!L247+Dic!L247</f>
        <v>17</v>
      </c>
      <c r="U247" s="25">
        <f>+Ene!M247+Feb!M247+Mar!M247+Abr!M247+May!M247+Jun!M247+Jul!M247+Ago!M247+Set!M247+Oct!M247+Nov!M247+Dic!M247</f>
        <v>22</v>
      </c>
      <c r="V247" s="25">
        <f>+Ene!N247+Feb!N247+Mar!N247+Abr!N247+May!N247+Jun!N247+Jul!N247+Ago!N247+Set!N247+Oct!N247+Nov!N247+Dic!N247</f>
        <v>20</v>
      </c>
      <c r="W247" s="25">
        <f t="shared" si="55"/>
        <v>59</v>
      </c>
      <c r="X247" s="246">
        <f t="shared" si="56"/>
        <v>11</v>
      </c>
      <c r="Y247" s="237">
        <f t="shared" si="57"/>
        <v>536.36363636363637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27</v>
      </c>
      <c r="AB247" s="25">
        <f>+Ene!Q247+Feb!Q247+Mar!Q247+Abr!Q247+May!Q247+Jun!Q247+Jul!Q247+Ago!Q247+Set!Q247+Oct!Q247+Nov!Q247+Dic!Q247</f>
        <v>74</v>
      </c>
      <c r="AC247" s="25">
        <f>+Ene!R247+Feb!R247+Mar!R247+Abr!R247+May!R247+Jun!R247+Jul!R247+Ago!R247+Set!R247+Oct!R247+Nov!R247+Dic!R247</f>
        <v>59</v>
      </c>
      <c r="AD247" s="25">
        <f t="shared" si="58"/>
        <v>160</v>
      </c>
      <c r="AE247" s="242">
        <v>68</v>
      </c>
      <c r="AF247" s="237">
        <f t="shared" si="59"/>
        <v>235.29411764705884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6</v>
      </c>
      <c r="AI247" s="25">
        <f>+Ene!U247+Feb!U247+Mar!U247+Abr!U247+May!U247+Jun!U247+Jul!U247+Ago!U247+Set!U247+Oct!U247+Nov!U247+Dic!U247</f>
        <v>10</v>
      </c>
      <c r="AJ247" s="25">
        <f>+Ene!V247+Feb!V247+Mar!V247+Abr!V247+May!V247+Jun!V247+Jul!V247+Ago!V247+Set!V247+Oct!V247+Nov!V247+Dic!V247</f>
        <v>23</v>
      </c>
      <c r="AK247" s="25">
        <f t="shared" si="60"/>
        <v>43</v>
      </c>
      <c r="AL247" s="242">
        <f t="shared" si="61"/>
        <v>11</v>
      </c>
      <c r="AM247" s="237">
        <f t="shared" si="62"/>
        <v>390.90909090909093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1</v>
      </c>
      <c r="AT247" s="25">
        <f>+Ene!Z247+Feb!Z247+Mar!Z247+Abr!Z247+May!Z247+Jun!Z247+Jul!Z247+Ago!Z247+Set!Z247+Oct!Z247+Nov!Z247+Dic!Z247</f>
        <v>1</v>
      </c>
      <c r="AU247" s="25">
        <f>+Ene!AA247+Feb!AA247+Mar!AA247+Abr!AA247+May!AA247+Jun!AA247+Jul!AA247+Ago!AA247+Set!AA247+Oct!AA247+Nov!AA247+Dic!AA247</f>
        <v>2</v>
      </c>
      <c r="AV247" s="26">
        <f t="shared" si="65"/>
        <v>4</v>
      </c>
      <c r="AW247" s="242">
        <f t="shared" si="66"/>
        <v>11</v>
      </c>
      <c r="AX247" s="237">
        <f t="shared" si="67"/>
        <v>36.363636363636367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44</v>
      </c>
      <c r="Q248" s="232">
        <f>+Ene!K248+Feb!K248+Mar!K248+Abr!K248+May!K248+Jun!K248+Jul!K248+Ago!K248+Set!K248+Oct!K248+Nov!K248+Dic!K248</f>
        <v>53</v>
      </c>
      <c r="R248" s="244">
        <f t="shared" si="53"/>
        <v>3</v>
      </c>
      <c r="S248" s="241">
        <f t="shared" si="54"/>
        <v>1766.6666666666667</v>
      </c>
      <c r="T248" s="25">
        <f>+Ene!L248+Feb!L248+Mar!L248+Abr!L248+May!L248+Jun!L248+Jul!L248+Ago!L248+Set!L248+Oct!L248+Nov!L248+Dic!L248</f>
        <v>14</v>
      </c>
      <c r="U248" s="25">
        <f>+Ene!M248+Feb!M248+Mar!M248+Abr!M248+May!M248+Jun!M248+Jul!M248+Ago!M248+Set!M248+Oct!M248+Nov!M248+Dic!M248</f>
        <v>20</v>
      </c>
      <c r="V248" s="25">
        <f>+Ene!N248+Feb!N248+Mar!N248+Abr!N248+May!N248+Jun!N248+Jul!N248+Ago!N248+Set!N248+Oct!N248+Nov!N248+Dic!N248</f>
        <v>15</v>
      </c>
      <c r="W248" s="25">
        <f t="shared" si="55"/>
        <v>49</v>
      </c>
      <c r="X248" s="246">
        <f t="shared" si="56"/>
        <v>34</v>
      </c>
      <c r="Y248" s="237">
        <f t="shared" si="57"/>
        <v>144.11764705882354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23</v>
      </c>
      <c r="AB248" s="25">
        <f>+Ene!Q248+Feb!Q248+Mar!Q248+Abr!Q248+May!Q248+Jun!Q248+Jul!Q248+Ago!Q248+Set!Q248+Oct!Q248+Nov!Q248+Dic!Q248</f>
        <v>58</v>
      </c>
      <c r="AC248" s="25">
        <f>+Ene!R248+Feb!R248+Mar!R248+Abr!R248+May!R248+Jun!R248+Jul!R248+Ago!R248+Set!R248+Oct!R248+Nov!R248+Dic!R248</f>
        <v>34</v>
      </c>
      <c r="AD248" s="25">
        <f t="shared" si="58"/>
        <v>115</v>
      </c>
      <c r="AE248" s="242">
        <v>60</v>
      </c>
      <c r="AF248" s="237">
        <f t="shared" si="59"/>
        <v>191.66666666666669</v>
      </c>
      <c r="AG248" s="26">
        <f>+Ene!S248+Feb!S248+Mar!S248+Abr!S248+May!S248+Jun!S248+Jul!S248+Ago!S248+Set!S248+Oct!S248+Nov!S248+Dic!S248</f>
        <v>50</v>
      </c>
      <c r="AH248" s="25">
        <f>+Ene!T248+Feb!T248+Mar!T248+Abr!T248+May!T248+Jun!T248+Jul!T248+Ago!T248+Set!T248+Oct!T248+Nov!T248+Dic!T248</f>
        <v>9</v>
      </c>
      <c r="AI248" s="25">
        <f>+Ene!U248+Feb!U248+Mar!U248+Abr!U248+May!U248+Jun!U248+Jul!U248+Ago!U248+Set!U248+Oct!U248+Nov!U248+Dic!U248</f>
        <v>6</v>
      </c>
      <c r="AJ248" s="25">
        <f>+Ene!V248+Feb!V248+Mar!V248+Abr!V248+May!V248+Jun!V248+Jul!V248+Ago!V248+Set!V248+Oct!V248+Nov!V248+Dic!V248</f>
        <v>14</v>
      </c>
      <c r="AK248" s="25">
        <f t="shared" si="60"/>
        <v>79</v>
      </c>
      <c r="AL248" s="242">
        <f t="shared" si="61"/>
        <v>34</v>
      </c>
      <c r="AM248" s="237">
        <f t="shared" si="62"/>
        <v>232.35294117647061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1</v>
      </c>
      <c r="AU248" s="25">
        <f>+Ene!AA248+Feb!AA248+Mar!AA248+Abr!AA248+May!AA248+Jun!AA248+Jul!AA248+Ago!AA248+Set!AA248+Oct!AA248+Nov!AA248+Dic!AA248</f>
        <v>0</v>
      </c>
      <c r="AV248" s="26">
        <f t="shared" si="65"/>
        <v>2</v>
      </c>
      <c r="AW248" s="242">
        <f t="shared" si="66"/>
        <v>34</v>
      </c>
      <c r="AX248" s="237">
        <f t="shared" si="67"/>
        <v>5.8823529411764701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32</v>
      </c>
      <c r="Q249" s="232">
        <f>+Ene!K249+Feb!K249+Mar!K249+Abr!K249+May!K249+Jun!K249+Jul!K249+Ago!K249+Set!K249+Oct!K249+Nov!K249+Dic!K249</f>
        <v>31</v>
      </c>
      <c r="R249" s="244">
        <f t="shared" si="53"/>
        <v>8</v>
      </c>
      <c r="S249" s="241">
        <f t="shared" si="54"/>
        <v>387.5</v>
      </c>
      <c r="T249" s="25">
        <f>+Ene!L249+Feb!L249+Mar!L249+Abr!L249+May!L249+Jun!L249+Jul!L249+Ago!L249+Set!L249+Oct!L249+Nov!L249+Dic!L249</f>
        <v>25</v>
      </c>
      <c r="U249" s="25">
        <f>+Ene!M249+Feb!M249+Mar!M249+Abr!M249+May!M249+Jun!M249+Jul!M249+Ago!M249+Set!M249+Oct!M249+Nov!M249+Dic!M249</f>
        <v>35</v>
      </c>
      <c r="V249" s="25">
        <f>+Ene!N249+Feb!N249+Mar!N249+Abr!N249+May!N249+Jun!N249+Jul!N249+Ago!N249+Set!N249+Oct!N249+Nov!N249+Dic!N249</f>
        <v>27</v>
      </c>
      <c r="W249" s="25">
        <f t="shared" si="55"/>
        <v>87</v>
      </c>
      <c r="X249" s="246">
        <f t="shared" si="56"/>
        <v>41</v>
      </c>
      <c r="Y249" s="237">
        <f t="shared" si="57"/>
        <v>212.19512195121953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41</v>
      </c>
      <c r="AB249" s="25">
        <f>+Ene!Q249+Feb!Q249+Mar!Q249+Abr!Q249+May!Q249+Jun!Q249+Jul!Q249+Ago!Q249+Set!Q249+Oct!Q249+Nov!Q249+Dic!Q249</f>
        <v>180</v>
      </c>
      <c r="AC249" s="25">
        <f>+Ene!R249+Feb!R249+Mar!R249+Abr!R249+May!R249+Jun!R249+Jul!R249+Ago!R249+Set!R249+Oct!R249+Nov!R249+Dic!R249</f>
        <v>147</v>
      </c>
      <c r="AD249" s="25">
        <f t="shared" si="58"/>
        <v>370</v>
      </c>
      <c r="AE249" s="242">
        <v>108</v>
      </c>
      <c r="AF249" s="237">
        <f t="shared" si="59"/>
        <v>342.59259259259261</v>
      </c>
      <c r="AG249" s="26">
        <f>+Ene!S249+Feb!S249+Mar!S249+Abr!S249+May!S249+Jun!S249+Jul!S249+Ago!S249+Set!S249+Oct!S249+Nov!S249+Dic!S249</f>
        <v>30</v>
      </c>
      <c r="AH249" s="25">
        <f>+Ene!T249+Feb!T249+Mar!T249+Abr!T249+May!T249+Jun!T249+Jul!T249+Ago!T249+Set!T249+Oct!T249+Nov!T249+Dic!T249</f>
        <v>88</v>
      </c>
      <c r="AI249" s="25">
        <f>+Ene!U249+Feb!U249+Mar!U249+Abr!U249+May!U249+Jun!U249+Jul!U249+Ago!U249+Set!U249+Oct!U249+Nov!U249+Dic!U249</f>
        <v>154</v>
      </c>
      <c r="AJ249" s="25">
        <f>+Ene!V249+Feb!V249+Mar!V249+Abr!V249+May!V249+Jun!V249+Jul!V249+Ago!V249+Set!V249+Oct!V249+Nov!V249+Dic!V249</f>
        <v>121</v>
      </c>
      <c r="AK249" s="25">
        <f t="shared" si="60"/>
        <v>393</v>
      </c>
      <c r="AL249" s="242">
        <f t="shared" si="61"/>
        <v>41</v>
      </c>
      <c r="AM249" s="237">
        <f t="shared" si="62"/>
        <v>958.53658536585374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2</v>
      </c>
      <c r="AR249" s="249">
        <f t="shared" si="64"/>
        <v>4.8780487804878048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32</v>
      </c>
      <c r="AU249" s="25">
        <f>+Ene!AA249+Feb!AA249+Mar!AA249+Abr!AA249+May!AA249+Jun!AA249+Jul!AA249+Ago!AA249+Set!AA249+Oct!AA249+Nov!AA249+Dic!AA249</f>
        <v>21</v>
      </c>
      <c r="AV249" s="26">
        <f t="shared" si="65"/>
        <v>68</v>
      </c>
      <c r="AW249" s="242">
        <f t="shared" si="66"/>
        <v>41</v>
      </c>
      <c r="AX249" s="237">
        <f t="shared" si="67"/>
        <v>165.85365853658536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31</v>
      </c>
      <c r="Q250" s="232">
        <f>+Ene!K250+Feb!K250+Mar!K250+Abr!K250+May!K250+Jun!K250+Jul!K250+Ago!K250+Set!K250+Oct!K250+Nov!K250+Dic!K250</f>
        <v>29</v>
      </c>
      <c r="R250" s="244">
        <f t="shared" si="53"/>
        <v>19</v>
      </c>
      <c r="S250" s="241">
        <f t="shared" si="54"/>
        <v>152.63157894736844</v>
      </c>
      <c r="T250" s="25">
        <f>+Ene!L250+Feb!L250+Mar!L250+Abr!L250+May!L250+Jun!L250+Jul!L250+Ago!L250+Set!L250+Oct!L250+Nov!L250+Dic!L250</f>
        <v>28</v>
      </c>
      <c r="U250" s="25">
        <f>+Ene!M250+Feb!M250+Mar!M250+Abr!M250+May!M250+Jun!M250+Jul!M250+Ago!M250+Set!M250+Oct!M250+Nov!M250+Dic!M250</f>
        <v>22</v>
      </c>
      <c r="V250" s="25">
        <f>+Ene!N250+Feb!N250+Mar!N250+Abr!N250+May!N250+Jun!N250+Jul!N250+Ago!N250+Set!N250+Oct!N250+Nov!N250+Dic!N250</f>
        <v>19</v>
      </c>
      <c r="W250" s="25">
        <f t="shared" si="55"/>
        <v>69</v>
      </c>
      <c r="X250" s="246">
        <f t="shared" si="56"/>
        <v>73</v>
      </c>
      <c r="Y250" s="237">
        <f t="shared" si="57"/>
        <v>94.520547945205479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57</v>
      </c>
      <c r="AB250" s="25">
        <f>+Ene!Q250+Feb!Q250+Mar!Q250+Abr!Q250+May!Q250+Jun!Q250+Jul!Q250+Ago!Q250+Set!Q250+Oct!Q250+Nov!Q250+Dic!Q250</f>
        <v>132</v>
      </c>
      <c r="AC250" s="25">
        <f>+Ene!R250+Feb!R250+Mar!R250+Abr!R250+May!R250+Jun!R250+Jul!R250+Ago!R250+Set!R250+Oct!R250+Nov!R250+Dic!R250</f>
        <v>66</v>
      </c>
      <c r="AD250" s="25">
        <f t="shared" si="58"/>
        <v>255</v>
      </c>
      <c r="AE250" s="242">
        <v>92</v>
      </c>
      <c r="AF250" s="237">
        <f t="shared" si="59"/>
        <v>277.17391304347825</v>
      </c>
      <c r="AG250" s="26">
        <f>+Ene!S250+Feb!S250+Mar!S250+Abr!S250+May!S250+Jun!S250+Jul!S250+Ago!S250+Set!S250+Oct!S250+Nov!S250+Dic!S250</f>
        <v>17</v>
      </c>
      <c r="AH250" s="25">
        <f>+Ene!T250+Feb!T250+Mar!T250+Abr!T250+May!T250+Jun!T250+Jul!T250+Ago!T250+Set!T250+Oct!T250+Nov!T250+Dic!T250</f>
        <v>53</v>
      </c>
      <c r="AI250" s="25">
        <f>+Ene!U250+Feb!U250+Mar!U250+Abr!U250+May!U250+Jun!U250+Jul!U250+Ago!U250+Set!U250+Oct!U250+Nov!U250+Dic!U250</f>
        <v>23</v>
      </c>
      <c r="AJ250" s="25">
        <f>+Ene!V250+Feb!V250+Mar!V250+Abr!V250+May!V250+Jun!V250+Jul!V250+Ago!V250+Set!V250+Oct!V250+Nov!V250+Dic!V250</f>
        <v>11</v>
      </c>
      <c r="AK250" s="25">
        <f t="shared" si="60"/>
        <v>104</v>
      </c>
      <c r="AL250" s="242">
        <f t="shared" si="61"/>
        <v>73</v>
      </c>
      <c r="AM250" s="237">
        <f t="shared" si="62"/>
        <v>142.46575342465752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</v>
      </c>
      <c r="AU250" s="25">
        <f>+Ene!AA250+Feb!AA250+Mar!AA250+Abr!AA250+May!AA250+Jun!AA250+Jul!AA250+Ago!AA250+Set!AA250+Oct!AA250+Nov!AA250+Dic!AA250</f>
        <v>1</v>
      </c>
      <c r="AV250" s="26">
        <f t="shared" si="65"/>
        <v>18</v>
      </c>
      <c r="AW250" s="242">
        <f t="shared" si="66"/>
        <v>73</v>
      </c>
      <c r="AX250" s="237">
        <f t="shared" si="67"/>
        <v>24.657534246575342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2</v>
      </c>
      <c r="Q251" s="232">
        <f>+Ene!K251+Feb!K251+Mar!K251+Abr!K251+May!K251+Jun!K251+Jul!K251+Ago!K251+Set!K251+Oct!K251+Nov!K251+Dic!K251</f>
        <v>2</v>
      </c>
      <c r="R251" s="244">
        <f t="shared" si="53"/>
        <v>5</v>
      </c>
      <c r="S251" s="241">
        <f t="shared" si="54"/>
        <v>40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6</v>
      </c>
      <c r="AB251" s="25">
        <f>+Ene!Q251+Feb!Q251+Mar!Q251+Abr!Q251+May!Q251+Jun!Q251+Jul!Q251+Ago!Q251+Set!Q251+Oct!Q251+Nov!Q251+Dic!Q251</f>
        <v>12</v>
      </c>
      <c r="AC251" s="25">
        <f>+Ene!R251+Feb!R251+Mar!R251+Abr!R251+May!R251+Jun!R251+Jul!R251+Ago!R251+Set!R251+Oct!R251+Nov!R251+Dic!R251</f>
        <v>2</v>
      </c>
      <c r="AD251" s="25">
        <f t="shared" si="58"/>
        <v>20</v>
      </c>
      <c r="AE251" s="242">
        <v>67</v>
      </c>
      <c r="AF251" s="237">
        <f t="shared" si="59"/>
        <v>29.850746268656714</v>
      </c>
      <c r="AG251" s="26">
        <f>+Ene!S251+Feb!S251+Mar!S251+Abr!S251+May!S251+Jun!S251+Jul!S251+Ago!S251+Set!S251+Oct!S251+Nov!S251+Dic!S251</f>
        <v>1</v>
      </c>
      <c r="AH251" s="25">
        <f>+Ene!T251+Feb!T251+Mar!T251+Abr!T251+May!T251+Jun!T251+Jul!T251+Ago!T251+Set!T251+Oct!T251+Nov!T251+Dic!T251</f>
        <v>3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14</v>
      </c>
      <c r="AK251" s="25">
        <f t="shared" si="60"/>
        <v>18</v>
      </c>
      <c r="AL251" s="242">
        <f t="shared" si="61"/>
        <v>10</v>
      </c>
      <c r="AM251" s="237">
        <f t="shared" si="62"/>
        <v>180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65"/>
        <v>1</v>
      </c>
      <c r="AW251" s="242">
        <f t="shared" si="66"/>
        <v>10</v>
      </c>
      <c r="AX251" s="237">
        <f t="shared" si="67"/>
        <v>10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10</v>
      </c>
      <c r="Q252" s="232">
        <f>+Ene!K252+Feb!K252+Mar!K252+Abr!K252+May!K252+Jun!K252+Jul!K252+Ago!K252+Set!K252+Oct!K252+Nov!K252+Dic!K252</f>
        <v>8</v>
      </c>
      <c r="R252" s="244">
        <f t="shared" si="53"/>
        <v>7</v>
      </c>
      <c r="S252" s="241">
        <f t="shared" si="54"/>
        <v>114.28571428571428</v>
      </c>
      <c r="T252" s="25">
        <f>+Ene!L252+Feb!L252+Mar!L252+Abr!L252+May!L252+Jun!L252+Jul!L252+Ago!L252+Set!L252+Oct!L252+Nov!L252+Dic!L252</f>
        <v>10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11</v>
      </c>
      <c r="X252" s="246">
        <f t="shared" si="56"/>
        <v>23</v>
      </c>
      <c r="Y252" s="237">
        <f t="shared" si="57"/>
        <v>47.826086956521742</v>
      </c>
      <c r="Z252" s="26">
        <f>+Ene!O252+Feb!O252+Mar!O252+Abr!O252+May!O252+Jun!O252+Jul!O252+Ago!O252+Set!O252+Oct!O252+Nov!O252+Dic!O252</f>
        <v>1</v>
      </c>
      <c r="AA252" s="25">
        <f>+Ene!P252+Feb!P252+Mar!P252+Abr!P252+May!P252+Jun!P252+Jul!P252+Ago!P252+Set!P252+Oct!P252+Nov!P252+Dic!P252</f>
        <v>41</v>
      </c>
      <c r="AB252" s="25">
        <f>+Ene!Q252+Feb!Q252+Mar!Q252+Abr!Q252+May!Q252+Jun!Q252+Jul!Q252+Ago!Q252+Set!Q252+Oct!Q252+Nov!Q252+Dic!Q252</f>
        <v>72</v>
      </c>
      <c r="AC252" s="25">
        <f>+Ene!R252+Feb!R252+Mar!R252+Abr!R252+May!R252+Jun!R252+Jul!R252+Ago!R252+Set!R252+Oct!R252+Nov!R252+Dic!R252</f>
        <v>56</v>
      </c>
      <c r="AD252" s="25">
        <f t="shared" si="58"/>
        <v>170</v>
      </c>
      <c r="AE252" s="242">
        <v>70</v>
      </c>
      <c r="AF252" s="237">
        <f t="shared" si="59"/>
        <v>242.85714285714283</v>
      </c>
      <c r="AG252" s="26">
        <f>+Ene!S252+Feb!S252+Mar!S252+Abr!S252+May!S252+Jun!S252+Jul!S252+Ago!S252+Set!S252+Oct!S252+Nov!S252+Dic!S252</f>
        <v>14</v>
      </c>
      <c r="AH252" s="25">
        <f>+Ene!T252+Feb!T252+Mar!T252+Abr!T252+May!T252+Jun!T252+Jul!T252+Ago!T252+Set!T252+Oct!T252+Nov!T252+Dic!T252</f>
        <v>16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28</v>
      </c>
      <c r="AK252" s="25">
        <f t="shared" si="60"/>
        <v>59</v>
      </c>
      <c r="AL252" s="242">
        <f t="shared" si="61"/>
        <v>23</v>
      </c>
      <c r="AM252" s="237">
        <f t="shared" si="62"/>
        <v>256.52173913043475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10</v>
      </c>
      <c r="Q253" s="232">
        <f>+Ene!K253+Feb!K253+Mar!K253+Abr!K253+May!K253+Jun!K253+Jul!K253+Ago!K253+Set!K253+Oct!K253+Nov!K253+Dic!K253</f>
        <v>9</v>
      </c>
      <c r="R253" s="244">
        <f t="shared" si="53"/>
        <v>2</v>
      </c>
      <c r="S253" s="241">
        <f t="shared" si="54"/>
        <v>450</v>
      </c>
      <c r="T253" s="25">
        <f>+Ene!L253+Feb!L253+Mar!L253+Abr!L253+May!L253+Jun!L253+Jul!L253+Ago!L253+Set!L253+Oct!L253+Nov!L253+Dic!L253</f>
        <v>4</v>
      </c>
      <c r="U253" s="25">
        <f>+Ene!M253+Feb!M253+Mar!M253+Abr!M253+May!M253+Jun!M253+Jul!M253+Ago!M253+Set!M253+Oct!M253+Nov!M253+Dic!M253</f>
        <v>6</v>
      </c>
      <c r="V253" s="25">
        <f>+Ene!N253+Feb!N253+Mar!N253+Abr!N253+May!N253+Jun!N253+Jul!N253+Ago!N253+Set!N253+Oct!N253+Nov!N253+Dic!N253</f>
        <v>15</v>
      </c>
      <c r="W253" s="25">
        <f t="shared" si="55"/>
        <v>25</v>
      </c>
      <c r="X253" s="246">
        <f t="shared" si="56"/>
        <v>6</v>
      </c>
      <c r="Y253" s="237">
        <f t="shared" si="57"/>
        <v>416.66666666666669</v>
      </c>
      <c r="Z253" s="26">
        <f>+Ene!O253+Feb!O253+Mar!O253+Abr!O253+May!O253+Jun!O253+Jul!O253+Ago!O253+Set!O253+Oct!O253+Nov!O253+Dic!O253</f>
        <v>1</v>
      </c>
      <c r="AA253" s="25">
        <f>+Ene!P253+Feb!P253+Mar!P253+Abr!P253+May!P253+Jun!P253+Jul!P253+Ago!P253+Set!P253+Oct!P253+Nov!P253+Dic!P253</f>
        <v>14</v>
      </c>
      <c r="AB253" s="25">
        <f>+Ene!Q253+Feb!Q253+Mar!Q253+Abr!Q253+May!Q253+Jun!Q253+Jul!Q253+Ago!Q253+Set!Q253+Oct!Q253+Nov!Q253+Dic!Q253</f>
        <v>48</v>
      </c>
      <c r="AC253" s="25">
        <f>+Ene!R253+Feb!R253+Mar!R253+Abr!R253+May!R253+Jun!R253+Jul!R253+Ago!R253+Set!R253+Oct!R253+Nov!R253+Dic!R253</f>
        <v>26</v>
      </c>
      <c r="AD253" s="25">
        <f t="shared" si="58"/>
        <v>89</v>
      </c>
      <c r="AE253" s="242">
        <v>70</v>
      </c>
      <c r="AF253" s="237">
        <f t="shared" si="59"/>
        <v>127.14285714285714</v>
      </c>
      <c r="AG253" s="26">
        <f>+Ene!S253+Feb!S253+Mar!S253+Abr!S253+May!S253+Jun!S253+Jul!S253+Ago!S253+Set!S253+Oct!S253+Nov!S253+Dic!S253</f>
        <v>2</v>
      </c>
      <c r="AH253" s="25">
        <f>+Ene!T253+Feb!T253+Mar!T253+Abr!T253+May!T253+Jun!T253+Jul!T253+Ago!T253+Set!T253+Oct!T253+Nov!T253+Dic!T253</f>
        <v>15</v>
      </c>
      <c r="AI253" s="25">
        <f>+Ene!U253+Feb!U253+Mar!U253+Abr!U253+May!U253+Jun!U253+Jul!U253+Ago!U253+Set!U253+Oct!U253+Nov!U253+Dic!U253</f>
        <v>8</v>
      </c>
      <c r="AJ253" s="25">
        <f>+Ene!V253+Feb!V253+Mar!V253+Abr!V253+May!V253+Jun!V253+Jul!V253+Ago!V253+Set!V253+Oct!V253+Nov!V253+Dic!V253</f>
        <v>45</v>
      </c>
      <c r="AK253" s="25">
        <f t="shared" si="60"/>
        <v>70</v>
      </c>
      <c r="AL253" s="242">
        <f t="shared" si="61"/>
        <v>6</v>
      </c>
      <c r="AM253" s="237">
        <f t="shared" si="62"/>
        <v>1166.6666666666665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1</v>
      </c>
      <c r="AU253" s="25">
        <f>+Ene!AA253+Feb!AA253+Mar!AA253+Abr!AA253+May!AA253+Jun!AA253+Jul!AA253+Ago!AA253+Set!AA253+Oct!AA253+Nov!AA253+Dic!AA253</f>
        <v>1</v>
      </c>
      <c r="AV253" s="26">
        <f t="shared" si="65"/>
        <v>2</v>
      </c>
      <c r="AW253" s="242">
        <f t="shared" si="66"/>
        <v>6</v>
      </c>
      <c r="AX253" s="237">
        <f t="shared" si="67"/>
        <v>33.333333333333329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3</v>
      </c>
      <c r="Q254" s="232">
        <f>+Ene!K254+Feb!K254+Mar!K254+Abr!K254+May!K254+Jun!K254+Jul!K254+Ago!K254+Set!K254+Oct!K254+Nov!K254+Dic!K254</f>
        <v>2</v>
      </c>
      <c r="R254" s="244">
        <f t="shared" si="53"/>
        <v>1</v>
      </c>
      <c r="S254" s="241">
        <f t="shared" si="54"/>
        <v>200</v>
      </c>
      <c r="T254" s="25">
        <f>+Ene!L254+Feb!L254+Mar!L254+Abr!L254+May!L254+Jun!L254+Jul!L254+Ago!L254+Set!L254+Oct!L254+Nov!L254+Dic!L254</f>
        <v>2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11</v>
      </c>
      <c r="W254" s="25">
        <f t="shared" si="55"/>
        <v>20</v>
      </c>
      <c r="X254" s="246">
        <f t="shared" si="56"/>
        <v>3</v>
      </c>
      <c r="Y254" s="237">
        <f t="shared" si="57"/>
        <v>666.66666666666674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6</v>
      </c>
      <c r="AB254" s="25">
        <f>+Ene!Q254+Feb!Q254+Mar!Q254+Abr!Q254+May!Q254+Jun!Q254+Jul!Q254+Ago!Q254+Set!Q254+Oct!Q254+Nov!Q254+Dic!Q254</f>
        <v>30</v>
      </c>
      <c r="AC254" s="25">
        <f>+Ene!R254+Feb!R254+Mar!R254+Abr!R254+May!R254+Jun!R254+Jul!R254+Ago!R254+Set!R254+Oct!R254+Nov!R254+Dic!R254</f>
        <v>31</v>
      </c>
      <c r="AD254" s="25">
        <f t="shared" si="58"/>
        <v>67</v>
      </c>
      <c r="AE254" s="242">
        <v>77</v>
      </c>
      <c r="AF254" s="237">
        <f t="shared" si="59"/>
        <v>87.012987012987011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18</v>
      </c>
      <c r="AI254" s="25">
        <f>+Ene!U254+Feb!U254+Mar!U254+Abr!U254+May!U254+Jun!U254+Jul!U254+Ago!U254+Set!U254+Oct!U254+Nov!U254+Dic!U254</f>
        <v>24</v>
      </c>
      <c r="AJ254" s="25">
        <f>+Ene!V254+Feb!V254+Mar!V254+Abr!V254+May!V254+Jun!V254+Jul!V254+Ago!V254+Set!V254+Oct!V254+Nov!V254+Dic!V254</f>
        <v>110</v>
      </c>
      <c r="AK254" s="25">
        <f t="shared" si="60"/>
        <v>152</v>
      </c>
      <c r="AL254" s="242">
        <f t="shared" si="61"/>
        <v>3</v>
      </c>
      <c r="AM254" s="237">
        <f t="shared" si="62"/>
        <v>5066.6666666666661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6</v>
      </c>
      <c r="Q255" s="232">
        <f>+Ene!K255+Feb!K255+Mar!K255+Abr!K255+May!K255+Jun!K255+Jul!K255+Ago!K255+Set!K255+Oct!K255+Nov!K255+Dic!K255</f>
        <v>7</v>
      </c>
      <c r="R255" s="244">
        <f t="shared" si="53"/>
        <v>2</v>
      </c>
      <c r="S255" s="241">
        <f t="shared" si="54"/>
        <v>350</v>
      </c>
      <c r="T255" s="25">
        <f>+Ene!L255+Feb!L255+Mar!L255+Abr!L255+May!L255+Jun!L255+Jul!L255+Ago!L255+Set!L255+Oct!L255+Nov!L255+Dic!L255</f>
        <v>9</v>
      </c>
      <c r="U255" s="25">
        <f>+Ene!M255+Feb!M255+Mar!M255+Abr!M255+May!M255+Jun!M255+Jul!M255+Ago!M255+Set!M255+Oct!M255+Nov!M255+Dic!M255</f>
        <v>11</v>
      </c>
      <c r="V255" s="25">
        <f>+Ene!N255+Feb!N255+Mar!N255+Abr!N255+May!N255+Jun!N255+Jul!N255+Ago!N255+Set!N255+Oct!N255+Nov!N255+Dic!N255</f>
        <v>13</v>
      </c>
      <c r="W255" s="25">
        <f t="shared" si="55"/>
        <v>33</v>
      </c>
      <c r="X255" s="246">
        <f t="shared" si="56"/>
        <v>7</v>
      </c>
      <c r="Y255" s="237">
        <f t="shared" si="57"/>
        <v>471.42857142857144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19</v>
      </c>
      <c r="AB255" s="25">
        <f>+Ene!Q255+Feb!Q255+Mar!Q255+Abr!Q255+May!Q255+Jun!Q255+Jul!Q255+Ago!Q255+Set!Q255+Oct!Q255+Nov!Q255+Dic!Q255</f>
        <v>43</v>
      </c>
      <c r="AC255" s="25">
        <f>+Ene!R255+Feb!R255+Mar!R255+Abr!R255+May!R255+Jun!R255+Jul!R255+Ago!R255+Set!R255+Oct!R255+Nov!R255+Dic!R255</f>
        <v>41</v>
      </c>
      <c r="AD255" s="25">
        <f t="shared" si="58"/>
        <v>103</v>
      </c>
      <c r="AE255" s="242">
        <v>70</v>
      </c>
      <c r="AF255" s="237">
        <f t="shared" si="59"/>
        <v>147.14285714285717</v>
      </c>
      <c r="AG255" s="26">
        <f>+Ene!S255+Feb!S255+Mar!S255+Abr!S255+May!S255+Jun!S255+Jul!S255+Ago!S255+Set!S255+Oct!S255+Nov!S255+Dic!S255</f>
        <v>6</v>
      </c>
      <c r="AH255" s="25">
        <f>+Ene!T255+Feb!T255+Mar!T255+Abr!T255+May!T255+Jun!T255+Jul!T255+Ago!T255+Set!T255+Oct!T255+Nov!T255+Dic!T255</f>
        <v>17</v>
      </c>
      <c r="AI255" s="25">
        <f>+Ene!U255+Feb!U255+Mar!U255+Abr!U255+May!U255+Jun!U255+Jul!U255+Ago!U255+Set!U255+Oct!U255+Nov!U255+Dic!U255</f>
        <v>13</v>
      </c>
      <c r="AJ255" s="25">
        <f>+Ene!V255+Feb!V255+Mar!V255+Abr!V255+May!V255+Jun!V255+Jul!V255+Ago!V255+Set!V255+Oct!V255+Nov!V255+Dic!V255</f>
        <v>51</v>
      </c>
      <c r="AK255" s="25">
        <f t="shared" si="60"/>
        <v>87</v>
      </c>
      <c r="AL255" s="242">
        <f t="shared" si="61"/>
        <v>7</v>
      </c>
      <c r="AM255" s="237">
        <f t="shared" si="62"/>
        <v>1242.8571428571429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1</v>
      </c>
      <c r="AU255" s="25">
        <f>+Ene!AA255+Feb!AA255+Mar!AA255+Abr!AA255+May!AA255+Jun!AA255+Jul!AA255+Ago!AA255+Set!AA255+Oct!AA255+Nov!AA255+Dic!AA255</f>
        <v>0</v>
      </c>
      <c r="AV255" s="26">
        <f t="shared" si="65"/>
        <v>1</v>
      </c>
      <c r="AW255" s="242">
        <f t="shared" si="66"/>
        <v>7</v>
      </c>
      <c r="AX255" s="237">
        <f t="shared" si="67"/>
        <v>14.285714285714285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94</v>
      </c>
      <c r="Q256" s="232">
        <f>+Ene!K256+Feb!K256+Mar!K256+Abr!K256+May!K256+Jun!K256+Jul!K256+Ago!K256+Set!K256+Oct!K256+Nov!K256+Dic!K256</f>
        <v>86</v>
      </c>
      <c r="R256" s="244">
        <f t="shared" si="53"/>
        <v>12</v>
      </c>
      <c r="S256" s="241">
        <f t="shared" si="54"/>
        <v>716.66666666666674</v>
      </c>
      <c r="T256" s="25">
        <f>+Ene!L256+Feb!L256+Mar!L256+Abr!L256+May!L256+Jun!L256+Jul!L256+Ago!L256+Set!L256+Oct!L256+Nov!L256+Dic!L256</f>
        <v>58</v>
      </c>
      <c r="U256" s="25">
        <f>+Ene!M256+Feb!M256+Mar!M256+Abr!M256+May!M256+Jun!M256+Jul!M256+Ago!M256+Set!M256+Oct!M256+Nov!M256+Dic!M256</f>
        <v>36</v>
      </c>
      <c r="V256" s="25">
        <f>+Ene!N256+Feb!N256+Mar!N256+Abr!N256+May!N256+Jun!N256+Jul!N256+Ago!N256+Set!N256+Oct!N256+Nov!N256+Dic!N256</f>
        <v>14</v>
      </c>
      <c r="W256" s="25">
        <f t="shared" si="55"/>
        <v>108</v>
      </c>
      <c r="X256" s="246">
        <f t="shared" si="56"/>
        <v>68</v>
      </c>
      <c r="Y256" s="237">
        <f t="shared" si="57"/>
        <v>158.8235294117647</v>
      </c>
      <c r="Z256" s="26">
        <f>+Ene!O256+Feb!O256+Mar!O256+Abr!O256+May!O256+Jun!O256+Jul!O256+Ago!O256+Set!O256+Oct!O256+Nov!O256+Dic!O256</f>
        <v>1</v>
      </c>
      <c r="AA256" s="25">
        <f>+Ene!P256+Feb!P256+Mar!P256+Abr!P256+May!P256+Jun!P256+Jul!P256+Ago!P256+Set!P256+Oct!P256+Nov!P256+Dic!P256</f>
        <v>89</v>
      </c>
      <c r="AB256" s="25">
        <f>+Ene!Q256+Feb!Q256+Mar!Q256+Abr!Q256+May!Q256+Jun!Q256+Jul!Q256+Ago!Q256+Set!Q256+Oct!Q256+Nov!Q256+Dic!Q256</f>
        <v>247</v>
      </c>
      <c r="AC256" s="25">
        <f>+Ene!R256+Feb!R256+Mar!R256+Abr!R256+May!R256+Jun!R256+Jul!R256+Ago!R256+Set!R256+Oct!R256+Nov!R256+Dic!R256</f>
        <v>105</v>
      </c>
      <c r="AD256" s="25">
        <f t="shared" si="58"/>
        <v>442</v>
      </c>
      <c r="AE256" s="242">
        <v>83</v>
      </c>
      <c r="AF256" s="237">
        <f t="shared" si="59"/>
        <v>532.53012048192772</v>
      </c>
      <c r="AG256" s="26">
        <f>+Ene!S256+Feb!S256+Mar!S256+Abr!S256+May!S256+Jun!S256+Jul!S256+Ago!S256+Set!S256+Oct!S256+Nov!S256+Dic!S256</f>
        <v>18</v>
      </c>
      <c r="AH256" s="25">
        <f>+Ene!T256+Feb!T256+Mar!T256+Abr!T256+May!T256+Jun!T256+Jul!T256+Ago!T256+Set!T256+Oct!T256+Nov!T256+Dic!T256</f>
        <v>36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29</v>
      </c>
      <c r="AK256" s="25">
        <f t="shared" si="60"/>
        <v>92</v>
      </c>
      <c r="AL256" s="242">
        <f t="shared" si="61"/>
        <v>68</v>
      </c>
      <c r="AM256" s="237">
        <f t="shared" si="62"/>
        <v>135.29411764705884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11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6</v>
      </c>
      <c r="AV256" s="26">
        <f t="shared" si="65"/>
        <v>18</v>
      </c>
      <c r="AW256" s="242">
        <f t="shared" si="66"/>
        <v>68</v>
      </c>
      <c r="AX256" s="237">
        <f t="shared" si="67"/>
        <v>26.47058823529412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4</v>
      </c>
      <c r="Q257" s="232">
        <f>+Ene!K257+Feb!K257+Mar!K257+Abr!K257+May!K257+Jun!K257+Jul!K257+Ago!K257+Set!K257+Oct!K257+Nov!K257+Dic!K257</f>
        <v>3</v>
      </c>
      <c r="R257" s="244">
        <f t="shared" si="53"/>
        <v>3</v>
      </c>
      <c r="S257" s="241">
        <f t="shared" si="54"/>
        <v>100</v>
      </c>
      <c r="T257" s="25">
        <f>+Ene!L257+Feb!L257+Mar!L257+Abr!L257+May!L257+Jun!L257+Jul!L257+Ago!L257+Set!L257+Oct!L257+Nov!L257+Dic!L257</f>
        <v>2</v>
      </c>
      <c r="U257" s="25">
        <f>+Ene!M257+Feb!M257+Mar!M257+Abr!M257+May!M257+Jun!M257+Jul!M257+Ago!M257+Set!M257+Oct!M257+Nov!M257+Dic!M257</f>
        <v>9</v>
      </c>
      <c r="V257" s="25">
        <f>+Ene!N257+Feb!N257+Mar!N257+Abr!N257+May!N257+Jun!N257+Jul!N257+Ago!N257+Set!N257+Oct!N257+Nov!N257+Dic!N257</f>
        <v>8</v>
      </c>
      <c r="W257" s="25">
        <f t="shared" si="55"/>
        <v>19</v>
      </c>
      <c r="X257" s="246">
        <f t="shared" si="56"/>
        <v>35</v>
      </c>
      <c r="Y257" s="237">
        <f t="shared" si="57"/>
        <v>54.285714285714285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12</v>
      </c>
      <c r="AB257" s="25">
        <f>+Ene!Q257+Feb!Q257+Mar!Q257+Abr!Q257+May!Q257+Jun!Q257+Jul!Q257+Ago!Q257+Set!Q257+Oct!Q257+Nov!Q257+Dic!Q257</f>
        <v>37</v>
      </c>
      <c r="AC257" s="25">
        <f>+Ene!R257+Feb!R257+Mar!R257+Abr!R257+May!R257+Jun!R257+Jul!R257+Ago!R257+Set!R257+Oct!R257+Nov!R257+Dic!R257</f>
        <v>21</v>
      </c>
      <c r="AD257" s="25">
        <f t="shared" si="58"/>
        <v>70</v>
      </c>
      <c r="AE257" s="242">
        <v>159</v>
      </c>
      <c r="AF257" s="237">
        <f t="shared" si="59"/>
        <v>44.025157232704402</v>
      </c>
      <c r="AG257" s="26">
        <f>+Ene!S257+Feb!S257+Mar!S257+Abr!S257+May!S257+Jun!S257+Jul!S257+Ago!S257+Set!S257+Oct!S257+Nov!S257+Dic!S257</f>
        <v>7</v>
      </c>
      <c r="AH257" s="25">
        <f>+Ene!T257+Feb!T257+Mar!T257+Abr!T257+May!T257+Jun!T257+Jul!T257+Ago!T257+Set!T257+Oct!T257+Nov!T257+Dic!T257</f>
        <v>36</v>
      </c>
      <c r="AI257" s="25">
        <f>+Ene!U257+Feb!U257+Mar!U257+Abr!U257+May!U257+Jun!U257+Jul!U257+Ago!U257+Set!U257+Oct!U257+Nov!U257+Dic!U257</f>
        <v>16</v>
      </c>
      <c r="AJ257" s="25">
        <f>+Ene!V257+Feb!V257+Mar!V257+Abr!V257+May!V257+Jun!V257+Jul!V257+Ago!V257+Set!V257+Oct!V257+Nov!V257+Dic!V257</f>
        <v>19</v>
      </c>
      <c r="AK257" s="25">
        <f t="shared" si="60"/>
        <v>78</v>
      </c>
      <c r="AL257" s="242">
        <f t="shared" si="61"/>
        <v>35</v>
      </c>
      <c r="AM257" s="237">
        <f t="shared" si="62"/>
        <v>222.85714285714286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5</v>
      </c>
      <c r="AU257" s="25">
        <f>+Ene!AA257+Feb!AA257+Mar!AA257+Abr!AA257+May!AA257+Jun!AA257+Jul!AA257+Ago!AA257+Set!AA257+Oct!AA257+Nov!AA257+Dic!AA257</f>
        <v>4</v>
      </c>
      <c r="AV257" s="26">
        <f t="shared" si="65"/>
        <v>12</v>
      </c>
      <c r="AW257" s="242">
        <f t="shared" si="66"/>
        <v>35</v>
      </c>
      <c r="AX257" s="237">
        <f t="shared" si="67"/>
        <v>34.285714285714285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44</v>
      </c>
      <c r="Q258" s="232">
        <f>+Ene!K258+Feb!K258+Mar!K258+Abr!K258+May!K258+Jun!K258+Jul!K258+Ago!K258+Set!K258+Oct!K258+Nov!K258+Dic!K258</f>
        <v>51</v>
      </c>
      <c r="R258" s="244">
        <f t="shared" si="53"/>
        <v>24</v>
      </c>
      <c r="S258" s="241">
        <f t="shared" si="54"/>
        <v>212.5</v>
      </c>
      <c r="T258" s="25">
        <f>+Ene!L258+Feb!L258+Mar!L258+Abr!L258+May!L258+Jun!L258+Jul!L258+Ago!L258+Set!L258+Oct!L258+Nov!L258+Dic!L258</f>
        <v>46</v>
      </c>
      <c r="U258" s="25">
        <f>+Ene!M258+Feb!M258+Mar!M258+Abr!M258+May!M258+Jun!M258+Jul!M258+Ago!M258+Set!M258+Oct!M258+Nov!M258+Dic!M258</f>
        <v>48</v>
      </c>
      <c r="V258" s="25">
        <f>+Ene!N258+Feb!N258+Mar!N258+Abr!N258+May!N258+Jun!N258+Jul!N258+Ago!N258+Set!N258+Oct!N258+Nov!N258+Dic!N258</f>
        <v>27</v>
      </c>
      <c r="W258" s="25">
        <f t="shared" si="55"/>
        <v>121</v>
      </c>
      <c r="X258" s="246">
        <f t="shared" si="56"/>
        <v>55</v>
      </c>
      <c r="Y258" s="237">
        <f t="shared" si="57"/>
        <v>220.00000000000003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93</v>
      </c>
      <c r="AB258" s="25">
        <f>+Ene!Q258+Feb!Q258+Mar!Q258+Abr!Q258+May!Q258+Jun!Q258+Jul!Q258+Ago!Q258+Set!Q258+Oct!Q258+Nov!Q258+Dic!Q258</f>
        <v>244</v>
      </c>
      <c r="AC258" s="25">
        <f>+Ene!R258+Feb!R258+Mar!R258+Abr!R258+May!R258+Jun!R258+Jul!R258+Ago!R258+Set!R258+Oct!R258+Nov!R258+Dic!R258</f>
        <v>101</v>
      </c>
      <c r="AD258" s="25">
        <f t="shared" si="58"/>
        <v>438</v>
      </c>
      <c r="AE258" s="242">
        <v>121</v>
      </c>
      <c r="AF258" s="237">
        <f t="shared" si="59"/>
        <v>361.98347107438013</v>
      </c>
      <c r="AG258" s="26">
        <f>+Ene!S258+Feb!S258+Mar!S258+Abr!S258+May!S258+Jun!S258+Jul!S258+Ago!S258+Set!S258+Oct!S258+Nov!S258+Dic!S258</f>
        <v>81</v>
      </c>
      <c r="AH258" s="25">
        <f>+Ene!T258+Feb!T258+Mar!T258+Abr!T258+May!T258+Jun!T258+Jul!T258+Ago!T258+Set!T258+Oct!T258+Nov!T258+Dic!T258</f>
        <v>153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242</v>
      </c>
      <c r="AL258" s="242">
        <f t="shared" si="61"/>
        <v>55</v>
      </c>
      <c r="AM258" s="237">
        <f t="shared" si="62"/>
        <v>440.00000000000006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33</v>
      </c>
      <c r="AR258" s="249">
        <f t="shared" si="64"/>
        <v>60</v>
      </c>
      <c r="AS258" s="25">
        <f>+Ene!Y258+Feb!Y258+Mar!Y258+Abr!Y258+May!Y258+Jun!Y258+Jul!Y258+Ago!Y258+Set!Y258+Oct!Y258+Nov!Y258+Dic!Y258</f>
        <v>21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22</v>
      </c>
      <c r="AW258" s="242">
        <f t="shared" si="66"/>
        <v>55</v>
      </c>
      <c r="AX258" s="237">
        <f t="shared" si="67"/>
        <v>40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4</v>
      </c>
      <c r="Q259" s="232">
        <f>+Ene!K259+Feb!K259+Mar!K259+Abr!K259+May!K259+Jun!K259+Jul!K259+Ago!K259+Set!K259+Oct!K259+Nov!K259+Dic!K259</f>
        <v>5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9</v>
      </c>
      <c r="U259" s="25">
        <f>+Ene!M259+Feb!M259+Mar!M259+Abr!M259+May!M259+Jun!M259+Jul!M259+Ago!M259+Set!M259+Oct!M259+Nov!M259+Dic!M259</f>
        <v>10</v>
      </c>
      <c r="V259" s="25">
        <f>+Ene!N259+Feb!N259+Mar!N259+Abr!N259+May!N259+Jun!N259+Jul!N259+Ago!N259+Set!N259+Oct!N259+Nov!N259+Dic!N259</f>
        <v>8</v>
      </c>
      <c r="W259" s="25">
        <f t="shared" si="55"/>
        <v>27</v>
      </c>
      <c r="X259" s="246">
        <f t="shared" si="56"/>
        <v>2</v>
      </c>
      <c r="Y259" s="237">
        <f t="shared" si="57"/>
        <v>1350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14</v>
      </c>
      <c r="AB259" s="25">
        <f>+Ene!Q259+Feb!Q259+Mar!Q259+Abr!Q259+May!Q259+Jun!Q259+Jul!Q259+Ago!Q259+Set!Q259+Oct!Q259+Nov!Q259+Dic!Q259</f>
        <v>10</v>
      </c>
      <c r="AC259" s="25">
        <f>+Ene!R259+Feb!R259+Mar!R259+Abr!R259+May!R259+Jun!R259+Jul!R259+Ago!R259+Set!R259+Oct!R259+Nov!R259+Dic!R259</f>
        <v>12</v>
      </c>
      <c r="AD259" s="25">
        <f t="shared" si="58"/>
        <v>37</v>
      </c>
      <c r="AE259" s="242">
        <v>35</v>
      </c>
      <c r="AF259" s="237">
        <f t="shared" si="59"/>
        <v>105.71428571428572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32</v>
      </c>
      <c r="AI259" s="25">
        <f>+Ene!U259+Feb!U259+Mar!U259+Abr!U259+May!U259+Jun!U259+Jul!U259+Ago!U259+Set!U259+Oct!U259+Nov!U259+Dic!U259</f>
        <v>42</v>
      </c>
      <c r="AJ259" s="25">
        <f>+Ene!V259+Feb!V259+Mar!V259+Abr!V259+May!V259+Jun!V259+Jul!V259+Ago!V259+Set!V259+Oct!V259+Nov!V259+Dic!V259</f>
        <v>37</v>
      </c>
      <c r="AK259" s="25">
        <f t="shared" si="60"/>
        <v>111</v>
      </c>
      <c r="AL259" s="242">
        <f t="shared" si="61"/>
        <v>2</v>
      </c>
      <c r="AM259" s="237">
        <f t="shared" si="62"/>
        <v>5550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2</v>
      </c>
      <c r="AU259" s="25">
        <f>+Ene!AA259+Feb!AA259+Mar!AA259+Abr!AA259+May!AA259+Jun!AA259+Jul!AA259+Ago!AA259+Set!AA259+Oct!AA259+Nov!AA259+Dic!AA259</f>
        <v>1</v>
      </c>
      <c r="AV259" s="26">
        <f t="shared" si="65"/>
        <v>4</v>
      </c>
      <c r="AW259" s="242">
        <f t="shared" si="66"/>
        <v>2</v>
      </c>
      <c r="AX259" s="237">
        <f t="shared" si="67"/>
        <v>200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4</v>
      </c>
      <c r="R260" s="244">
        <f t="shared" si="53"/>
        <v>4</v>
      </c>
      <c r="S260" s="241">
        <f t="shared" si="54"/>
        <v>100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14</v>
      </c>
      <c r="V260" s="25">
        <f>+Ene!N260+Feb!N260+Mar!N260+Abr!N260+May!N260+Jun!N260+Jul!N260+Ago!N260+Set!N260+Oct!N260+Nov!N260+Dic!N260</f>
        <v>21</v>
      </c>
      <c r="W260" s="25">
        <f t="shared" si="55"/>
        <v>42</v>
      </c>
      <c r="X260" s="246">
        <f t="shared" si="56"/>
        <v>7</v>
      </c>
      <c r="Y260" s="237">
        <f t="shared" si="57"/>
        <v>600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10</v>
      </c>
      <c r="AB260" s="25">
        <f>+Ene!Q260+Feb!Q260+Mar!Q260+Abr!Q260+May!Q260+Jun!Q260+Jul!Q260+Ago!Q260+Set!Q260+Oct!Q260+Nov!Q260+Dic!Q260</f>
        <v>31</v>
      </c>
      <c r="AC260" s="25">
        <f>+Ene!R260+Feb!R260+Mar!R260+Abr!R260+May!R260+Jun!R260+Jul!R260+Ago!R260+Set!R260+Oct!R260+Nov!R260+Dic!R260</f>
        <v>38</v>
      </c>
      <c r="AD260" s="25">
        <f t="shared" si="58"/>
        <v>79</v>
      </c>
      <c r="AE260" s="242">
        <v>51</v>
      </c>
      <c r="AF260" s="237">
        <f t="shared" si="59"/>
        <v>154.90196078431373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1</v>
      </c>
      <c r="AK260" s="25">
        <f t="shared" si="60"/>
        <v>1</v>
      </c>
      <c r="AL260" s="242">
        <f t="shared" si="61"/>
        <v>7</v>
      </c>
      <c r="AM260" s="237">
        <f t="shared" si="62"/>
        <v>14.285714285714285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4</v>
      </c>
      <c r="Q261" s="232">
        <f>+Ene!K261+Feb!K261+Mar!K261+Abr!K261+May!K261+Jun!K261+Jul!K261+Ago!K261+Set!K261+Oct!K261+Nov!K261+Dic!K261</f>
        <v>3</v>
      </c>
      <c r="R261" s="244">
        <f t="shared" si="53"/>
        <v>3</v>
      </c>
      <c r="S261" s="241">
        <f t="shared" si="54"/>
        <v>100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5</v>
      </c>
      <c r="V261" s="25">
        <f>+Ene!N261+Feb!N261+Mar!N261+Abr!N261+May!N261+Jun!N261+Jul!N261+Ago!N261+Set!N261+Oct!N261+Nov!N261+Dic!N261</f>
        <v>6</v>
      </c>
      <c r="W261" s="25">
        <f t="shared" si="55"/>
        <v>17</v>
      </c>
      <c r="X261" s="246">
        <f t="shared" si="56"/>
        <v>7</v>
      </c>
      <c r="Y261" s="237">
        <f t="shared" si="57"/>
        <v>242.85714285714283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8</v>
      </c>
      <c r="AB261" s="25">
        <f>+Ene!Q261+Feb!Q261+Mar!Q261+Abr!Q261+May!Q261+Jun!Q261+Jul!Q261+Ago!Q261+Set!Q261+Oct!Q261+Nov!Q261+Dic!Q261</f>
        <v>34</v>
      </c>
      <c r="AC261" s="25">
        <f>+Ene!R261+Feb!R261+Mar!R261+Abr!R261+May!R261+Jun!R261+Jul!R261+Ago!R261+Set!R261+Oct!R261+Nov!R261+Dic!R261</f>
        <v>24</v>
      </c>
      <c r="AD261" s="25">
        <f t="shared" si="58"/>
        <v>66</v>
      </c>
      <c r="AE261" s="242">
        <v>77</v>
      </c>
      <c r="AF261" s="237">
        <f t="shared" si="59"/>
        <v>85.714285714285708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23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43</v>
      </c>
      <c r="AL261" s="242">
        <f t="shared" si="61"/>
        <v>7</v>
      </c>
      <c r="AM261" s="237">
        <f t="shared" si="62"/>
        <v>614.28571428571433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9</v>
      </c>
      <c r="Q262" s="232">
        <f>+Ene!K262+Feb!K262+Mar!K262+Abr!K262+May!K262+Jun!K262+Jul!K262+Ago!K262+Set!K262+Oct!K262+Nov!K262+Dic!K262</f>
        <v>10</v>
      </c>
      <c r="R262" s="244">
        <f t="shared" ref="R262:R325" si="68">+J262</f>
        <v>4</v>
      </c>
      <c r="S262" s="241">
        <f t="shared" ref="S262:S325" si="69">IFERROR(Q262/R262,0)*100</f>
        <v>250</v>
      </c>
      <c r="T262" s="25">
        <f>+Ene!L262+Feb!L262+Mar!L262+Abr!L262+May!L262+Jun!L262+Jul!L262+Ago!L262+Set!L262+Oct!L262+Nov!L262+Dic!L262</f>
        <v>14</v>
      </c>
      <c r="U262" s="25">
        <f>+Ene!M262+Feb!M262+Mar!M262+Abr!M262+May!M262+Jun!M262+Jul!M262+Ago!M262+Set!M262+Oct!M262+Nov!M262+Dic!M262</f>
        <v>24</v>
      </c>
      <c r="V262" s="25">
        <f>+Ene!N262+Feb!N262+Mar!N262+Abr!N262+May!N262+Jun!N262+Jul!N262+Ago!N262+Set!N262+Oct!N262+Nov!N262+Dic!N262</f>
        <v>25</v>
      </c>
      <c r="W262" s="25">
        <f t="shared" ref="W262:W325" si="70">SUM(T262:V262)</f>
        <v>63</v>
      </c>
      <c r="X262" s="246">
        <f t="shared" ref="X262:X325" si="71">+O262</f>
        <v>18</v>
      </c>
      <c r="Y262" s="237">
        <f t="shared" ref="Y262:Y325" si="72">IFERROR(W262/X262,0)*100</f>
        <v>350</v>
      </c>
      <c r="Z262" s="26">
        <f>+Ene!O262+Feb!O262+Mar!O262+Abr!O262+May!O262+Jun!O262+Jul!O262+Ago!O262+Set!O262+Oct!O262+Nov!O262+Dic!O262</f>
        <v>1</v>
      </c>
      <c r="AA262" s="25">
        <f>+Ene!P262+Feb!P262+Mar!P262+Abr!P262+May!P262+Jun!P262+Jul!P262+Ago!P262+Set!P262+Oct!P262+Nov!P262+Dic!P262</f>
        <v>29</v>
      </c>
      <c r="AB262" s="25">
        <f>+Ene!Q262+Feb!Q262+Mar!Q262+Abr!Q262+May!Q262+Jun!Q262+Jul!Q262+Ago!Q262+Set!Q262+Oct!Q262+Nov!Q262+Dic!Q262</f>
        <v>111</v>
      </c>
      <c r="AC262" s="25">
        <f>+Ene!R262+Feb!R262+Mar!R262+Abr!R262+May!R262+Jun!R262+Jul!R262+Ago!R262+Set!R262+Oct!R262+Nov!R262+Dic!R262</f>
        <v>61</v>
      </c>
      <c r="AD262" s="25">
        <f t="shared" ref="AD262:AD325" si="73">SUM(Z262:AC262)</f>
        <v>202</v>
      </c>
      <c r="AE262" s="242">
        <v>89</v>
      </c>
      <c r="AF262" s="237">
        <f t="shared" ref="AF262:AF325" si="74">IFERROR(AD262/AE262,0)*100</f>
        <v>226.96629213483149</v>
      </c>
      <c r="AG262" s="26">
        <f>+Ene!S262+Feb!S262+Mar!S262+Abr!S262+May!S262+Jun!S262+Jul!S262+Ago!S262+Set!S262+Oct!S262+Nov!S262+Dic!S262</f>
        <v>14</v>
      </c>
      <c r="AH262" s="25">
        <f>+Ene!T262+Feb!T262+Mar!T262+Abr!T262+May!T262+Jun!T262+Jul!T262+Ago!T262+Set!T262+Oct!T262+Nov!T262+Dic!T262</f>
        <v>141</v>
      </c>
      <c r="AI262" s="25">
        <f>+Ene!U262+Feb!U262+Mar!U262+Abr!U262+May!U262+Jun!U262+Jul!U262+Ago!U262+Set!U262+Oct!U262+Nov!U262+Dic!U262</f>
        <v>136</v>
      </c>
      <c r="AJ262" s="25">
        <f>+Ene!V262+Feb!V262+Mar!V262+Abr!V262+May!V262+Jun!V262+Jul!V262+Ago!V262+Set!V262+Oct!V262+Nov!V262+Dic!V262</f>
        <v>122</v>
      </c>
      <c r="AK262" s="25">
        <f t="shared" ref="AK262:AK325" si="75">SUM(AG262:AJ262)</f>
        <v>413</v>
      </c>
      <c r="AL262" s="242">
        <f t="shared" ref="AL262:AL325" si="76">+X262</f>
        <v>18</v>
      </c>
      <c r="AM262" s="237">
        <f t="shared" ref="AM262:AM325" si="77">IFERROR(AK262/AL262,0)*100</f>
        <v>2294.4444444444443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15</v>
      </c>
      <c r="AT262" s="25">
        <f>+Ene!Z262+Feb!Z262+Mar!Z262+Abr!Z262+May!Z262+Jun!Z262+Jul!Z262+Ago!Z262+Set!Z262+Oct!Z262+Nov!Z262+Dic!Z262</f>
        <v>21</v>
      </c>
      <c r="AU262" s="25">
        <f>+Ene!AA262+Feb!AA262+Mar!AA262+Abr!AA262+May!AA262+Jun!AA262+Jul!AA262+Ago!AA262+Set!AA262+Oct!AA262+Nov!AA262+Dic!AA262</f>
        <v>9</v>
      </c>
      <c r="AV262" s="26">
        <f t="shared" ref="AV262:AV325" si="80">SUM(AS262:AU262)</f>
        <v>45</v>
      </c>
      <c r="AW262" s="242">
        <f t="shared" ref="AW262:AW325" si="81">+AL262</f>
        <v>18</v>
      </c>
      <c r="AX262" s="237">
        <f t="shared" ref="AX262:AX325" si="82">IFERROR(AV262/AW262,0)*100</f>
        <v>250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27</v>
      </c>
      <c r="Q263" s="232">
        <f>+Ene!K263+Feb!K263+Mar!K263+Abr!K263+May!K263+Jun!K263+Jul!K263+Ago!K263+Set!K263+Oct!K263+Nov!K263+Dic!K263</f>
        <v>25</v>
      </c>
      <c r="R263" s="244">
        <f t="shared" si="68"/>
        <v>4</v>
      </c>
      <c r="S263" s="241">
        <f t="shared" si="69"/>
        <v>625</v>
      </c>
      <c r="T263" s="25">
        <f>+Ene!L263+Feb!L263+Mar!L263+Abr!L263+May!L263+Jun!L263+Jul!L263+Ago!L263+Set!L263+Oct!L263+Nov!L263+Dic!L263</f>
        <v>21</v>
      </c>
      <c r="U263" s="25">
        <f>+Ene!M263+Feb!M263+Mar!M263+Abr!M263+May!M263+Jun!M263+Jul!M263+Ago!M263+Set!M263+Oct!M263+Nov!M263+Dic!M263</f>
        <v>32</v>
      </c>
      <c r="V263" s="25">
        <f>+Ene!N263+Feb!N263+Mar!N263+Abr!N263+May!N263+Jun!N263+Jul!N263+Ago!N263+Set!N263+Oct!N263+Nov!N263+Dic!N263</f>
        <v>28</v>
      </c>
      <c r="W263" s="25">
        <f t="shared" si="70"/>
        <v>81</v>
      </c>
      <c r="X263" s="246">
        <f t="shared" si="71"/>
        <v>8</v>
      </c>
      <c r="Y263" s="237">
        <f t="shared" si="72"/>
        <v>1012.5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30</v>
      </c>
      <c r="AB263" s="25">
        <f>+Ene!Q263+Feb!Q263+Mar!Q263+Abr!Q263+May!Q263+Jun!Q263+Jul!Q263+Ago!Q263+Set!Q263+Oct!Q263+Nov!Q263+Dic!Q263</f>
        <v>65</v>
      </c>
      <c r="AC263" s="25">
        <f>+Ene!R263+Feb!R263+Mar!R263+Abr!R263+May!R263+Jun!R263+Jul!R263+Ago!R263+Set!R263+Oct!R263+Nov!R263+Dic!R263</f>
        <v>74</v>
      </c>
      <c r="AD263" s="25">
        <f t="shared" si="73"/>
        <v>169</v>
      </c>
      <c r="AE263" s="242">
        <v>80</v>
      </c>
      <c r="AF263" s="237">
        <f t="shared" si="74"/>
        <v>211.24999999999997</v>
      </c>
      <c r="AG263" s="26">
        <f>+Ene!S263+Feb!S263+Mar!S263+Abr!S263+May!S263+Jun!S263+Jul!S263+Ago!S263+Set!S263+Oct!S263+Nov!S263+Dic!S263</f>
        <v>39</v>
      </c>
      <c r="AH263" s="25">
        <f>+Ene!T263+Feb!T263+Mar!T263+Abr!T263+May!T263+Jun!T263+Jul!T263+Ago!T263+Set!T263+Oct!T263+Nov!T263+Dic!T263</f>
        <v>13</v>
      </c>
      <c r="AI263" s="25">
        <f>+Ene!U263+Feb!U263+Mar!U263+Abr!U263+May!U263+Jun!U263+Jul!U263+Ago!U263+Set!U263+Oct!U263+Nov!U263+Dic!U263</f>
        <v>6</v>
      </c>
      <c r="AJ263" s="25">
        <f>+Ene!V263+Feb!V263+Mar!V263+Abr!V263+May!V263+Jun!V263+Jul!V263+Ago!V263+Set!V263+Oct!V263+Nov!V263+Dic!V263</f>
        <v>22</v>
      </c>
      <c r="AK263" s="25">
        <f t="shared" si="75"/>
        <v>80</v>
      </c>
      <c r="AL263" s="242">
        <f t="shared" si="76"/>
        <v>8</v>
      </c>
      <c r="AM263" s="237">
        <f t="shared" si="77"/>
        <v>1000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1</v>
      </c>
      <c r="AV263" s="26">
        <f t="shared" si="80"/>
        <v>1</v>
      </c>
      <c r="AW263" s="242">
        <f t="shared" si="81"/>
        <v>8</v>
      </c>
      <c r="AX263" s="237">
        <f t="shared" si="82"/>
        <v>12.5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40</v>
      </c>
      <c r="Q264" s="232">
        <f>+Ene!K264+Feb!K264+Mar!K264+Abr!K264+May!K264+Jun!K264+Jul!K264+Ago!K264+Set!K264+Oct!K264+Nov!K264+Dic!K264</f>
        <v>40</v>
      </c>
      <c r="R264" s="244">
        <f t="shared" si="68"/>
        <v>7</v>
      </c>
      <c r="S264" s="241">
        <f t="shared" si="69"/>
        <v>571.42857142857144</v>
      </c>
      <c r="T264" s="25">
        <f>+Ene!L264+Feb!L264+Mar!L264+Abr!L264+May!L264+Jun!L264+Jul!L264+Ago!L264+Set!L264+Oct!L264+Nov!L264+Dic!L264</f>
        <v>16</v>
      </c>
      <c r="U264" s="25">
        <f>+Ene!M264+Feb!M264+Mar!M264+Abr!M264+May!M264+Jun!M264+Jul!M264+Ago!M264+Set!M264+Oct!M264+Nov!M264+Dic!M264</f>
        <v>13</v>
      </c>
      <c r="V264" s="25">
        <f>+Ene!N264+Feb!N264+Mar!N264+Abr!N264+May!N264+Jun!N264+Jul!N264+Ago!N264+Set!N264+Oct!N264+Nov!N264+Dic!N264</f>
        <v>5</v>
      </c>
      <c r="W264" s="25">
        <f t="shared" si="70"/>
        <v>34</v>
      </c>
      <c r="X264" s="246">
        <f t="shared" si="71"/>
        <v>29</v>
      </c>
      <c r="Y264" s="237">
        <f t="shared" si="72"/>
        <v>117.24137931034481</v>
      </c>
      <c r="Z264" s="26">
        <f>+Ene!O264+Feb!O264+Mar!O264+Abr!O264+May!O264+Jun!O264+Jul!O264+Ago!O264+Set!O264+Oct!O264+Nov!O264+Dic!O264</f>
        <v>1</v>
      </c>
      <c r="AA264" s="25">
        <f>+Ene!P264+Feb!P264+Mar!P264+Abr!P264+May!P264+Jun!P264+Jul!P264+Ago!P264+Set!P264+Oct!P264+Nov!P264+Dic!P264</f>
        <v>29</v>
      </c>
      <c r="AB264" s="25">
        <f>+Ene!Q264+Feb!Q264+Mar!Q264+Abr!Q264+May!Q264+Jun!Q264+Jul!Q264+Ago!Q264+Set!Q264+Oct!Q264+Nov!Q264+Dic!Q264</f>
        <v>76</v>
      </c>
      <c r="AC264" s="25">
        <f>+Ene!R264+Feb!R264+Mar!R264+Abr!R264+May!R264+Jun!R264+Jul!R264+Ago!R264+Set!R264+Oct!R264+Nov!R264+Dic!R264</f>
        <v>29</v>
      </c>
      <c r="AD264" s="25">
        <f t="shared" si="73"/>
        <v>135</v>
      </c>
      <c r="AE264" s="242">
        <v>12</v>
      </c>
      <c r="AF264" s="237">
        <f t="shared" si="74"/>
        <v>1125</v>
      </c>
      <c r="AG264" s="26">
        <f>+Ene!S264+Feb!S264+Mar!S264+Abr!S264+May!S264+Jun!S264+Jul!S264+Ago!S264+Set!S264+Oct!S264+Nov!S264+Dic!S264</f>
        <v>2</v>
      </c>
      <c r="AH264" s="25">
        <f>+Ene!T264+Feb!T264+Mar!T264+Abr!T264+May!T264+Jun!T264+Jul!T264+Ago!T264+Set!T264+Oct!T264+Nov!T264+Dic!T264</f>
        <v>1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23</v>
      </c>
      <c r="AL264" s="242">
        <f t="shared" si="76"/>
        <v>29</v>
      </c>
      <c r="AM264" s="237">
        <f t="shared" si="77"/>
        <v>79.310344827586206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5</v>
      </c>
      <c r="Q265" s="232">
        <f>+Ene!K265+Feb!K265+Mar!K265+Abr!K265+May!K265+Jun!K265+Jul!K265+Ago!K265+Set!K265+Oct!K265+Nov!K265+Dic!K265</f>
        <v>7</v>
      </c>
      <c r="R265" s="244">
        <f t="shared" si="68"/>
        <v>4</v>
      </c>
      <c r="S265" s="241">
        <f t="shared" si="69"/>
        <v>175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10</v>
      </c>
      <c r="W265" s="25">
        <f t="shared" si="70"/>
        <v>18</v>
      </c>
      <c r="X265" s="246">
        <f t="shared" si="71"/>
        <v>22</v>
      </c>
      <c r="Y265" s="237">
        <f t="shared" si="72"/>
        <v>81.818181818181827</v>
      </c>
      <c r="Z265" s="26">
        <f>+Ene!O265+Feb!O265+Mar!O265+Abr!O265+May!O265+Jun!O265+Jul!O265+Ago!O265+Set!O265+Oct!O265+Nov!O265+Dic!O265</f>
        <v>2</v>
      </c>
      <c r="AA265" s="25">
        <f>+Ene!P265+Feb!P265+Mar!P265+Abr!P265+May!P265+Jun!P265+Jul!P265+Ago!P265+Set!P265+Oct!P265+Nov!P265+Dic!P265</f>
        <v>14</v>
      </c>
      <c r="AB265" s="25">
        <f>+Ene!Q265+Feb!Q265+Mar!Q265+Abr!Q265+May!Q265+Jun!Q265+Jul!Q265+Ago!Q265+Set!Q265+Oct!Q265+Nov!Q265+Dic!Q265</f>
        <v>19</v>
      </c>
      <c r="AC265" s="25">
        <f>+Ene!R265+Feb!R265+Mar!R265+Abr!R265+May!R265+Jun!R265+Jul!R265+Ago!R265+Set!R265+Oct!R265+Nov!R265+Dic!R265</f>
        <v>18</v>
      </c>
      <c r="AD265" s="25">
        <f t="shared" si="73"/>
        <v>53</v>
      </c>
      <c r="AE265" s="242">
        <v>16</v>
      </c>
      <c r="AF265" s="237">
        <f t="shared" si="74"/>
        <v>331.25</v>
      </c>
      <c r="AG265" s="26">
        <f>+Ene!S265+Feb!S265+Mar!S265+Abr!S265+May!S265+Jun!S265+Jul!S265+Ago!S265+Set!S265+Oct!S265+Nov!S265+Dic!S265</f>
        <v>4</v>
      </c>
      <c r="AH265" s="25">
        <f>+Ene!T265+Feb!T265+Mar!T265+Abr!T265+May!T265+Jun!T265+Jul!T265+Ago!T265+Set!T265+Oct!T265+Nov!T265+Dic!T265</f>
        <v>10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20</v>
      </c>
      <c r="AL265" s="242">
        <f t="shared" si="76"/>
        <v>22</v>
      </c>
      <c r="AM265" s="237">
        <f t="shared" si="77"/>
        <v>90.909090909090907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75</v>
      </c>
      <c r="Q266" s="232">
        <f>+Ene!K266+Feb!K266+Mar!K266+Abr!K266+May!K266+Jun!K266+Jul!K266+Ago!K266+Set!K266+Oct!K266+Nov!K266+Dic!K266</f>
        <v>75</v>
      </c>
      <c r="R266" s="244">
        <f t="shared" si="68"/>
        <v>58</v>
      </c>
      <c r="S266" s="241">
        <f t="shared" si="69"/>
        <v>129.31034482758622</v>
      </c>
      <c r="T266" s="25">
        <f>+Ene!L266+Feb!L266+Mar!L266+Abr!L266+May!L266+Jun!L266+Jul!L266+Ago!L266+Set!L266+Oct!L266+Nov!L266+Dic!L266</f>
        <v>57</v>
      </c>
      <c r="U266" s="25">
        <f>+Ene!M266+Feb!M266+Mar!M266+Abr!M266+May!M266+Jun!M266+Jul!M266+Ago!M266+Set!M266+Oct!M266+Nov!M266+Dic!M266</f>
        <v>43</v>
      </c>
      <c r="V266" s="25">
        <f>+Ene!N266+Feb!N266+Mar!N266+Abr!N266+May!N266+Jun!N266+Jul!N266+Ago!N266+Set!N266+Oct!N266+Nov!N266+Dic!N266</f>
        <v>35</v>
      </c>
      <c r="W266" s="25">
        <f t="shared" si="70"/>
        <v>135</v>
      </c>
      <c r="X266" s="246">
        <f t="shared" si="71"/>
        <v>183</v>
      </c>
      <c r="Y266" s="237">
        <f t="shared" si="72"/>
        <v>73.770491803278688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82</v>
      </c>
      <c r="AB266" s="25">
        <f>+Ene!Q266+Feb!Q266+Mar!Q266+Abr!Q266+May!Q266+Jun!Q266+Jul!Q266+Ago!Q266+Set!Q266+Oct!Q266+Nov!Q266+Dic!Q266</f>
        <v>254</v>
      </c>
      <c r="AC266" s="25">
        <f>+Ene!R266+Feb!R266+Mar!R266+Abr!R266+May!R266+Jun!R266+Jul!R266+Ago!R266+Set!R266+Oct!R266+Nov!R266+Dic!R266</f>
        <v>97</v>
      </c>
      <c r="AD266" s="25">
        <f t="shared" si="73"/>
        <v>433</v>
      </c>
      <c r="AE266" s="242">
        <v>188</v>
      </c>
      <c r="AF266" s="237">
        <f t="shared" si="74"/>
        <v>230.31914893617022</v>
      </c>
      <c r="AG266" s="26">
        <f>+Ene!S266+Feb!S266+Mar!S266+Abr!S266+May!S266+Jun!S266+Jul!S266+Ago!S266+Set!S266+Oct!S266+Nov!S266+Dic!S266</f>
        <v>141</v>
      </c>
      <c r="AH266" s="25">
        <f>+Ene!T266+Feb!T266+Mar!T266+Abr!T266+May!T266+Jun!T266+Jul!T266+Ago!T266+Set!T266+Oct!T266+Nov!T266+Dic!T266</f>
        <v>470</v>
      </c>
      <c r="AI266" s="25">
        <f>+Ene!U266+Feb!U266+Mar!U266+Abr!U266+May!U266+Jun!U266+Jul!U266+Ago!U266+Set!U266+Oct!U266+Nov!U266+Dic!U266</f>
        <v>546</v>
      </c>
      <c r="AJ266" s="25">
        <f>+Ene!V266+Feb!V266+Mar!V266+Abr!V266+May!V266+Jun!V266+Jul!V266+Ago!V266+Set!V266+Oct!V266+Nov!V266+Dic!V266</f>
        <v>331</v>
      </c>
      <c r="AK266" s="25">
        <f t="shared" si="75"/>
        <v>1488</v>
      </c>
      <c r="AL266" s="242">
        <f t="shared" si="76"/>
        <v>183</v>
      </c>
      <c r="AM266" s="237">
        <f t="shared" si="77"/>
        <v>813.11475409836066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13</v>
      </c>
      <c r="AR266" s="249">
        <f t="shared" si="79"/>
        <v>7.1038251366120218</v>
      </c>
      <c r="AS266" s="25">
        <f>+Ene!Y266+Feb!Y266+Mar!Y266+Abr!Y266+May!Y266+Jun!Y266+Jul!Y266+Ago!Y266+Set!Y266+Oct!Y266+Nov!Y266+Dic!Y266</f>
        <v>39</v>
      </c>
      <c r="AT266" s="25">
        <f>+Ene!Z266+Feb!Z266+Mar!Z266+Abr!Z266+May!Z266+Jun!Z266+Jul!Z266+Ago!Z266+Set!Z266+Oct!Z266+Nov!Z266+Dic!Z266</f>
        <v>38</v>
      </c>
      <c r="AU266" s="25">
        <f>+Ene!AA266+Feb!AA266+Mar!AA266+Abr!AA266+May!AA266+Jun!AA266+Jul!AA266+Ago!AA266+Set!AA266+Oct!AA266+Nov!AA266+Dic!AA266</f>
        <v>19</v>
      </c>
      <c r="AV266" s="26">
        <f t="shared" si="80"/>
        <v>96</v>
      </c>
      <c r="AW266" s="242">
        <f t="shared" si="81"/>
        <v>183</v>
      </c>
      <c r="AX266" s="237">
        <f t="shared" si="82"/>
        <v>52.459016393442624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2</v>
      </c>
      <c r="Q267" s="232">
        <f>+Ene!K267+Feb!K267+Mar!K267+Abr!K267+May!K267+Jun!K267+Jul!K267+Ago!K267+Set!K267+Oct!K267+Nov!K267+Dic!K267</f>
        <v>3</v>
      </c>
      <c r="R267" s="244">
        <f t="shared" si="68"/>
        <v>1</v>
      </c>
      <c r="S267" s="241">
        <f t="shared" si="69"/>
        <v>300</v>
      </c>
      <c r="T267" s="25">
        <f>+Ene!L267+Feb!L267+Mar!L267+Abr!L267+May!L267+Jun!L267+Jul!L267+Ago!L267+Set!L267+Oct!L267+Nov!L267+Dic!L267</f>
        <v>4</v>
      </c>
      <c r="U267" s="25">
        <f>+Ene!M267+Feb!M267+Mar!M267+Abr!M267+May!M267+Jun!M267+Jul!M267+Ago!M267+Set!M267+Oct!M267+Nov!M267+Dic!M267</f>
        <v>14</v>
      </c>
      <c r="V267" s="25">
        <f>+Ene!N267+Feb!N267+Mar!N267+Abr!N267+May!N267+Jun!N267+Jul!N267+Ago!N267+Set!N267+Oct!N267+Nov!N267+Dic!N267</f>
        <v>18</v>
      </c>
      <c r="W267" s="25">
        <f t="shared" si="70"/>
        <v>36</v>
      </c>
      <c r="X267" s="246">
        <f t="shared" si="71"/>
        <v>5</v>
      </c>
      <c r="Y267" s="237">
        <f t="shared" si="72"/>
        <v>720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12</v>
      </c>
      <c r="AB267" s="25">
        <f>+Ene!Q267+Feb!Q267+Mar!Q267+Abr!Q267+May!Q267+Jun!Q267+Jul!Q267+Ago!Q267+Set!Q267+Oct!Q267+Nov!Q267+Dic!Q267</f>
        <v>33</v>
      </c>
      <c r="AC267" s="25">
        <f>+Ene!R267+Feb!R267+Mar!R267+Abr!R267+May!R267+Jun!R267+Jul!R267+Ago!R267+Set!R267+Oct!R267+Nov!R267+Dic!R267</f>
        <v>35</v>
      </c>
      <c r="AD267" s="25">
        <f t="shared" si="73"/>
        <v>80</v>
      </c>
      <c r="AE267" s="242">
        <v>29</v>
      </c>
      <c r="AF267" s="237">
        <f t="shared" si="74"/>
        <v>275.86206896551727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11</v>
      </c>
      <c r="AJ267" s="25">
        <f>+Ene!V267+Feb!V267+Mar!V267+Abr!V267+May!V267+Jun!V267+Jul!V267+Ago!V267+Set!V267+Oct!V267+Nov!V267+Dic!V267</f>
        <v>23</v>
      </c>
      <c r="AK267" s="25">
        <f t="shared" si="75"/>
        <v>35</v>
      </c>
      <c r="AL267" s="242">
        <f t="shared" si="76"/>
        <v>5</v>
      </c>
      <c r="AM267" s="237">
        <f t="shared" si="77"/>
        <v>700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9</v>
      </c>
      <c r="Q268" s="232">
        <f>+Ene!K268+Feb!K268+Mar!K268+Abr!K268+May!K268+Jun!K268+Jul!K268+Ago!K268+Set!K268+Oct!K268+Nov!K268+Dic!K268</f>
        <v>7</v>
      </c>
      <c r="R268" s="244">
        <f t="shared" si="68"/>
        <v>4</v>
      </c>
      <c r="S268" s="241">
        <f t="shared" si="69"/>
        <v>175</v>
      </c>
      <c r="T268" s="25">
        <f>+Ene!L268+Feb!L268+Mar!L268+Abr!L268+May!L268+Jun!L268+Jul!L268+Ago!L268+Set!L268+Oct!L268+Nov!L268+Dic!L268</f>
        <v>7</v>
      </c>
      <c r="U268" s="25">
        <f>+Ene!M268+Feb!M268+Mar!M268+Abr!M268+May!M268+Jun!M268+Jul!M268+Ago!M268+Set!M268+Oct!M268+Nov!M268+Dic!M268</f>
        <v>5</v>
      </c>
      <c r="V268" s="25">
        <f>+Ene!N268+Feb!N268+Mar!N268+Abr!N268+May!N268+Jun!N268+Jul!N268+Ago!N268+Set!N268+Oct!N268+Nov!N268+Dic!N268</f>
        <v>0</v>
      </c>
      <c r="W268" s="25">
        <f t="shared" si="70"/>
        <v>12</v>
      </c>
      <c r="X268" s="246">
        <f t="shared" si="71"/>
        <v>21</v>
      </c>
      <c r="Y268" s="237">
        <f t="shared" si="72"/>
        <v>57.142857142857139</v>
      </c>
      <c r="Z268" s="26">
        <f>+Ene!O268+Feb!O268+Mar!O268+Abr!O268+May!O268+Jun!O268+Jul!O268+Ago!O268+Set!O268+Oct!O268+Nov!O268+Dic!O268</f>
        <v>2</v>
      </c>
      <c r="AA268" s="25">
        <f>+Ene!P268+Feb!P268+Mar!P268+Abr!P268+May!P268+Jun!P268+Jul!P268+Ago!P268+Set!P268+Oct!P268+Nov!P268+Dic!P268</f>
        <v>9</v>
      </c>
      <c r="AB268" s="25">
        <f>+Ene!Q268+Feb!Q268+Mar!Q268+Abr!Q268+May!Q268+Jun!Q268+Jul!Q268+Ago!Q268+Set!Q268+Oct!Q268+Nov!Q268+Dic!Q268</f>
        <v>22</v>
      </c>
      <c r="AC268" s="25">
        <f>+Ene!R268+Feb!R268+Mar!R268+Abr!R268+May!R268+Jun!R268+Jul!R268+Ago!R268+Set!R268+Oct!R268+Nov!R268+Dic!R268</f>
        <v>11</v>
      </c>
      <c r="AD268" s="25">
        <f t="shared" si="73"/>
        <v>44</v>
      </c>
      <c r="AE268" s="242">
        <v>121</v>
      </c>
      <c r="AF268" s="237">
        <f t="shared" si="74"/>
        <v>36.363636363636367</v>
      </c>
      <c r="AG268" s="26">
        <f>+Ene!S268+Feb!S268+Mar!S268+Abr!S268+May!S268+Jun!S268+Jul!S268+Ago!S268+Set!S268+Oct!S268+Nov!S268+Dic!S268</f>
        <v>10</v>
      </c>
      <c r="AH268" s="25">
        <f>+Ene!T268+Feb!T268+Mar!T268+Abr!T268+May!T268+Jun!T268+Jul!T268+Ago!T268+Set!T268+Oct!T268+Nov!T268+Dic!T268</f>
        <v>16</v>
      </c>
      <c r="AI268" s="25">
        <f>+Ene!U268+Feb!U268+Mar!U268+Abr!U268+May!U268+Jun!U268+Jul!U268+Ago!U268+Set!U268+Oct!U268+Nov!U268+Dic!U268</f>
        <v>24</v>
      </c>
      <c r="AJ268" s="25">
        <f>+Ene!V268+Feb!V268+Mar!V268+Abr!V268+May!V268+Jun!V268+Jul!V268+Ago!V268+Set!V268+Oct!V268+Nov!V268+Dic!V268</f>
        <v>9</v>
      </c>
      <c r="AK268" s="25">
        <f t="shared" si="75"/>
        <v>59</v>
      </c>
      <c r="AL268" s="242">
        <f t="shared" si="76"/>
        <v>21</v>
      </c>
      <c r="AM268" s="237">
        <f t="shared" si="77"/>
        <v>280.95238095238091</v>
      </c>
      <c r="AN268" s="253">
        <v>21</v>
      </c>
      <c r="AO268" s="230">
        <f>+Ene!W268+Feb!W268+Mar!W268+Abr!W268+May!W268+Jun!W268+Jul!W268+Ago!W268+Set!W268+Oct!W268+Nov!W268+Dic!W268</f>
        <v>10</v>
      </c>
      <c r="AP268" s="249">
        <f t="shared" si="78"/>
        <v>47.619047619047613</v>
      </c>
      <c r="AQ268" s="17">
        <f>+Ene!X268+Feb!X268+Mar!X268+Abr!X268+May!X268+Jun!X268+Jul!X268+Ago!X268+Set!X268+Oct!X268+Nov!X268+Dic!X268</f>
        <v>10</v>
      </c>
      <c r="AR268" s="249">
        <f t="shared" si="79"/>
        <v>47.619047619047613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0</v>
      </c>
      <c r="AV268" s="26">
        <f t="shared" si="80"/>
        <v>1</v>
      </c>
      <c r="AW268" s="242">
        <f t="shared" si="81"/>
        <v>21</v>
      </c>
      <c r="AX268" s="237">
        <f t="shared" si="82"/>
        <v>4.7619047619047619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168</v>
      </c>
      <c r="Q269" s="232">
        <f>+Ene!K269+Feb!K269+Mar!K269+Abr!K269+May!K269+Jun!K269+Jul!K269+Ago!K269+Set!K269+Oct!K269+Nov!K269+Dic!K269</f>
        <v>184</v>
      </c>
      <c r="R269" s="244">
        <f t="shared" si="68"/>
        <v>153</v>
      </c>
      <c r="S269" s="241">
        <f t="shared" si="69"/>
        <v>120.26143790849673</v>
      </c>
      <c r="T269" s="25">
        <f>+Ene!L269+Feb!L269+Mar!L269+Abr!L269+May!L269+Jun!L269+Jul!L269+Ago!L269+Set!L269+Oct!L269+Nov!L269+Dic!L269</f>
        <v>84</v>
      </c>
      <c r="U269" s="25">
        <f>+Ene!M269+Feb!M269+Mar!M269+Abr!M269+May!M269+Jun!M269+Jul!M269+Ago!M269+Set!M269+Oct!M269+Nov!M269+Dic!M269</f>
        <v>47</v>
      </c>
      <c r="V269" s="25">
        <f>+Ene!N269+Feb!N269+Mar!N269+Abr!N269+May!N269+Jun!N269+Jul!N269+Ago!N269+Set!N269+Oct!N269+Nov!N269+Dic!N269</f>
        <v>40</v>
      </c>
      <c r="W269" s="25">
        <f t="shared" si="70"/>
        <v>171</v>
      </c>
      <c r="X269" s="246">
        <f t="shared" si="71"/>
        <v>491</v>
      </c>
      <c r="Y269" s="237">
        <f t="shared" si="72"/>
        <v>34.826883910386961</v>
      </c>
      <c r="Z269" s="26">
        <f>+Ene!O269+Feb!O269+Mar!O269+Abr!O269+May!O269+Jun!O269+Jul!O269+Ago!O269+Set!O269+Oct!O269+Nov!O269+Dic!O269</f>
        <v>24</v>
      </c>
      <c r="AA269" s="25">
        <f>+Ene!P269+Feb!P269+Mar!P269+Abr!P269+May!P269+Jun!P269+Jul!P269+Ago!P269+Set!P269+Oct!P269+Nov!P269+Dic!P269</f>
        <v>160</v>
      </c>
      <c r="AB269" s="25">
        <f>+Ene!Q269+Feb!Q269+Mar!Q269+Abr!Q269+May!Q269+Jun!Q269+Jul!Q269+Ago!Q269+Set!Q269+Oct!Q269+Nov!Q269+Dic!Q269</f>
        <v>262</v>
      </c>
      <c r="AC269" s="25">
        <f>+Ene!R269+Feb!R269+Mar!R269+Abr!R269+May!R269+Jun!R269+Jul!R269+Ago!R269+Set!R269+Oct!R269+Nov!R269+Dic!R269</f>
        <v>121</v>
      </c>
      <c r="AD269" s="25">
        <f t="shared" si="73"/>
        <v>567</v>
      </c>
      <c r="AE269" s="242">
        <v>223</v>
      </c>
      <c r="AF269" s="237">
        <f t="shared" si="74"/>
        <v>254.26008968609867</v>
      </c>
      <c r="AG269" s="26">
        <f>+Ene!S269+Feb!S269+Mar!S269+Abr!S269+May!S269+Jun!S269+Jul!S269+Ago!S269+Set!S269+Oct!S269+Nov!S269+Dic!S269</f>
        <v>148</v>
      </c>
      <c r="AH269" s="25">
        <f>+Ene!T269+Feb!T269+Mar!T269+Abr!T269+May!T269+Jun!T269+Jul!T269+Ago!T269+Set!T269+Oct!T269+Nov!T269+Dic!T269</f>
        <v>809</v>
      </c>
      <c r="AI269" s="25">
        <f>+Ene!U269+Feb!U269+Mar!U269+Abr!U269+May!U269+Jun!U269+Jul!U269+Ago!U269+Set!U269+Oct!U269+Nov!U269+Dic!U269</f>
        <v>988</v>
      </c>
      <c r="AJ269" s="25">
        <f>+Ene!V269+Feb!V269+Mar!V269+Abr!V269+May!V269+Jun!V269+Jul!V269+Ago!V269+Set!V269+Oct!V269+Nov!V269+Dic!V269</f>
        <v>889</v>
      </c>
      <c r="AK269" s="25">
        <f t="shared" si="75"/>
        <v>2834</v>
      </c>
      <c r="AL269" s="242">
        <f t="shared" si="76"/>
        <v>491</v>
      </c>
      <c r="AM269" s="237">
        <f t="shared" si="77"/>
        <v>577.18940936863544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89</v>
      </c>
      <c r="AR269" s="249">
        <f t="shared" si="79"/>
        <v>18.126272912423623</v>
      </c>
      <c r="AS269" s="25">
        <f>+Ene!Y269+Feb!Y269+Mar!Y269+Abr!Y269+May!Y269+Jun!Y269+Jul!Y269+Ago!Y269+Set!Y269+Oct!Y269+Nov!Y269+Dic!Y269</f>
        <v>30</v>
      </c>
      <c r="AT269" s="25">
        <f>+Ene!Z269+Feb!Z269+Mar!Z269+Abr!Z269+May!Z269+Jun!Z269+Jul!Z269+Ago!Z269+Set!Z269+Oct!Z269+Nov!Z269+Dic!Z269</f>
        <v>21</v>
      </c>
      <c r="AU269" s="25">
        <f>+Ene!AA269+Feb!AA269+Mar!AA269+Abr!AA269+May!AA269+Jun!AA269+Jul!AA269+Ago!AA269+Set!AA269+Oct!AA269+Nov!AA269+Dic!AA269</f>
        <v>4</v>
      </c>
      <c r="AV269" s="26">
        <f t="shared" si="80"/>
        <v>55</v>
      </c>
      <c r="AW269" s="242">
        <f t="shared" si="81"/>
        <v>491</v>
      </c>
      <c r="AX269" s="237">
        <f t="shared" si="82"/>
        <v>11.201629327902241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4</v>
      </c>
      <c r="R270" s="244">
        <f t="shared" si="68"/>
        <v>5</v>
      </c>
      <c r="S270" s="241">
        <f t="shared" si="69"/>
        <v>80</v>
      </c>
      <c r="T270" s="25">
        <f>+Ene!L270+Feb!L270+Mar!L270+Abr!L270+May!L270+Jun!L270+Jul!L270+Ago!L270+Set!L270+Oct!L270+Nov!L270+Dic!L270</f>
        <v>3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4</v>
      </c>
      <c r="W270" s="25">
        <f t="shared" si="70"/>
        <v>11</v>
      </c>
      <c r="X270" s="246">
        <f t="shared" si="71"/>
        <v>29</v>
      </c>
      <c r="Y270" s="237">
        <f t="shared" si="72"/>
        <v>37.931034482758619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7</v>
      </c>
      <c r="AB270" s="25">
        <f>+Ene!Q270+Feb!Q270+Mar!Q270+Abr!Q270+May!Q270+Jun!Q270+Jul!Q270+Ago!Q270+Set!Q270+Oct!Q270+Nov!Q270+Dic!Q270</f>
        <v>23</v>
      </c>
      <c r="AC270" s="25">
        <f>+Ene!R270+Feb!R270+Mar!R270+Abr!R270+May!R270+Jun!R270+Jul!R270+Ago!R270+Set!R270+Oct!R270+Nov!R270+Dic!R270</f>
        <v>20</v>
      </c>
      <c r="AD270" s="25">
        <f t="shared" si="73"/>
        <v>50</v>
      </c>
      <c r="AE270" s="242">
        <v>92</v>
      </c>
      <c r="AF270" s="237">
        <f t="shared" si="74"/>
        <v>54.347826086956516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7</v>
      </c>
      <c r="Q271" s="232">
        <f>+Ene!K271+Feb!K271+Mar!K271+Abr!K271+May!K271+Jun!K271+Jul!K271+Ago!K271+Set!K271+Oct!K271+Nov!K271+Dic!K271</f>
        <v>7</v>
      </c>
      <c r="R271" s="244">
        <f t="shared" si="68"/>
        <v>5</v>
      </c>
      <c r="S271" s="241">
        <f t="shared" si="69"/>
        <v>140</v>
      </c>
      <c r="T271" s="25">
        <f>+Ene!L271+Feb!L271+Mar!L271+Abr!L271+May!L271+Jun!L271+Jul!L271+Ago!L271+Set!L271+Oct!L271+Nov!L271+Dic!L271</f>
        <v>4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9</v>
      </c>
      <c r="X271" s="246">
        <f t="shared" si="71"/>
        <v>30</v>
      </c>
      <c r="Y271" s="237">
        <f t="shared" si="72"/>
        <v>30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4</v>
      </c>
      <c r="AB271" s="25">
        <f>+Ene!Q271+Feb!Q271+Mar!Q271+Abr!Q271+May!Q271+Jun!Q271+Jul!Q271+Ago!Q271+Set!Q271+Oct!Q271+Nov!Q271+Dic!Q271</f>
        <v>6</v>
      </c>
      <c r="AC271" s="25">
        <f>+Ene!R271+Feb!R271+Mar!R271+Abr!R271+May!R271+Jun!R271+Jul!R271+Ago!R271+Set!R271+Oct!R271+Nov!R271+Dic!R271</f>
        <v>1</v>
      </c>
      <c r="AD271" s="25">
        <f t="shared" si="73"/>
        <v>11</v>
      </c>
      <c r="AE271" s="242">
        <v>38</v>
      </c>
      <c r="AF271" s="237">
        <f t="shared" si="74"/>
        <v>28.947368421052634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9</v>
      </c>
      <c r="AI271" s="25">
        <f>+Ene!U271+Feb!U271+Mar!U271+Abr!U271+May!U271+Jun!U271+Jul!U271+Ago!U271+Set!U271+Oct!U271+Nov!U271+Dic!U271</f>
        <v>4</v>
      </c>
      <c r="AJ271" s="25">
        <f>+Ene!V271+Feb!V271+Mar!V271+Abr!V271+May!V271+Jun!V271+Jul!V271+Ago!V271+Set!V271+Oct!V271+Nov!V271+Dic!V271</f>
        <v>3</v>
      </c>
      <c r="AK271" s="25">
        <f t="shared" si="75"/>
        <v>16</v>
      </c>
      <c r="AL271" s="242">
        <f t="shared" si="76"/>
        <v>30</v>
      </c>
      <c r="AM271" s="237">
        <f t="shared" si="77"/>
        <v>53.333333333333336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3</v>
      </c>
      <c r="AU271" s="25">
        <f>+Ene!AA271+Feb!AA271+Mar!AA271+Abr!AA271+May!AA271+Jun!AA271+Jul!AA271+Ago!AA271+Set!AA271+Oct!AA271+Nov!AA271+Dic!AA271</f>
        <v>0</v>
      </c>
      <c r="AV271" s="26">
        <f t="shared" si="80"/>
        <v>4</v>
      </c>
      <c r="AW271" s="242">
        <f t="shared" si="81"/>
        <v>30</v>
      </c>
      <c r="AX271" s="237">
        <f t="shared" si="82"/>
        <v>13.333333333333334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151</v>
      </c>
      <c r="Q272" s="232">
        <f>+Ene!K272+Feb!K272+Mar!K272+Abr!K272+May!K272+Jun!K272+Jul!K272+Ago!K272+Set!K272+Oct!K272+Nov!K272+Dic!K272</f>
        <v>150</v>
      </c>
      <c r="R272" s="244">
        <f t="shared" si="68"/>
        <v>210</v>
      </c>
      <c r="S272" s="241">
        <f t="shared" si="69"/>
        <v>71.428571428571431</v>
      </c>
      <c r="T272" s="25">
        <f>+Ene!L272+Feb!L272+Mar!L272+Abr!L272+May!L272+Jun!L272+Jul!L272+Ago!L272+Set!L272+Oct!L272+Nov!L272+Dic!L272</f>
        <v>144</v>
      </c>
      <c r="U272" s="25">
        <f>+Ene!M272+Feb!M272+Mar!M272+Abr!M272+May!M272+Jun!M272+Jul!M272+Ago!M272+Set!M272+Oct!M272+Nov!M272+Dic!M272</f>
        <v>90</v>
      </c>
      <c r="V272" s="25">
        <f>+Ene!N272+Feb!N272+Mar!N272+Abr!N272+May!N272+Jun!N272+Jul!N272+Ago!N272+Set!N272+Oct!N272+Nov!N272+Dic!N272</f>
        <v>72</v>
      </c>
      <c r="W272" s="25">
        <f t="shared" si="70"/>
        <v>306</v>
      </c>
      <c r="X272" s="246">
        <f t="shared" si="71"/>
        <v>666</v>
      </c>
      <c r="Y272" s="237">
        <f t="shared" si="72"/>
        <v>45.945945945945951</v>
      </c>
      <c r="Z272" s="26">
        <f>+Ene!O272+Feb!O272+Mar!O272+Abr!O272+May!O272+Jun!O272+Jul!O272+Ago!O272+Set!O272+Oct!O272+Nov!O272+Dic!O272</f>
        <v>9</v>
      </c>
      <c r="AA272" s="25">
        <f>+Ene!P272+Feb!P272+Mar!P272+Abr!P272+May!P272+Jun!P272+Jul!P272+Ago!P272+Set!P272+Oct!P272+Nov!P272+Dic!P272</f>
        <v>163</v>
      </c>
      <c r="AB272" s="25">
        <f>+Ene!Q272+Feb!Q272+Mar!Q272+Abr!Q272+May!Q272+Jun!Q272+Jul!Q272+Ago!Q272+Set!Q272+Oct!Q272+Nov!Q272+Dic!Q272</f>
        <v>376</v>
      </c>
      <c r="AC272" s="25">
        <f>+Ene!R272+Feb!R272+Mar!R272+Abr!R272+May!R272+Jun!R272+Jul!R272+Ago!R272+Set!R272+Oct!R272+Nov!R272+Dic!R272</f>
        <v>213</v>
      </c>
      <c r="AD272" s="25">
        <f t="shared" si="73"/>
        <v>761</v>
      </c>
      <c r="AE272" s="242">
        <v>1274</v>
      </c>
      <c r="AF272" s="237">
        <f t="shared" si="74"/>
        <v>59.733124018838303</v>
      </c>
      <c r="AG272" s="26">
        <f>+Ene!S272+Feb!S272+Mar!S272+Abr!S272+May!S272+Jun!S272+Jul!S272+Ago!S272+Set!S272+Oct!S272+Nov!S272+Dic!S272</f>
        <v>348</v>
      </c>
      <c r="AH272" s="25">
        <f>+Ene!T272+Feb!T272+Mar!T272+Abr!T272+May!T272+Jun!T272+Jul!T272+Ago!T272+Set!T272+Oct!T272+Nov!T272+Dic!T272</f>
        <v>1045</v>
      </c>
      <c r="AI272" s="25">
        <f>+Ene!U272+Feb!U272+Mar!U272+Abr!U272+May!U272+Jun!U272+Jul!U272+Ago!U272+Set!U272+Oct!U272+Nov!U272+Dic!U272</f>
        <v>671</v>
      </c>
      <c r="AJ272" s="25">
        <f>+Ene!V272+Feb!V272+Mar!V272+Abr!V272+May!V272+Jun!V272+Jul!V272+Ago!V272+Set!V272+Oct!V272+Nov!V272+Dic!V272</f>
        <v>575</v>
      </c>
      <c r="AK272" s="25">
        <f t="shared" si="75"/>
        <v>2639</v>
      </c>
      <c r="AL272" s="242">
        <f t="shared" si="76"/>
        <v>666</v>
      </c>
      <c r="AM272" s="237">
        <f t="shared" si="77"/>
        <v>396.24624624624624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42</v>
      </c>
      <c r="AR272" s="249">
        <f t="shared" si="79"/>
        <v>6.3063063063063058</v>
      </c>
      <c r="AS272" s="25">
        <f>+Ene!Y272+Feb!Y272+Mar!Y272+Abr!Y272+May!Y272+Jun!Y272+Jul!Y272+Ago!Y272+Set!Y272+Oct!Y272+Nov!Y272+Dic!Y272</f>
        <v>44</v>
      </c>
      <c r="AT272" s="25">
        <f>+Ene!Z272+Feb!Z272+Mar!Z272+Abr!Z272+May!Z272+Jun!Z272+Jul!Z272+Ago!Z272+Set!Z272+Oct!Z272+Nov!Z272+Dic!Z272</f>
        <v>52</v>
      </c>
      <c r="AU272" s="25">
        <f>+Ene!AA272+Feb!AA272+Mar!AA272+Abr!AA272+May!AA272+Jun!AA272+Jul!AA272+Ago!AA272+Set!AA272+Oct!AA272+Nov!AA272+Dic!AA272</f>
        <v>23</v>
      </c>
      <c r="AV272" s="26">
        <f t="shared" si="80"/>
        <v>119</v>
      </c>
      <c r="AW272" s="242">
        <f t="shared" si="81"/>
        <v>666</v>
      </c>
      <c r="AX272" s="237">
        <f t="shared" si="82"/>
        <v>17.867867867867869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9</v>
      </c>
      <c r="Q273" s="232">
        <f>+Ene!K273+Feb!K273+Mar!K273+Abr!K273+May!K273+Jun!K273+Jul!K273+Ago!K273+Set!K273+Oct!K273+Nov!K273+Dic!K273</f>
        <v>9</v>
      </c>
      <c r="R273" s="244">
        <f t="shared" si="68"/>
        <v>4</v>
      </c>
      <c r="S273" s="241">
        <f t="shared" si="69"/>
        <v>225</v>
      </c>
      <c r="T273" s="25">
        <f>+Ene!L273+Feb!L273+Mar!L273+Abr!L273+May!L273+Jun!L273+Jul!L273+Ago!L273+Set!L273+Oct!L273+Nov!L273+Dic!L273</f>
        <v>3</v>
      </c>
      <c r="U273" s="25">
        <f>+Ene!M273+Feb!M273+Mar!M273+Abr!M273+May!M273+Jun!M273+Jul!M273+Ago!M273+Set!M273+Oct!M273+Nov!M273+Dic!M273</f>
        <v>5</v>
      </c>
      <c r="V273" s="25">
        <f>+Ene!N273+Feb!N273+Mar!N273+Abr!N273+May!N273+Jun!N273+Jul!N273+Ago!N273+Set!N273+Oct!N273+Nov!N273+Dic!N273</f>
        <v>8</v>
      </c>
      <c r="W273" s="25">
        <f t="shared" si="70"/>
        <v>16</v>
      </c>
      <c r="X273" s="246">
        <f t="shared" si="71"/>
        <v>26</v>
      </c>
      <c r="Y273" s="237">
        <f t="shared" si="72"/>
        <v>61.53846153846154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5</v>
      </c>
      <c r="AB273" s="25">
        <f>+Ene!Q273+Feb!Q273+Mar!Q273+Abr!Q273+May!Q273+Jun!Q273+Jul!Q273+Ago!Q273+Set!Q273+Oct!Q273+Nov!Q273+Dic!Q273</f>
        <v>23</v>
      </c>
      <c r="AC273" s="25">
        <f>+Ene!R273+Feb!R273+Mar!R273+Abr!R273+May!R273+Jun!R273+Jul!R273+Ago!R273+Set!R273+Oct!R273+Nov!R273+Dic!R273</f>
        <v>26</v>
      </c>
      <c r="AD273" s="25">
        <f t="shared" si="73"/>
        <v>54</v>
      </c>
      <c r="AE273" s="242">
        <v>297</v>
      </c>
      <c r="AF273" s="237">
        <f t="shared" si="74"/>
        <v>18.181818181818183</v>
      </c>
      <c r="AG273" s="26">
        <f>+Ene!S273+Feb!S273+Mar!S273+Abr!S273+May!S273+Jun!S273+Jul!S273+Ago!S273+Set!S273+Oct!S273+Nov!S273+Dic!S273</f>
        <v>25</v>
      </c>
      <c r="AH273" s="25">
        <f>+Ene!T273+Feb!T273+Mar!T273+Abr!T273+May!T273+Jun!T273+Jul!T273+Ago!T273+Set!T273+Oct!T273+Nov!T273+Dic!T273</f>
        <v>83</v>
      </c>
      <c r="AI273" s="25">
        <f>+Ene!U273+Feb!U273+Mar!U273+Abr!U273+May!U273+Jun!U273+Jul!U273+Ago!U273+Set!U273+Oct!U273+Nov!U273+Dic!U273</f>
        <v>145</v>
      </c>
      <c r="AJ273" s="25">
        <f>+Ene!V273+Feb!V273+Mar!V273+Abr!V273+May!V273+Jun!V273+Jul!V273+Ago!V273+Set!V273+Oct!V273+Nov!V273+Dic!V273</f>
        <v>135</v>
      </c>
      <c r="AK273" s="25">
        <f t="shared" si="75"/>
        <v>388</v>
      </c>
      <c r="AL273" s="242">
        <f t="shared" si="76"/>
        <v>26</v>
      </c>
      <c r="AM273" s="237">
        <f t="shared" si="77"/>
        <v>1492.3076923076924</v>
      </c>
      <c r="AN273" s="253">
        <v>26</v>
      </c>
      <c r="AO273" s="230">
        <f>+Ene!W273+Feb!W273+Mar!W273+Abr!W273+May!W273+Jun!W273+Jul!W273+Ago!W273+Set!W273+Oct!W273+Nov!W273+Dic!W273</f>
        <v>7</v>
      </c>
      <c r="AP273" s="249">
        <f t="shared" si="78"/>
        <v>26.923076923076923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2</v>
      </c>
      <c r="AT273" s="25">
        <f>+Ene!Z273+Feb!Z273+Mar!Z273+Abr!Z273+May!Z273+Jun!Z273+Jul!Z273+Ago!Z273+Set!Z273+Oct!Z273+Nov!Z273+Dic!Z273</f>
        <v>5</v>
      </c>
      <c r="AU273" s="25">
        <f>+Ene!AA273+Feb!AA273+Mar!AA273+Abr!AA273+May!AA273+Jun!AA273+Jul!AA273+Ago!AA273+Set!AA273+Oct!AA273+Nov!AA273+Dic!AA273</f>
        <v>7</v>
      </c>
      <c r="AV273" s="26">
        <f t="shared" si="80"/>
        <v>14</v>
      </c>
      <c r="AW273" s="242">
        <f t="shared" si="81"/>
        <v>26</v>
      </c>
      <c r="AX273" s="237">
        <f t="shared" si="82"/>
        <v>53.846153846153847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7</v>
      </c>
      <c r="AC274" s="25">
        <f>+Ene!R274+Feb!R274+Mar!R274+Abr!R274+May!R274+Jun!R274+Jul!R274+Ago!R274+Set!R274+Oct!R274+Nov!R274+Dic!R274</f>
        <v>2</v>
      </c>
      <c r="AD274" s="25">
        <f t="shared" si="73"/>
        <v>10</v>
      </c>
      <c r="AE274" s="242">
        <v>84</v>
      </c>
      <c r="AF274" s="237">
        <f t="shared" si="74"/>
        <v>11.904761904761903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3</v>
      </c>
      <c r="AR274" s="249">
        <f t="shared" si="79"/>
        <v>100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3</v>
      </c>
      <c r="Q275" s="232">
        <f>+Ene!K275+Feb!K275+Mar!K275+Abr!K275+May!K275+Jun!K275+Jul!K275+Ago!K275+Set!K275+Oct!K275+Nov!K275+Dic!K275</f>
        <v>2</v>
      </c>
      <c r="R275" s="244">
        <f t="shared" si="68"/>
        <v>7</v>
      </c>
      <c r="S275" s="241">
        <f t="shared" si="69"/>
        <v>28.571428571428569</v>
      </c>
      <c r="T275" s="25">
        <f>+Ene!L275+Feb!L275+Mar!L275+Abr!L275+May!L275+Jun!L275+Jul!L275+Ago!L275+Set!L275+Oct!L275+Nov!L275+Dic!L275</f>
        <v>3</v>
      </c>
      <c r="U275" s="25">
        <f>+Ene!M275+Feb!M275+Mar!M275+Abr!M275+May!M275+Jun!M275+Jul!M275+Ago!M275+Set!M275+Oct!M275+Nov!M275+Dic!M275</f>
        <v>4</v>
      </c>
      <c r="V275" s="25">
        <f>+Ene!N275+Feb!N275+Mar!N275+Abr!N275+May!N275+Jun!N275+Jul!N275+Ago!N275+Set!N275+Oct!N275+Nov!N275+Dic!N275</f>
        <v>2</v>
      </c>
      <c r="W275" s="25">
        <f t="shared" si="70"/>
        <v>9</v>
      </c>
      <c r="X275" s="246">
        <f t="shared" si="71"/>
        <v>25</v>
      </c>
      <c r="Y275" s="237">
        <f t="shared" si="72"/>
        <v>36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2</v>
      </c>
      <c r="AB275" s="25">
        <f>+Ene!Q275+Feb!Q275+Mar!Q275+Abr!Q275+May!Q275+Jun!Q275+Jul!Q275+Ago!Q275+Set!Q275+Oct!Q275+Nov!Q275+Dic!Q275</f>
        <v>11</v>
      </c>
      <c r="AC275" s="25">
        <f>+Ene!R275+Feb!R275+Mar!R275+Abr!R275+May!R275+Jun!R275+Jul!R275+Ago!R275+Set!R275+Oct!R275+Nov!R275+Dic!R275</f>
        <v>8</v>
      </c>
      <c r="AD275" s="25">
        <f t="shared" si="73"/>
        <v>21</v>
      </c>
      <c r="AE275" s="242">
        <v>29</v>
      </c>
      <c r="AF275" s="237">
        <f t="shared" si="74"/>
        <v>72.41379310344827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5</v>
      </c>
      <c r="AJ275" s="25">
        <f>+Ene!V275+Feb!V275+Mar!V275+Abr!V275+May!V275+Jun!V275+Jul!V275+Ago!V275+Set!V275+Oct!V275+Nov!V275+Dic!V275</f>
        <v>8</v>
      </c>
      <c r="AK275" s="25">
        <f t="shared" si="75"/>
        <v>22</v>
      </c>
      <c r="AL275" s="242">
        <f t="shared" si="76"/>
        <v>25</v>
      </c>
      <c r="AM275" s="237">
        <f t="shared" si="77"/>
        <v>88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1</v>
      </c>
      <c r="AU275" s="25">
        <f>+Ene!AA275+Feb!AA275+Mar!AA275+Abr!AA275+May!AA275+Jun!AA275+Jul!AA275+Ago!AA275+Set!AA275+Oct!AA275+Nov!AA275+Dic!AA275</f>
        <v>2</v>
      </c>
      <c r="AV275" s="26">
        <f t="shared" si="80"/>
        <v>3</v>
      </c>
      <c r="AW275" s="242">
        <f t="shared" si="81"/>
        <v>25</v>
      </c>
      <c r="AX275" s="237">
        <f t="shared" si="82"/>
        <v>12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22</v>
      </c>
      <c r="AB276" s="25">
        <f>+Ene!Q276+Feb!Q276+Mar!Q276+Abr!Q276+May!Q276+Jun!Q276+Jul!Q276+Ago!Q276+Set!Q276+Oct!Q276+Nov!Q276+Dic!Q276</f>
        <v>63</v>
      </c>
      <c r="AC276" s="25">
        <f>+Ene!R276+Feb!R276+Mar!R276+Abr!R276+May!R276+Jun!R276+Jul!R276+Ago!R276+Set!R276+Oct!R276+Nov!R276+Dic!R276</f>
        <v>60</v>
      </c>
      <c r="AD276" s="25">
        <f t="shared" si="73"/>
        <v>145</v>
      </c>
      <c r="AE276" s="242">
        <v>80</v>
      </c>
      <c r="AF276" s="237">
        <f t="shared" si="74"/>
        <v>181.25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34</v>
      </c>
      <c r="AJ276" s="25">
        <f>+Ene!V276+Feb!V276+Mar!V276+Abr!V276+May!V276+Jun!V276+Jul!V276+Ago!V276+Set!V276+Oct!V276+Nov!V276+Dic!V276</f>
        <v>48</v>
      </c>
      <c r="AK276" s="25">
        <f t="shared" si="75"/>
        <v>98</v>
      </c>
      <c r="AL276" s="242">
        <f t="shared" si="76"/>
        <v>176</v>
      </c>
      <c r="AM276" s="237">
        <f t="shared" si="77"/>
        <v>55.68181818181818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6</v>
      </c>
      <c r="AU276" s="25">
        <f>+Ene!AA276+Feb!AA276+Mar!AA276+Abr!AA276+May!AA276+Jun!AA276+Jul!AA276+Ago!AA276+Set!AA276+Oct!AA276+Nov!AA276+Dic!AA276</f>
        <v>7</v>
      </c>
      <c r="AV276" s="26">
        <f t="shared" si="80"/>
        <v>16</v>
      </c>
      <c r="AW276" s="242">
        <f t="shared" si="81"/>
        <v>176</v>
      </c>
      <c r="AX276" s="237">
        <f t="shared" si="82"/>
        <v>9.0909090909090917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2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2</v>
      </c>
      <c r="X277" s="246">
        <f t="shared" si="71"/>
        <v>38</v>
      </c>
      <c r="Y277" s="237">
        <f t="shared" si="72"/>
        <v>5.2631578947368416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20</v>
      </c>
      <c r="AB277" s="25">
        <f>+Ene!Q277+Feb!Q277+Mar!Q277+Abr!Q277+May!Q277+Jun!Q277+Jul!Q277+Ago!Q277+Set!Q277+Oct!Q277+Nov!Q277+Dic!Q277</f>
        <v>47</v>
      </c>
      <c r="AC277" s="25">
        <f>+Ene!R277+Feb!R277+Mar!R277+Abr!R277+May!R277+Jun!R277+Jul!R277+Ago!R277+Set!R277+Oct!R277+Nov!R277+Dic!R277</f>
        <v>41</v>
      </c>
      <c r="AD277" s="25">
        <f t="shared" si="73"/>
        <v>108</v>
      </c>
      <c r="AE277" s="242">
        <v>183</v>
      </c>
      <c r="AF277" s="237">
        <f t="shared" si="74"/>
        <v>59.016393442622949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14</v>
      </c>
      <c r="Q278" s="232">
        <f>+Ene!K278+Feb!K278+Mar!K278+Abr!K278+May!K278+Jun!K278+Jul!K278+Ago!K278+Set!K278+Oct!K278+Nov!K278+Dic!K278</f>
        <v>13</v>
      </c>
      <c r="R278" s="244">
        <f t="shared" si="68"/>
        <v>11</v>
      </c>
      <c r="S278" s="241">
        <f t="shared" si="69"/>
        <v>118.18181818181819</v>
      </c>
      <c r="T278" s="25">
        <f>+Ene!L278+Feb!L278+Mar!L278+Abr!L278+May!L278+Jun!L278+Jul!L278+Ago!L278+Set!L278+Oct!L278+Nov!L278+Dic!L278</f>
        <v>11</v>
      </c>
      <c r="U278" s="25">
        <f>+Ene!M278+Feb!M278+Mar!M278+Abr!M278+May!M278+Jun!M278+Jul!M278+Ago!M278+Set!M278+Oct!M278+Nov!M278+Dic!M278</f>
        <v>9</v>
      </c>
      <c r="V278" s="25">
        <f>+Ene!N278+Feb!N278+Mar!N278+Abr!N278+May!N278+Jun!N278+Jul!N278+Ago!N278+Set!N278+Oct!N278+Nov!N278+Dic!N278</f>
        <v>5</v>
      </c>
      <c r="W278" s="25">
        <f t="shared" si="70"/>
        <v>25</v>
      </c>
      <c r="X278" s="246">
        <f t="shared" si="71"/>
        <v>29</v>
      </c>
      <c r="Y278" s="237">
        <f t="shared" si="72"/>
        <v>86.206896551724128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18</v>
      </c>
      <c r="AB278" s="25">
        <f>+Ene!Q278+Feb!Q278+Mar!Q278+Abr!Q278+May!Q278+Jun!Q278+Jul!Q278+Ago!Q278+Set!Q278+Oct!Q278+Nov!Q278+Dic!Q278</f>
        <v>61</v>
      </c>
      <c r="AC278" s="25">
        <f>+Ene!R278+Feb!R278+Mar!R278+Abr!R278+May!R278+Jun!R278+Jul!R278+Ago!R278+Set!R278+Oct!R278+Nov!R278+Dic!R278</f>
        <v>45</v>
      </c>
      <c r="AD278" s="25">
        <f t="shared" si="73"/>
        <v>124</v>
      </c>
      <c r="AE278" s="242">
        <v>112</v>
      </c>
      <c r="AF278" s="237">
        <f t="shared" si="74"/>
        <v>110.71428571428572</v>
      </c>
      <c r="AG278" s="26">
        <f>+Ene!S278+Feb!S278+Mar!S278+Abr!S278+May!S278+Jun!S278+Jul!S278+Ago!S278+Set!S278+Oct!S278+Nov!S278+Dic!S278</f>
        <v>11</v>
      </c>
      <c r="AH278" s="25">
        <f>+Ene!T278+Feb!T278+Mar!T278+Abr!T278+May!T278+Jun!T278+Jul!T278+Ago!T278+Set!T278+Oct!T278+Nov!T278+Dic!T278</f>
        <v>35</v>
      </c>
      <c r="AI278" s="25">
        <f>+Ene!U278+Feb!U278+Mar!U278+Abr!U278+May!U278+Jun!U278+Jul!U278+Ago!U278+Set!U278+Oct!U278+Nov!U278+Dic!U278</f>
        <v>49</v>
      </c>
      <c r="AJ278" s="25">
        <f>+Ene!V278+Feb!V278+Mar!V278+Abr!V278+May!V278+Jun!V278+Jul!V278+Ago!V278+Set!V278+Oct!V278+Nov!V278+Dic!V278</f>
        <v>29</v>
      </c>
      <c r="AK278" s="25">
        <f t="shared" si="75"/>
        <v>124</v>
      </c>
      <c r="AL278" s="242">
        <f t="shared" si="76"/>
        <v>29</v>
      </c>
      <c r="AM278" s="237">
        <f t="shared" si="77"/>
        <v>427.58620689655169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9</v>
      </c>
      <c r="AT278" s="25">
        <f>+Ene!Z278+Feb!Z278+Mar!Z278+Abr!Z278+May!Z278+Jun!Z278+Jul!Z278+Ago!Z278+Set!Z278+Oct!Z278+Nov!Z278+Dic!Z278</f>
        <v>11</v>
      </c>
      <c r="AU278" s="25">
        <f>+Ene!AA278+Feb!AA278+Mar!AA278+Abr!AA278+May!AA278+Jun!AA278+Jul!AA278+Ago!AA278+Set!AA278+Oct!AA278+Nov!AA278+Dic!AA278</f>
        <v>3</v>
      </c>
      <c r="AV278" s="26">
        <f t="shared" si="80"/>
        <v>23</v>
      </c>
      <c r="AW278" s="242">
        <f t="shared" si="81"/>
        <v>29</v>
      </c>
      <c r="AX278" s="237">
        <f t="shared" si="82"/>
        <v>79.310344827586206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8</v>
      </c>
      <c r="AB279" s="25">
        <f>+Ene!Q279+Feb!Q279+Mar!Q279+Abr!Q279+May!Q279+Jun!Q279+Jul!Q279+Ago!Q279+Set!Q279+Oct!Q279+Nov!Q279+Dic!Q279</f>
        <v>33</v>
      </c>
      <c r="AC279" s="25">
        <f>+Ene!R279+Feb!R279+Mar!R279+Abr!R279+May!R279+Jun!R279+Jul!R279+Ago!R279+Set!R279+Oct!R279+Nov!R279+Dic!R279</f>
        <v>24</v>
      </c>
      <c r="AD279" s="25">
        <f t="shared" si="73"/>
        <v>65</v>
      </c>
      <c r="AE279" s="242">
        <v>56</v>
      </c>
      <c r="AF279" s="237">
        <f t="shared" si="74"/>
        <v>116.07142857142858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5</v>
      </c>
      <c r="AK279" s="25">
        <f t="shared" si="75"/>
        <v>8</v>
      </c>
      <c r="AL279" s="242">
        <f t="shared" si="76"/>
        <v>20</v>
      </c>
      <c r="AM279" s="237">
        <f t="shared" si="77"/>
        <v>40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1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1</v>
      </c>
      <c r="AV279" s="26">
        <f t="shared" si="80"/>
        <v>2</v>
      </c>
      <c r="AW279" s="242">
        <f t="shared" si="81"/>
        <v>20</v>
      </c>
      <c r="AX279" s="237">
        <f t="shared" si="82"/>
        <v>10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9</v>
      </c>
      <c r="Q280" s="232">
        <f>+Ene!K280+Feb!K280+Mar!K280+Abr!K280+May!K280+Jun!K280+Jul!K280+Ago!K280+Set!K280+Oct!K280+Nov!K280+Dic!K280</f>
        <v>9</v>
      </c>
      <c r="R280" s="244">
        <f t="shared" si="68"/>
        <v>12</v>
      </c>
      <c r="S280" s="241">
        <f t="shared" si="69"/>
        <v>75</v>
      </c>
      <c r="T280" s="25">
        <f>+Ene!L280+Feb!L280+Mar!L280+Abr!L280+May!L280+Jun!L280+Jul!L280+Ago!L280+Set!L280+Oct!L280+Nov!L280+Dic!L280</f>
        <v>10</v>
      </c>
      <c r="U280" s="25">
        <f>+Ene!M280+Feb!M280+Mar!M280+Abr!M280+May!M280+Jun!M280+Jul!M280+Ago!M280+Set!M280+Oct!M280+Nov!M280+Dic!M280</f>
        <v>11</v>
      </c>
      <c r="V280" s="25">
        <f>+Ene!N280+Feb!N280+Mar!N280+Abr!N280+May!N280+Jun!N280+Jul!N280+Ago!N280+Set!N280+Oct!N280+Nov!N280+Dic!N280</f>
        <v>14</v>
      </c>
      <c r="W280" s="25">
        <f t="shared" si="70"/>
        <v>35</v>
      </c>
      <c r="X280" s="246">
        <f t="shared" si="71"/>
        <v>55</v>
      </c>
      <c r="Y280" s="237">
        <f t="shared" si="72"/>
        <v>63.636363636363633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19</v>
      </c>
      <c r="AB280" s="25">
        <f>+Ene!Q280+Feb!Q280+Mar!Q280+Abr!Q280+May!Q280+Jun!Q280+Jul!Q280+Ago!Q280+Set!Q280+Oct!Q280+Nov!Q280+Dic!Q280</f>
        <v>43</v>
      </c>
      <c r="AC280" s="25">
        <f>+Ene!R280+Feb!R280+Mar!R280+Abr!R280+May!R280+Jun!R280+Jul!R280+Ago!R280+Set!R280+Oct!R280+Nov!R280+Dic!R280</f>
        <v>29</v>
      </c>
      <c r="AD280" s="25">
        <f t="shared" si="73"/>
        <v>91</v>
      </c>
      <c r="AE280" s="242">
        <v>113</v>
      </c>
      <c r="AF280" s="237">
        <f t="shared" si="74"/>
        <v>80.530973451327441</v>
      </c>
      <c r="AG280" s="26">
        <f>+Ene!S280+Feb!S280+Mar!S280+Abr!S280+May!S280+Jun!S280+Jul!S280+Ago!S280+Set!S280+Oct!S280+Nov!S280+Dic!S280</f>
        <v>2</v>
      </c>
      <c r="AH280" s="25">
        <f>+Ene!T280+Feb!T280+Mar!T280+Abr!T280+May!T280+Jun!T280+Jul!T280+Ago!T280+Set!T280+Oct!T280+Nov!T280+Dic!T280</f>
        <v>31</v>
      </c>
      <c r="AI280" s="25">
        <f>+Ene!U280+Feb!U280+Mar!U280+Abr!U280+May!U280+Jun!U280+Jul!U280+Ago!U280+Set!U280+Oct!U280+Nov!U280+Dic!U280</f>
        <v>15</v>
      </c>
      <c r="AJ280" s="25">
        <f>+Ene!V280+Feb!V280+Mar!V280+Abr!V280+May!V280+Jun!V280+Jul!V280+Ago!V280+Set!V280+Oct!V280+Nov!V280+Dic!V280</f>
        <v>16</v>
      </c>
      <c r="AK280" s="25">
        <f t="shared" si="75"/>
        <v>64</v>
      </c>
      <c r="AL280" s="242">
        <f t="shared" si="76"/>
        <v>55</v>
      </c>
      <c r="AM280" s="237">
        <f t="shared" si="77"/>
        <v>116.36363636363636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20</v>
      </c>
      <c r="Q281" s="232">
        <f>+Ene!K281+Feb!K281+Mar!K281+Abr!K281+May!K281+Jun!K281+Jul!K281+Ago!K281+Set!K281+Oct!K281+Nov!K281+Dic!K281</f>
        <v>21</v>
      </c>
      <c r="R281" s="244">
        <f t="shared" si="68"/>
        <v>26</v>
      </c>
      <c r="S281" s="241">
        <f t="shared" si="69"/>
        <v>80.769230769230774</v>
      </c>
      <c r="T281" s="25">
        <f>+Ene!L281+Feb!L281+Mar!L281+Abr!L281+May!L281+Jun!L281+Jul!L281+Ago!L281+Set!L281+Oct!L281+Nov!L281+Dic!L281</f>
        <v>24</v>
      </c>
      <c r="U281" s="25">
        <f>+Ene!M281+Feb!M281+Mar!M281+Abr!M281+May!M281+Jun!M281+Jul!M281+Ago!M281+Set!M281+Oct!M281+Nov!M281+Dic!M281</f>
        <v>22</v>
      </c>
      <c r="V281" s="25">
        <f>+Ene!N281+Feb!N281+Mar!N281+Abr!N281+May!N281+Jun!N281+Jul!N281+Ago!N281+Set!N281+Oct!N281+Nov!N281+Dic!N281</f>
        <v>24</v>
      </c>
      <c r="W281" s="25">
        <f t="shared" si="70"/>
        <v>70</v>
      </c>
      <c r="X281" s="246">
        <f t="shared" si="71"/>
        <v>86</v>
      </c>
      <c r="Y281" s="237">
        <f t="shared" si="72"/>
        <v>81.395348837209298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21</v>
      </c>
      <c r="AB281" s="25">
        <f>+Ene!Q281+Feb!Q281+Mar!Q281+Abr!Q281+May!Q281+Jun!Q281+Jul!Q281+Ago!Q281+Set!Q281+Oct!Q281+Nov!Q281+Dic!Q281</f>
        <v>77</v>
      </c>
      <c r="AC281" s="25">
        <f>+Ene!R281+Feb!R281+Mar!R281+Abr!R281+May!R281+Jun!R281+Jul!R281+Ago!R281+Set!R281+Oct!R281+Nov!R281+Dic!R281</f>
        <v>52</v>
      </c>
      <c r="AD281" s="25">
        <f t="shared" si="73"/>
        <v>150</v>
      </c>
      <c r="AE281" s="242">
        <v>86</v>
      </c>
      <c r="AF281" s="237">
        <f t="shared" si="74"/>
        <v>174.41860465116278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100</v>
      </c>
      <c r="AI281" s="25">
        <f>+Ene!U281+Feb!U281+Mar!U281+Abr!U281+May!U281+Jun!U281+Jul!U281+Ago!U281+Set!U281+Oct!U281+Nov!U281+Dic!U281</f>
        <v>35</v>
      </c>
      <c r="AJ281" s="25">
        <f>+Ene!V281+Feb!V281+Mar!V281+Abr!V281+May!V281+Jun!V281+Jul!V281+Ago!V281+Set!V281+Oct!V281+Nov!V281+Dic!V281</f>
        <v>16</v>
      </c>
      <c r="AK281" s="25">
        <f t="shared" si="75"/>
        <v>170</v>
      </c>
      <c r="AL281" s="242">
        <f t="shared" si="76"/>
        <v>86</v>
      </c>
      <c r="AM281" s="237">
        <f t="shared" si="77"/>
        <v>197.67441860465115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25</v>
      </c>
      <c r="Q282" s="232">
        <f>+Ene!K282+Feb!K282+Mar!K282+Abr!K282+May!K282+Jun!K282+Jul!K282+Ago!K282+Set!K282+Oct!K282+Nov!K282+Dic!K282</f>
        <v>21</v>
      </c>
      <c r="R282" s="244">
        <f t="shared" si="68"/>
        <v>81</v>
      </c>
      <c r="S282" s="241">
        <f t="shared" si="69"/>
        <v>25.925925925925924</v>
      </c>
      <c r="T282" s="25">
        <f>+Ene!L282+Feb!L282+Mar!L282+Abr!L282+May!L282+Jun!L282+Jul!L282+Ago!L282+Set!L282+Oct!L282+Nov!L282+Dic!L282</f>
        <v>30</v>
      </c>
      <c r="U282" s="25">
        <f>+Ene!M282+Feb!M282+Mar!M282+Abr!M282+May!M282+Jun!M282+Jul!M282+Ago!M282+Set!M282+Oct!M282+Nov!M282+Dic!M282</f>
        <v>19</v>
      </c>
      <c r="V282" s="25">
        <f>+Ene!N282+Feb!N282+Mar!N282+Abr!N282+May!N282+Jun!N282+Jul!N282+Ago!N282+Set!N282+Oct!N282+Nov!N282+Dic!N282</f>
        <v>19</v>
      </c>
      <c r="W282" s="25">
        <f t="shared" si="70"/>
        <v>68</v>
      </c>
      <c r="X282" s="246">
        <f t="shared" si="71"/>
        <v>238</v>
      </c>
      <c r="Y282" s="237">
        <f t="shared" si="72"/>
        <v>28.571428571428569</v>
      </c>
      <c r="Z282" s="26">
        <f>+Ene!O282+Feb!O282+Mar!O282+Abr!O282+May!O282+Jun!O282+Jul!O282+Ago!O282+Set!O282+Oct!O282+Nov!O282+Dic!O282</f>
        <v>1</v>
      </c>
      <c r="AA282" s="25">
        <f>+Ene!P282+Feb!P282+Mar!P282+Abr!P282+May!P282+Jun!P282+Jul!P282+Ago!P282+Set!P282+Oct!P282+Nov!P282+Dic!P282</f>
        <v>37</v>
      </c>
      <c r="AB282" s="25">
        <f>+Ene!Q282+Feb!Q282+Mar!Q282+Abr!Q282+May!Q282+Jun!Q282+Jul!Q282+Ago!Q282+Set!Q282+Oct!Q282+Nov!Q282+Dic!Q282</f>
        <v>125</v>
      </c>
      <c r="AC282" s="25">
        <f>+Ene!R282+Feb!R282+Mar!R282+Abr!R282+May!R282+Jun!R282+Jul!R282+Ago!R282+Set!R282+Oct!R282+Nov!R282+Dic!R282</f>
        <v>65</v>
      </c>
      <c r="AD282" s="25">
        <f t="shared" si="73"/>
        <v>228</v>
      </c>
      <c r="AE282" s="242">
        <v>89</v>
      </c>
      <c r="AF282" s="237">
        <f t="shared" si="74"/>
        <v>256.17977528089887</v>
      </c>
      <c r="AG282" s="26">
        <f>+Ene!S282+Feb!S282+Mar!S282+Abr!S282+May!S282+Jun!S282+Jul!S282+Ago!S282+Set!S282+Oct!S282+Nov!S282+Dic!S282</f>
        <v>11</v>
      </c>
      <c r="AH282" s="25">
        <f>+Ene!T282+Feb!T282+Mar!T282+Abr!T282+May!T282+Jun!T282+Jul!T282+Ago!T282+Set!T282+Oct!T282+Nov!T282+Dic!T282</f>
        <v>49</v>
      </c>
      <c r="AI282" s="25">
        <f>+Ene!U282+Feb!U282+Mar!U282+Abr!U282+May!U282+Jun!U282+Jul!U282+Ago!U282+Set!U282+Oct!U282+Nov!U282+Dic!U282</f>
        <v>42</v>
      </c>
      <c r="AJ282" s="25">
        <f>+Ene!V282+Feb!V282+Mar!V282+Abr!V282+May!V282+Jun!V282+Jul!V282+Ago!V282+Set!V282+Oct!V282+Nov!V282+Dic!V282</f>
        <v>22</v>
      </c>
      <c r="AK282" s="25">
        <f t="shared" si="75"/>
        <v>124</v>
      </c>
      <c r="AL282" s="242">
        <f t="shared" si="76"/>
        <v>238</v>
      </c>
      <c r="AM282" s="237">
        <f t="shared" si="77"/>
        <v>52.100840336134461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12</v>
      </c>
      <c r="AT282" s="25">
        <f>+Ene!Z282+Feb!Z282+Mar!Z282+Abr!Z282+May!Z282+Jun!Z282+Jul!Z282+Ago!Z282+Set!Z282+Oct!Z282+Nov!Z282+Dic!Z282</f>
        <v>5</v>
      </c>
      <c r="AU282" s="25">
        <f>+Ene!AA282+Feb!AA282+Mar!AA282+Abr!AA282+May!AA282+Jun!AA282+Jul!AA282+Ago!AA282+Set!AA282+Oct!AA282+Nov!AA282+Dic!AA282</f>
        <v>7</v>
      </c>
      <c r="AV282" s="26">
        <f t="shared" si="80"/>
        <v>24</v>
      </c>
      <c r="AW282" s="242">
        <f t="shared" si="81"/>
        <v>238</v>
      </c>
      <c r="AX282" s="237">
        <f t="shared" si="82"/>
        <v>10.084033613445378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4</v>
      </c>
      <c r="Q283" s="232">
        <f>+Ene!K283+Feb!K283+Mar!K283+Abr!K283+May!K283+Jun!K283+Jul!K283+Ago!K283+Set!K283+Oct!K283+Nov!K283+Dic!K283</f>
        <v>6</v>
      </c>
      <c r="R283" s="244">
        <f t="shared" si="68"/>
        <v>6</v>
      </c>
      <c r="S283" s="241">
        <f t="shared" si="69"/>
        <v>100</v>
      </c>
      <c r="T283" s="25">
        <f>+Ene!L283+Feb!L283+Mar!L283+Abr!L283+May!L283+Jun!L283+Jul!L283+Ago!L283+Set!L283+Oct!L283+Nov!L283+Dic!L283</f>
        <v>8</v>
      </c>
      <c r="U283" s="25">
        <f>+Ene!M283+Feb!M283+Mar!M283+Abr!M283+May!M283+Jun!M283+Jul!M283+Ago!M283+Set!M283+Oct!M283+Nov!M283+Dic!M283</f>
        <v>5</v>
      </c>
      <c r="V283" s="25">
        <f>+Ene!N283+Feb!N283+Mar!N283+Abr!N283+May!N283+Jun!N283+Jul!N283+Ago!N283+Set!N283+Oct!N283+Nov!N283+Dic!N283</f>
        <v>15</v>
      </c>
      <c r="W283" s="25">
        <f t="shared" si="70"/>
        <v>28</v>
      </c>
      <c r="X283" s="246">
        <f t="shared" si="71"/>
        <v>33</v>
      </c>
      <c r="Y283" s="237">
        <f t="shared" si="72"/>
        <v>84.848484848484844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9</v>
      </c>
      <c r="AB283" s="25">
        <f>+Ene!Q283+Feb!Q283+Mar!Q283+Abr!Q283+May!Q283+Jun!Q283+Jul!Q283+Ago!Q283+Set!Q283+Oct!Q283+Nov!Q283+Dic!Q283</f>
        <v>31</v>
      </c>
      <c r="AC283" s="25">
        <f>+Ene!R283+Feb!R283+Mar!R283+Abr!R283+May!R283+Jun!R283+Jul!R283+Ago!R283+Set!R283+Oct!R283+Nov!R283+Dic!R283</f>
        <v>14</v>
      </c>
      <c r="AD283" s="25">
        <f t="shared" si="73"/>
        <v>54</v>
      </c>
      <c r="AE283" s="242">
        <v>83</v>
      </c>
      <c r="AF283" s="237">
        <f t="shared" si="74"/>
        <v>65.060240963855421</v>
      </c>
      <c r="AG283" s="26">
        <f>+Ene!S283+Feb!S283+Mar!S283+Abr!S283+May!S283+Jun!S283+Jul!S283+Ago!S283+Set!S283+Oct!S283+Nov!S283+Dic!S283</f>
        <v>1</v>
      </c>
      <c r="AH283" s="25">
        <f>+Ene!T283+Feb!T283+Mar!T283+Abr!T283+May!T283+Jun!T283+Jul!T283+Ago!T283+Set!T283+Oct!T283+Nov!T283+Dic!T283</f>
        <v>21</v>
      </c>
      <c r="AI283" s="25">
        <f>+Ene!U283+Feb!U283+Mar!U283+Abr!U283+May!U283+Jun!U283+Jul!U283+Ago!U283+Set!U283+Oct!U283+Nov!U283+Dic!U283</f>
        <v>34</v>
      </c>
      <c r="AJ283" s="25">
        <f>+Ene!V283+Feb!V283+Mar!V283+Abr!V283+May!V283+Jun!V283+Jul!V283+Ago!V283+Set!V283+Oct!V283+Nov!V283+Dic!V283</f>
        <v>5</v>
      </c>
      <c r="AK283" s="25">
        <f t="shared" si="75"/>
        <v>61</v>
      </c>
      <c r="AL283" s="242">
        <f t="shared" si="76"/>
        <v>33</v>
      </c>
      <c r="AM283" s="237">
        <f t="shared" si="77"/>
        <v>184.84848484848484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5</v>
      </c>
      <c r="AU283" s="25">
        <f>+Ene!AA283+Feb!AA283+Mar!AA283+Abr!AA283+May!AA283+Jun!AA283+Jul!AA283+Ago!AA283+Set!AA283+Oct!AA283+Nov!AA283+Dic!AA283</f>
        <v>0</v>
      </c>
      <c r="AV283" s="26">
        <f t="shared" si="80"/>
        <v>10</v>
      </c>
      <c r="AW283" s="242">
        <f t="shared" si="81"/>
        <v>33</v>
      </c>
      <c r="AX283" s="237">
        <f t="shared" si="82"/>
        <v>30.303030303030305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9</v>
      </c>
      <c r="AC284" s="25">
        <f>+Ene!R284+Feb!R284+Mar!R284+Abr!R284+May!R284+Jun!R284+Jul!R284+Ago!R284+Set!R284+Oct!R284+Nov!R284+Dic!R284</f>
        <v>6</v>
      </c>
      <c r="AD284" s="25">
        <f t="shared" si="73"/>
        <v>17</v>
      </c>
      <c r="AE284" s="242">
        <v>39</v>
      </c>
      <c r="AF284" s="237">
        <f t="shared" si="74"/>
        <v>43.589743589743591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15</v>
      </c>
      <c r="AJ284" s="25">
        <f>+Ene!V284+Feb!V284+Mar!V284+Abr!V284+May!V284+Jun!V284+Jul!V284+Ago!V284+Set!V284+Oct!V284+Nov!V284+Dic!V284</f>
        <v>28</v>
      </c>
      <c r="AK284" s="25">
        <f t="shared" si="75"/>
        <v>51</v>
      </c>
      <c r="AL284" s="242">
        <f t="shared" si="76"/>
        <v>12</v>
      </c>
      <c r="AM284" s="237">
        <f t="shared" si="77"/>
        <v>425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28</v>
      </c>
      <c r="Q285" s="232">
        <f>+Ene!K285+Feb!K285+Mar!K285+Abr!K285+May!K285+Jun!K285+Jul!K285+Ago!K285+Set!K285+Oct!K285+Nov!K285+Dic!K285</f>
        <v>32</v>
      </c>
      <c r="R285" s="244">
        <f t="shared" si="68"/>
        <v>43</v>
      </c>
      <c r="S285" s="241">
        <f t="shared" si="69"/>
        <v>74.418604651162795</v>
      </c>
      <c r="T285" s="25">
        <f>+Ene!L285+Feb!L285+Mar!L285+Abr!L285+May!L285+Jun!L285+Jul!L285+Ago!L285+Set!L285+Oct!L285+Nov!L285+Dic!L285</f>
        <v>35</v>
      </c>
      <c r="U285" s="25">
        <f>+Ene!M285+Feb!M285+Mar!M285+Abr!M285+May!M285+Jun!M285+Jul!M285+Ago!M285+Set!M285+Oct!M285+Nov!M285+Dic!M285</f>
        <v>26</v>
      </c>
      <c r="V285" s="25">
        <f>+Ene!N285+Feb!N285+Mar!N285+Abr!N285+May!N285+Jun!N285+Jul!N285+Ago!N285+Set!N285+Oct!N285+Nov!N285+Dic!N285</f>
        <v>27</v>
      </c>
      <c r="W285" s="25">
        <f t="shared" si="70"/>
        <v>88</v>
      </c>
      <c r="X285" s="246">
        <f t="shared" si="71"/>
        <v>107</v>
      </c>
      <c r="Y285" s="237">
        <f t="shared" si="72"/>
        <v>82.242990654205599</v>
      </c>
      <c r="Z285" s="26">
        <f>+Ene!O285+Feb!O285+Mar!O285+Abr!O285+May!O285+Jun!O285+Jul!O285+Ago!O285+Set!O285+Oct!O285+Nov!O285+Dic!O285</f>
        <v>7</v>
      </c>
      <c r="AA285" s="25">
        <f>+Ene!P285+Feb!P285+Mar!P285+Abr!P285+May!P285+Jun!P285+Jul!P285+Ago!P285+Set!P285+Oct!P285+Nov!P285+Dic!P285</f>
        <v>56</v>
      </c>
      <c r="AB285" s="25">
        <f>+Ene!Q285+Feb!Q285+Mar!Q285+Abr!Q285+May!Q285+Jun!Q285+Jul!Q285+Ago!Q285+Set!Q285+Oct!Q285+Nov!Q285+Dic!Q285</f>
        <v>138</v>
      </c>
      <c r="AC285" s="25">
        <f>+Ene!R285+Feb!R285+Mar!R285+Abr!R285+May!R285+Jun!R285+Jul!R285+Ago!R285+Set!R285+Oct!R285+Nov!R285+Dic!R285</f>
        <v>72</v>
      </c>
      <c r="AD285" s="25">
        <f t="shared" si="73"/>
        <v>273</v>
      </c>
      <c r="AE285" s="242">
        <v>60</v>
      </c>
      <c r="AF285" s="237">
        <f t="shared" si="74"/>
        <v>455</v>
      </c>
      <c r="AG285" s="26">
        <f>+Ene!S285+Feb!S285+Mar!S285+Abr!S285+May!S285+Jun!S285+Jul!S285+Ago!S285+Set!S285+Oct!S285+Nov!S285+Dic!S285</f>
        <v>22</v>
      </c>
      <c r="AH285" s="25">
        <f>+Ene!T285+Feb!T285+Mar!T285+Abr!T285+May!T285+Jun!T285+Jul!T285+Ago!T285+Set!T285+Oct!T285+Nov!T285+Dic!T285</f>
        <v>122</v>
      </c>
      <c r="AI285" s="25">
        <f>+Ene!U285+Feb!U285+Mar!U285+Abr!U285+May!U285+Jun!U285+Jul!U285+Ago!U285+Set!U285+Oct!U285+Nov!U285+Dic!U285</f>
        <v>83</v>
      </c>
      <c r="AJ285" s="25">
        <f>+Ene!V285+Feb!V285+Mar!V285+Abr!V285+May!V285+Jun!V285+Jul!V285+Ago!V285+Set!V285+Oct!V285+Nov!V285+Dic!V285</f>
        <v>36</v>
      </c>
      <c r="AK285" s="25">
        <f t="shared" si="75"/>
        <v>263</v>
      </c>
      <c r="AL285" s="242">
        <f t="shared" si="76"/>
        <v>107</v>
      </c>
      <c r="AM285" s="237">
        <f t="shared" si="77"/>
        <v>245.79439252336451</v>
      </c>
      <c r="AN285" s="253">
        <v>107</v>
      </c>
      <c r="AO285" s="230">
        <f>+Ene!W285+Feb!W285+Mar!W285+Abr!W285+May!W285+Jun!W285+Jul!W285+Ago!W285+Set!W285+Oct!W285+Nov!W285+Dic!W285</f>
        <v>1</v>
      </c>
      <c r="AP285" s="249">
        <f t="shared" si="78"/>
        <v>0.93457943925233633</v>
      </c>
      <c r="AQ285" s="17">
        <f>+Ene!X285+Feb!X285+Mar!X285+Abr!X285+May!X285+Jun!X285+Jul!X285+Ago!X285+Set!X285+Oct!X285+Nov!X285+Dic!X285</f>
        <v>1</v>
      </c>
      <c r="AR285" s="249">
        <f t="shared" si="79"/>
        <v>0.93457943925233633</v>
      </c>
      <c r="AS285" s="25">
        <f>+Ene!Y285+Feb!Y285+Mar!Y285+Abr!Y285+May!Y285+Jun!Y285+Jul!Y285+Ago!Y285+Set!Y285+Oct!Y285+Nov!Y285+Dic!Y285</f>
        <v>18</v>
      </c>
      <c r="AT285" s="25">
        <f>+Ene!Z285+Feb!Z285+Mar!Z285+Abr!Z285+May!Z285+Jun!Z285+Jul!Z285+Ago!Z285+Set!Z285+Oct!Z285+Nov!Z285+Dic!Z285</f>
        <v>14</v>
      </c>
      <c r="AU285" s="25">
        <f>+Ene!AA285+Feb!AA285+Mar!AA285+Abr!AA285+May!AA285+Jun!AA285+Jul!AA285+Ago!AA285+Set!AA285+Oct!AA285+Nov!AA285+Dic!AA285</f>
        <v>6</v>
      </c>
      <c r="AV285" s="26">
        <f t="shared" si="80"/>
        <v>38</v>
      </c>
      <c r="AW285" s="242">
        <f t="shared" si="81"/>
        <v>107</v>
      </c>
      <c r="AX285" s="237">
        <f t="shared" si="82"/>
        <v>35.514018691588781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6</v>
      </c>
      <c r="Q286" s="232">
        <f>+Ene!K286+Feb!K286+Mar!K286+Abr!K286+May!K286+Jun!K286+Jul!K286+Ago!K286+Set!K286+Oct!K286+Nov!K286+Dic!K286</f>
        <v>6</v>
      </c>
      <c r="R286" s="244">
        <f t="shared" si="68"/>
        <v>6</v>
      </c>
      <c r="S286" s="241">
        <f t="shared" si="69"/>
        <v>100</v>
      </c>
      <c r="T286" s="25">
        <f>+Ene!L286+Feb!L286+Mar!L286+Abr!L286+May!L286+Jun!L286+Jul!L286+Ago!L286+Set!L286+Oct!L286+Nov!L286+Dic!L286</f>
        <v>7</v>
      </c>
      <c r="U286" s="25">
        <f>+Ene!M286+Feb!M286+Mar!M286+Abr!M286+May!M286+Jun!M286+Jul!M286+Ago!M286+Set!M286+Oct!M286+Nov!M286+Dic!M286</f>
        <v>9</v>
      </c>
      <c r="V286" s="25">
        <f>+Ene!N286+Feb!N286+Mar!N286+Abr!N286+May!N286+Jun!N286+Jul!N286+Ago!N286+Set!N286+Oct!N286+Nov!N286+Dic!N286</f>
        <v>6</v>
      </c>
      <c r="W286" s="25">
        <f t="shared" si="70"/>
        <v>22</v>
      </c>
      <c r="X286" s="246">
        <f t="shared" si="71"/>
        <v>24</v>
      </c>
      <c r="Y286" s="237">
        <f t="shared" si="72"/>
        <v>91.666666666666657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10</v>
      </c>
      <c r="AB286" s="25">
        <f>+Ene!Q286+Feb!Q286+Mar!Q286+Abr!Q286+May!Q286+Jun!Q286+Jul!Q286+Ago!Q286+Set!Q286+Oct!Q286+Nov!Q286+Dic!Q286</f>
        <v>14</v>
      </c>
      <c r="AC286" s="25">
        <f>+Ene!R286+Feb!R286+Mar!R286+Abr!R286+May!R286+Jun!R286+Jul!R286+Ago!R286+Set!R286+Oct!R286+Nov!R286+Dic!R286</f>
        <v>28</v>
      </c>
      <c r="AD286" s="25">
        <f t="shared" si="73"/>
        <v>52</v>
      </c>
      <c r="AE286" s="242">
        <v>73</v>
      </c>
      <c r="AF286" s="237">
        <f t="shared" si="74"/>
        <v>71.232876712328761</v>
      </c>
      <c r="AG286" s="26">
        <f>+Ene!S286+Feb!S286+Mar!S286+Abr!S286+May!S286+Jun!S286+Jul!S286+Ago!S286+Set!S286+Oct!S286+Nov!S286+Dic!S286</f>
        <v>13</v>
      </c>
      <c r="AH286" s="25">
        <f>+Ene!T286+Feb!T286+Mar!T286+Abr!T286+May!T286+Jun!T286+Jul!T286+Ago!T286+Set!T286+Oct!T286+Nov!T286+Dic!T286</f>
        <v>30</v>
      </c>
      <c r="AI286" s="25">
        <f>+Ene!U286+Feb!U286+Mar!U286+Abr!U286+May!U286+Jun!U286+Jul!U286+Ago!U286+Set!U286+Oct!U286+Nov!U286+Dic!U286</f>
        <v>7</v>
      </c>
      <c r="AJ286" s="25">
        <f>+Ene!V286+Feb!V286+Mar!V286+Abr!V286+May!V286+Jun!V286+Jul!V286+Ago!V286+Set!V286+Oct!V286+Nov!V286+Dic!V286</f>
        <v>13</v>
      </c>
      <c r="AK286" s="25">
        <f t="shared" si="75"/>
        <v>63</v>
      </c>
      <c r="AL286" s="242">
        <f t="shared" si="76"/>
        <v>24</v>
      </c>
      <c r="AM286" s="237">
        <f t="shared" si="77"/>
        <v>262.5</v>
      </c>
      <c r="AN286" s="253">
        <v>24</v>
      </c>
      <c r="AO286" s="230">
        <f>+Ene!W286+Feb!W286+Mar!W286+Abr!W286+May!W286+Jun!W286+Jul!W286+Ago!W286+Set!W286+Oct!W286+Nov!W286+Dic!W286</f>
        <v>21</v>
      </c>
      <c r="AP286" s="249">
        <f t="shared" si="78"/>
        <v>87.5</v>
      </c>
      <c r="AQ286" s="17">
        <f>+Ene!X286+Feb!X286+Mar!X286+Abr!X286+May!X286+Jun!X286+Jul!X286+Ago!X286+Set!X286+Oct!X286+Nov!X286+Dic!X286</f>
        <v>23</v>
      </c>
      <c r="AR286" s="249">
        <f t="shared" si="79"/>
        <v>95.833333333333343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17</v>
      </c>
      <c r="Q287" s="232">
        <f>+Ene!K287+Feb!K287+Mar!K287+Abr!K287+May!K287+Jun!K287+Jul!K287+Ago!K287+Set!K287+Oct!K287+Nov!K287+Dic!K287</f>
        <v>23</v>
      </c>
      <c r="R287" s="244">
        <f t="shared" si="68"/>
        <v>42</v>
      </c>
      <c r="S287" s="241">
        <f t="shared" si="69"/>
        <v>54.761904761904766</v>
      </c>
      <c r="T287" s="25">
        <f>+Ene!L287+Feb!L287+Mar!L287+Abr!L287+May!L287+Jun!L287+Jul!L287+Ago!L287+Set!L287+Oct!L287+Nov!L287+Dic!L287</f>
        <v>2</v>
      </c>
      <c r="U287" s="25">
        <f>+Ene!M287+Feb!M287+Mar!M287+Abr!M287+May!M287+Jun!M287+Jul!M287+Ago!M287+Set!M287+Oct!M287+Nov!M287+Dic!M287</f>
        <v>1</v>
      </c>
      <c r="V287" s="25">
        <f>+Ene!N287+Feb!N287+Mar!N287+Abr!N287+May!N287+Jun!N287+Jul!N287+Ago!N287+Set!N287+Oct!N287+Nov!N287+Dic!N287</f>
        <v>4</v>
      </c>
      <c r="W287" s="25">
        <f t="shared" si="70"/>
        <v>7</v>
      </c>
      <c r="X287" s="246">
        <f t="shared" si="71"/>
        <v>102</v>
      </c>
      <c r="Y287" s="237">
        <f t="shared" si="72"/>
        <v>6.8627450980392162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21</v>
      </c>
      <c r="AB287" s="25">
        <f>+Ene!Q287+Feb!Q287+Mar!Q287+Abr!Q287+May!Q287+Jun!Q287+Jul!Q287+Ago!Q287+Set!Q287+Oct!Q287+Nov!Q287+Dic!Q287</f>
        <v>68</v>
      </c>
      <c r="AC287" s="25">
        <f>+Ene!R287+Feb!R287+Mar!R287+Abr!R287+May!R287+Jun!R287+Jul!R287+Ago!R287+Set!R287+Oct!R287+Nov!R287+Dic!R287</f>
        <v>33</v>
      </c>
      <c r="AD287" s="25">
        <f t="shared" si="73"/>
        <v>122</v>
      </c>
      <c r="AE287" s="242">
        <v>397</v>
      </c>
      <c r="AF287" s="237">
        <f t="shared" si="74"/>
        <v>30.730478589420656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80</v>
      </c>
      <c r="AI287" s="25">
        <f>+Ene!U287+Feb!U287+Mar!U287+Abr!U287+May!U287+Jun!U287+Jul!U287+Ago!U287+Set!U287+Oct!U287+Nov!U287+Dic!U287</f>
        <v>4</v>
      </c>
      <c r="AJ287" s="25">
        <f>+Ene!V287+Feb!V287+Mar!V287+Abr!V287+May!V287+Jun!V287+Jul!V287+Ago!V287+Set!V287+Oct!V287+Nov!V287+Dic!V287</f>
        <v>10</v>
      </c>
      <c r="AK287" s="25">
        <f t="shared" si="75"/>
        <v>103</v>
      </c>
      <c r="AL287" s="242">
        <f t="shared" si="76"/>
        <v>102</v>
      </c>
      <c r="AM287" s="237">
        <f t="shared" si="77"/>
        <v>100.98039215686273</v>
      </c>
      <c r="AN287" s="253">
        <v>102</v>
      </c>
      <c r="AO287" s="230">
        <f>+Ene!W287+Feb!W287+Mar!W287+Abr!W287+May!W287+Jun!W287+Jul!W287+Ago!W287+Set!W287+Oct!W287+Nov!W287+Dic!W287</f>
        <v>7</v>
      </c>
      <c r="AP287" s="249">
        <f t="shared" si="78"/>
        <v>6.8627450980392162</v>
      </c>
      <c r="AQ287" s="17">
        <f>+Ene!X287+Feb!X287+Mar!X287+Abr!X287+May!X287+Jun!X287+Jul!X287+Ago!X287+Set!X287+Oct!X287+Nov!X287+Dic!X287</f>
        <v>8</v>
      </c>
      <c r="AR287" s="249">
        <f t="shared" si="79"/>
        <v>7.8431372549019605</v>
      </c>
      <c r="AS287" s="25">
        <f>+Ene!Y287+Feb!Y287+Mar!Y287+Abr!Y287+May!Y287+Jun!Y287+Jul!Y287+Ago!Y287+Set!Y287+Oct!Y287+Nov!Y287+Dic!Y287</f>
        <v>1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2</v>
      </c>
      <c r="AW287" s="242">
        <f t="shared" si="81"/>
        <v>102</v>
      </c>
      <c r="AX287" s="237">
        <f t="shared" si="82"/>
        <v>1.9607843137254901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41</v>
      </c>
      <c r="Q288" s="232">
        <f>+Ene!K288+Feb!K288+Mar!K288+Abr!K288+May!K288+Jun!K288+Jul!K288+Ago!K288+Set!K288+Oct!K288+Nov!K288+Dic!K288</f>
        <v>33</v>
      </c>
      <c r="R288" s="244">
        <f t="shared" si="68"/>
        <v>49</v>
      </c>
      <c r="S288" s="241">
        <f t="shared" si="69"/>
        <v>67.346938775510196</v>
      </c>
      <c r="T288" s="25">
        <f>+Ene!L288+Feb!L288+Mar!L288+Abr!L288+May!L288+Jun!L288+Jul!L288+Ago!L288+Set!L288+Oct!L288+Nov!L288+Dic!L288</f>
        <v>30</v>
      </c>
      <c r="U288" s="25">
        <f>+Ene!M288+Feb!M288+Mar!M288+Abr!M288+May!M288+Jun!M288+Jul!M288+Ago!M288+Set!M288+Oct!M288+Nov!M288+Dic!M288</f>
        <v>37</v>
      </c>
      <c r="V288" s="25">
        <f>+Ene!N288+Feb!N288+Mar!N288+Abr!N288+May!N288+Jun!N288+Jul!N288+Ago!N288+Set!N288+Oct!N288+Nov!N288+Dic!N288</f>
        <v>32</v>
      </c>
      <c r="W288" s="25">
        <f t="shared" si="70"/>
        <v>99</v>
      </c>
      <c r="X288" s="246">
        <f t="shared" si="71"/>
        <v>158</v>
      </c>
      <c r="Y288" s="237">
        <f t="shared" si="72"/>
        <v>62.658227848101269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52</v>
      </c>
      <c r="AB288" s="25">
        <f>+Ene!Q288+Feb!Q288+Mar!Q288+Abr!Q288+May!Q288+Jun!Q288+Jul!Q288+Ago!Q288+Set!Q288+Oct!Q288+Nov!Q288+Dic!Q288</f>
        <v>180</v>
      </c>
      <c r="AC288" s="25">
        <f>+Ene!R288+Feb!R288+Mar!R288+Abr!R288+May!R288+Jun!R288+Jul!R288+Ago!R288+Set!R288+Oct!R288+Nov!R288+Dic!R288</f>
        <v>105</v>
      </c>
      <c r="AD288" s="25">
        <f t="shared" si="73"/>
        <v>339</v>
      </c>
      <c r="AE288" s="242">
        <v>124</v>
      </c>
      <c r="AF288" s="237">
        <f t="shared" si="74"/>
        <v>273.38709677419354</v>
      </c>
      <c r="AG288" s="26">
        <f>+Ene!S288+Feb!S288+Mar!S288+Abr!S288+May!S288+Jun!S288+Jul!S288+Ago!S288+Set!S288+Oct!S288+Nov!S288+Dic!S288</f>
        <v>93</v>
      </c>
      <c r="AH288" s="25">
        <f>+Ene!T288+Feb!T288+Mar!T288+Abr!T288+May!T288+Jun!T288+Jul!T288+Ago!T288+Set!T288+Oct!T288+Nov!T288+Dic!T288</f>
        <v>104</v>
      </c>
      <c r="AI288" s="25">
        <f>+Ene!U288+Feb!U288+Mar!U288+Abr!U288+May!U288+Jun!U288+Jul!U288+Ago!U288+Set!U288+Oct!U288+Nov!U288+Dic!U288</f>
        <v>75</v>
      </c>
      <c r="AJ288" s="25">
        <f>+Ene!V288+Feb!V288+Mar!V288+Abr!V288+May!V288+Jun!V288+Jul!V288+Ago!V288+Set!V288+Oct!V288+Nov!V288+Dic!V288</f>
        <v>98</v>
      </c>
      <c r="AK288" s="25">
        <f t="shared" si="75"/>
        <v>370</v>
      </c>
      <c r="AL288" s="242">
        <f t="shared" si="76"/>
        <v>158</v>
      </c>
      <c r="AM288" s="237">
        <f t="shared" si="77"/>
        <v>234.17721518987344</v>
      </c>
      <c r="AN288" s="253">
        <v>158</v>
      </c>
      <c r="AO288" s="230">
        <f>+Ene!W288+Feb!W288+Mar!W288+Abr!W288+May!W288+Jun!W288+Jul!W288+Ago!W288+Set!W288+Oct!W288+Nov!W288+Dic!W288</f>
        <v>9</v>
      </c>
      <c r="AP288" s="249">
        <f t="shared" si="78"/>
        <v>5.6962025316455698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7</v>
      </c>
      <c r="AT288" s="25">
        <f>+Ene!Z288+Feb!Z288+Mar!Z288+Abr!Z288+May!Z288+Jun!Z288+Jul!Z288+Ago!Z288+Set!Z288+Oct!Z288+Nov!Z288+Dic!Z288</f>
        <v>18</v>
      </c>
      <c r="AU288" s="25">
        <f>+Ene!AA288+Feb!AA288+Mar!AA288+Abr!AA288+May!AA288+Jun!AA288+Jul!AA288+Ago!AA288+Set!AA288+Oct!AA288+Nov!AA288+Dic!AA288</f>
        <v>14</v>
      </c>
      <c r="AV288" s="26">
        <f t="shared" si="80"/>
        <v>39</v>
      </c>
      <c r="AW288" s="242">
        <f t="shared" si="81"/>
        <v>158</v>
      </c>
      <c r="AX288" s="237">
        <f t="shared" si="82"/>
        <v>24.683544303797468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4</v>
      </c>
      <c r="Q289" s="232">
        <f>+Ene!K289+Feb!K289+Mar!K289+Abr!K289+May!K289+Jun!K289+Jul!K289+Ago!K289+Set!K289+Oct!K289+Nov!K289+Dic!K289</f>
        <v>6</v>
      </c>
      <c r="R289" s="244">
        <f t="shared" si="68"/>
        <v>9</v>
      </c>
      <c r="S289" s="241">
        <f t="shared" si="69"/>
        <v>66.666666666666657</v>
      </c>
      <c r="T289" s="25">
        <f>+Ene!L289+Feb!L289+Mar!L289+Abr!L289+May!L289+Jun!L289+Jul!L289+Ago!L289+Set!L289+Oct!L289+Nov!L289+Dic!L289</f>
        <v>11</v>
      </c>
      <c r="U289" s="25">
        <f>+Ene!M289+Feb!M289+Mar!M289+Abr!M289+May!M289+Jun!M289+Jul!M289+Ago!M289+Set!M289+Oct!M289+Nov!M289+Dic!M289</f>
        <v>4</v>
      </c>
      <c r="V289" s="25">
        <f>+Ene!N289+Feb!N289+Mar!N289+Abr!N289+May!N289+Jun!N289+Jul!N289+Ago!N289+Set!N289+Oct!N289+Nov!N289+Dic!N289</f>
        <v>9</v>
      </c>
      <c r="W289" s="25">
        <f t="shared" si="70"/>
        <v>24</v>
      </c>
      <c r="X289" s="246">
        <f t="shared" si="71"/>
        <v>39</v>
      </c>
      <c r="Y289" s="237">
        <f t="shared" si="72"/>
        <v>61.53846153846154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8</v>
      </c>
      <c r="AB289" s="25">
        <f>+Ene!Q289+Feb!Q289+Mar!Q289+Abr!Q289+May!Q289+Jun!Q289+Jul!Q289+Ago!Q289+Set!Q289+Oct!Q289+Nov!Q289+Dic!Q289</f>
        <v>31</v>
      </c>
      <c r="AC289" s="25">
        <f>+Ene!R289+Feb!R289+Mar!R289+Abr!R289+May!R289+Jun!R289+Jul!R289+Ago!R289+Set!R289+Oct!R289+Nov!R289+Dic!R289</f>
        <v>25</v>
      </c>
      <c r="AD289" s="25">
        <f t="shared" si="73"/>
        <v>64</v>
      </c>
      <c r="AE289" s="242">
        <v>70</v>
      </c>
      <c r="AF289" s="237">
        <f t="shared" si="74"/>
        <v>91.428571428571431</v>
      </c>
      <c r="AG289" s="26">
        <f>+Ene!S289+Feb!S289+Mar!S289+Abr!S289+May!S289+Jun!S289+Jul!S289+Ago!S289+Set!S289+Oct!S289+Nov!S289+Dic!S289</f>
        <v>7</v>
      </c>
      <c r="AH289" s="25">
        <f>+Ene!T289+Feb!T289+Mar!T289+Abr!T289+May!T289+Jun!T289+Jul!T289+Ago!T289+Set!T289+Oct!T289+Nov!T289+Dic!T289</f>
        <v>29</v>
      </c>
      <c r="AI289" s="25">
        <f>+Ene!U289+Feb!U289+Mar!U289+Abr!U289+May!U289+Jun!U289+Jul!U289+Ago!U289+Set!U289+Oct!U289+Nov!U289+Dic!U289</f>
        <v>8</v>
      </c>
      <c r="AJ289" s="25">
        <f>+Ene!V289+Feb!V289+Mar!V289+Abr!V289+May!V289+Jun!V289+Jul!V289+Ago!V289+Set!V289+Oct!V289+Nov!V289+Dic!V289</f>
        <v>3</v>
      </c>
      <c r="AK289" s="25">
        <f t="shared" si="75"/>
        <v>47</v>
      </c>
      <c r="AL289" s="242">
        <f t="shared" si="76"/>
        <v>39</v>
      </c>
      <c r="AM289" s="237">
        <f t="shared" si="77"/>
        <v>120.51282051282051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1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1</v>
      </c>
      <c r="AV289" s="26">
        <f t="shared" si="80"/>
        <v>3</v>
      </c>
      <c r="AW289" s="242">
        <f t="shared" si="81"/>
        <v>39</v>
      </c>
      <c r="AX289" s="237">
        <f t="shared" si="82"/>
        <v>7.6923076923076925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1</v>
      </c>
      <c r="AB290" s="25">
        <f>+Ene!Q290+Feb!Q290+Mar!Q290+Abr!Q290+May!Q290+Jun!Q290+Jul!Q290+Ago!Q290+Set!Q290+Oct!Q290+Nov!Q290+Dic!Q290</f>
        <v>2</v>
      </c>
      <c r="AC290" s="25">
        <f>+Ene!R290+Feb!R290+Mar!R290+Abr!R290+May!R290+Jun!R290+Jul!R290+Ago!R290+Set!R290+Oct!R290+Nov!R290+Dic!R290</f>
        <v>0</v>
      </c>
      <c r="AD290" s="25">
        <f t="shared" si="73"/>
        <v>3</v>
      </c>
      <c r="AE290" s="242">
        <v>134</v>
      </c>
      <c r="AF290" s="237">
        <f t="shared" si="74"/>
        <v>2.2388059701492535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4</v>
      </c>
      <c r="AJ290" s="25">
        <f>+Ene!V290+Feb!V290+Mar!V290+Abr!V290+May!V290+Jun!V290+Jul!V290+Ago!V290+Set!V290+Oct!V290+Nov!V290+Dic!V290</f>
        <v>0</v>
      </c>
      <c r="AK290" s="25">
        <f t="shared" si="75"/>
        <v>5</v>
      </c>
      <c r="AL290" s="242">
        <f t="shared" si="76"/>
        <v>7</v>
      </c>
      <c r="AM290" s="237">
        <f t="shared" si="77"/>
        <v>71.428571428571431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1362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1</v>
      </c>
      <c r="AD291" s="25">
        <f t="shared" si="73"/>
        <v>1</v>
      </c>
      <c r="AE291" s="242">
        <v>19</v>
      </c>
      <c r="AF291" s="237">
        <f t="shared" si="74"/>
        <v>5.2631578947368416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2</v>
      </c>
      <c r="AJ291" s="25">
        <f>+Ene!V291+Feb!V291+Mar!V291+Abr!V291+May!V291+Jun!V291+Jul!V291+Ago!V291+Set!V291+Oct!V291+Nov!V291+Dic!V291</f>
        <v>2</v>
      </c>
      <c r="AK291" s="25">
        <f t="shared" si="75"/>
        <v>4</v>
      </c>
      <c r="AL291" s="242" t="str">
        <f t="shared" si="76"/>
        <v>0</v>
      </c>
      <c r="AM291" s="237">
        <f t="shared" si="77"/>
        <v>0</v>
      </c>
      <c r="AN291" s="253" t="s">
        <v>1362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7</v>
      </c>
      <c r="AC292" s="25">
        <f>+Ene!R292+Feb!R292+Mar!R292+Abr!R292+May!R292+Jun!R292+Jul!R292+Ago!R292+Set!R292+Oct!R292+Nov!R292+Dic!R292</f>
        <v>2</v>
      </c>
      <c r="AD292" s="25">
        <f t="shared" si="73"/>
        <v>10</v>
      </c>
      <c r="AE292" s="242">
        <v>16</v>
      </c>
      <c r="AF292" s="237">
        <f t="shared" si="74"/>
        <v>62.5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14</v>
      </c>
      <c r="Q293" s="232">
        <f>+Ene!K293+Feb!K293+Mar!K293+Abr!K293+May!K293+Jun!K293+Jul!K293+Ago!K293+Set!K293+Oct!K293+Nov!K293+Dic!K293</f>
        <v>8</v>
      </c>
      <c r="R293" s="244">
        <f t="shared" si="68"/>
        <v>7</v>
      </c>
      <c r="S293" s="241">
        <f t="shared" si="69"/>
        <v>114.28571428571428</v>
      </c>
      <c r="T293" s="25">
        <f>+Ene!L293+Feb!L293+Mar!L293+Abr!L293+May!L293+Jun!L293+Jul!L293+Ago!L293+Set!L293+Oct!L293+Nov!L293+Dic!L293</f>
        <v>11</v>
      </c>
      <c r="U293" s="25">
        <f>+Ene!M293+Feb!M293+Mar!M293+Abr!M293+May!M293+Jun!M293+Jul!M293+Ago!M293+Set!M293+Oct!M293+Nov!M293+Dic!M293</f>
        <v>8</v>
      </c>
      <c r="V293" s="25">
        <f>+Ene!N293+Feb!N293+Mar!N293+Abr!N293+May!N293+Jun!N293+Jul!N293+Ago!N293+Set!N293+Oct!N293+Nov!N293+Dic!N293</f>
        <v>10</v>
      </c>
      <c r="W293" s="25">
        <f t="shared" si="70"/>
        <v>29</v>
      </c>
      <c r="X293" s="246">
        <f t="shared" si="71"/>
        <v>32</v>
      </c>
      <c r="Y293" s="237">
        <f t="shared" si="72"/>
        <v>90.625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11</v>
      </c>
      <c r="AB293" s="25">
        <f>+Ene!Q293+Feb!Q293+Mar!Q293+Abr!Q293+May!Q293+Jun!Q293+Jul!Q293+Ago!Q293+Set!Q293+Oct!Q293+Nov!Q293+Dic!Q293</f>
        <v>23</v>
      </c>
      <c r="AC293" s="25">
        <f>+Ene!R293+Feb!R293+Mar!R293+Abr!R293+May!R293+Jun!R293+Jul!R293+Ago!R293+Set!R293+Oct!R293+Nov!R293+Dic!R293</f>
        <v>26</v>
      </c>
      <c r="AD293" s="25">
        <f t="shared" si="73"/>
        <v>60</v>
      </c>
      <c r="AE293" s="242">
        <v>77</v>
      </c>
      <c r="AF293" s="237">
        <f t="shared" si="74"/>
        <v>77.922077922077932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2</v>
      </c>
      <c r="AI293" s="25">
        <f>+Ene!U293+Feb!U293+Mar!U293+Abr!U293+May!U293+Jun!U293+Jul!U293+Ago!U293+Set!U293+Oct!U293+Nov!U293+Dic!U293</f>
        <v>9</v>
      </c>
      <c r="AJ293" s="25">
        <f>+Ene!V293+Feb!V293+Mar!V293+Abr!V293+May!V293+Jun!V293+Jul!V293+Ago!V293+Set!V293+Oct!V293+Nov!V293+Dic!V293</f>
        <v>7</v>
      </c>
      <c r="AK293" s="25">
        <f t="shared" si="75"/>
        <v>18</v>
      </c>
      <c r="AL293" s="242">
        <f t="shared" si="76"/>
        <v>32</v>
      </c>
      <c r="AM293" s="237">
        <f t="shared" si="77"/>
        <v>56.25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5</v>
      </c>
      <c r="AU293" s="25">
        <f>+Ene!AA293+Feb!AA293+Mar!AA293+Abr!AA293+May!AA293+Jun!AA293+Jul!AA293+Ago!AA293+Set!AA293+Oct!AA293+Nov!AA293+Dic!AA293</f>
        <v>1</v>
      </c>
      <c r="AV293" s="26">
        <f t="shared" si="80"/>
        <v>6</v>
      </c>
      <c r="AW293" s="242">
        <f t="shared" si="81"/>
        <v>32</v>
      </c>
      <c r="AX293" s="237">
        <f t="shared" si="82"/>
        <v>18.75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38</v>
      </c>
      <c r="Q294" s="232">
        <f>+Ene!K294+Feb!K294+Mar!K294+Abr!K294+May!K294+Jun!K294+Jul!K294+Ago!K294+Set!K294+Oct!K294+Nov!K294+Dic!K294</f>
        <v>32</v>
      </c>
      <c r="R294" s="244">
        <f t="shared" si="68"/>
        <v>20</v>
      </c>
      <c r="S294" s="241">
        <f t="shared" si="69"/>
        <v>160</v>
      </c>
      <c r="T294" s="25">
        <f>+Ene!L294+Feb!L294+Mar!L294+Abr!L294+May!L294+Jun!L294+Jul!L294+Ago!L294+Set!L294+Oct!L294+Nov!L294+Dic!L294</f>
        <v>24</v>
      </c>
      <c r="U294" s="25">
        <f>+Ene!M294+Feb!M294+Mar!M294+Abr!M294+May!M294+Jun!M294+Jul!M294+Ago!M294+Set!M294+Oct!M294+Nov!M294+Dic!M294</f>
        <v>18</v>
      </c>
      <c r="V294" s="25">
        <f>+Ene!N294+Feb!N294+Mar!N294+Abr!N294+May!N294+Jun!N294+Jul!N294+Ago!N294+Set!N294+Oct!N294+Nov!N294+Dic!N294</f>
        <v>15</v>
      </c>
      <c r="W294" s="25">
        <f t="shared" si="70"/>
        <v>57</v>
      </c>
      <c r="X294" s="246">
        <f t="shared" si="71"/>
        <v>55</v>
      </c>
      <c r="Y294" s="237">
        <f t="shared" si="72"/>
        <v>103.63636363636364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27</v>
      </c>
      <c r="AB294" s="25">
        <f>+Ene!Q294+Feb!Q294+Mar!Q294+Abr!Q294+May!Q294+Jun!Q294+Jul!Q294+Ago!Q294+Set!Q294+Oct!Q294+Nov!Q294+Dic!Q294</f>
        <v>57</v>
      </c>
      <c r="AC294" s="25">
        <f>+Ene!R294+Feb!R294+Mar!R294+Abr!R294+May!R294+Jun!R294+Jul!R294+Ago!R294+Set!R294+Oct!R294+Nov!R294+Dic!R294</f>
        <v>41</v>
      </c>
      <c r="AD294" s="25">
        <f t="shared" si="73"/>
        <v>125</v>
      </c>
      <c r="AE294" s="242">
        <v>82</v>
      </c>
      <c r="AF294" s="237">
        <f t="shared" si="74"/>
        <v>152.4390243902439</v>
      </c>
      <c r="AG294" s="26">
        <f>+Ene!S294+Feb!S294+Mar!S294+Abr!S294+May!S294+Jun!S294+Jul!S294+Ago!S294+Set!S294+Oct!S294+Nov!S294+Dic!S294</f>
        <v>26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4</v>
      </c>
      <c r="AJ294" s="25">
        <f>+Ene!V294+Feb!V294+Mar!V294+Abr!V294+May!V294+Jun!V294+Jul!V294+Ago!V294+Set!V294+Oct!V294+Nov!V294+Dic!V294</f>
        <v>4</v>
      </c>
      <c r="AK294" s="25">
        <f t="shared" si="75"/>
        <v>34</v>
      </c>
      <c r="AL294" s="242">
        <f t="shared" si="76"/>
        <v>55</v>
      </c>
      <c r="AM294" s="237">
        <f t="shared" si="77"/>
        <v>61.818181818181813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2</v>
      </c>
      <c r="AV294" s="26">
        <f t="shared" si="80"/>
        <v>2</v>
      </c>
      <c r="AW294" s="242">
        <f t="shared" si="81"/>
        <v>55</v>
      </c>
      <c r="AX294" s="237">
        <f t="shared" si="82"/>
        <v>3.6363636363636362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5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8</v>
      </c>
      <c r="W295" s="25">
        <f t="shared" si="70"/>
        <v>17</v>
      </c>
      <c r="X295" s="246">
        <f t="shared" si="71"/>
        <v>16</v>
      </c>
      <c r="Y295" s="237">
        <f t="shared" si="72"/>
        <v>106.25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3</v>
      </c>
      <c r="AC295" s="25">
        <f>+Ene!R295+Feb!R295+Mar!R295+Abr!R295+May!R295+Jun!R295+Jul!R295+Ago!R295+Set!R295+Oct!R295+Nov!R295+Dic!R295</f>
        <v>2</v>
      </c>
      <c r="AD295" s="25">
        <f t="shared" si="73"/>
        <v>6</v>
      </c>
      <c r="AE295" s="242">
        <v>145</v>
      </c>
      <c r="AF295" s="237">
        <f t="shared" si="74"/>
        <v>4.1379310344827589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43</v>
      </c>
      <c r="AJ295" s="25">
        <f>+Ene!V295+Feb!V295+Mar!V295+Abr!V295+May!V295+Jun!V295+Jul!V295+Ago!V295+Set!V295+Oct!V295+Nov!V295+Dic!V295</f>
        <v>63</v>
      </c>
      <c r="AK295" s="25">
        <f t="shared" si="75"/>
        <v>134</v>
      </c>
      <c r="AL295" s="242">
        <f t="shared" si="76"/>
        <v>16</v>
      </c>
      <c r="AM295" s="237">
        <f t="shared" si="77"/>
        <v>837.5</v>
      </c>
      <c r="AN295" s="253">
        <v>16</v>
      </c>
      <c r="AO295" s="230">
        <f>+Ene!W295+Feb!W295+Mar!W295+Abr!W295+May!W295+Jun!W295+Jul!W295+Ago!W295+Set!W295+Oct!W295+Nov!W295+Dic!W295</f>
        <v>1</v>
      </c>
      <c r="AP295" s="249">
        <f t="shared" si="78"/>
        <v>6.25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2</v>
      </c>
      <c r="AU295" s="25">
        <f>+Ene!AA295+Feb!AA295+Mar!AA295+Abr!AA295+May!AA295+Jun!AA295+Jul!AA295+Ago!AA295+Set!AA295+Oct!AA295+Nov!AA295+Dic!AA295</f>
        <v>5</v>
      </c>
      <c r="AV295" s="26">
        <f t="shared" si="80"/>
        <v>12</v>
      </c>
      <c r="AW295" s="242">
        <f t="shared" si="81"/>
        <v>16</v>
      </c>
      <c r="AX295" s="237">
        <f t="shared" si="82"/>
        <v>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21</v>
      </c>
      <c r="Q296" s="232">
        <f>+Ene!K296+Feb!K296+Mar!K296+Abr!K296+May!K296+Jun!K296+Jul!K296+Ago!K296+Set!K296+Oct!K296+Nov!K296+Dic!K296</f>
        <v>18</v>
      </c>
      <c r="R296" s="244">
        <f t="shared" si="68"/>
        <v>11</v>
      </c>
      <c r="S296" s="241">
        <f t="shared" si="69"/>
        <v>163.63636363636365</v>
      </c>
      <c r="T296" s="25">
        <f>+Ene!L296+Feb!L296+Mar!L296+Abr!L296+May!L296+Jun!L296+Jul!L296+Ago!L296+Set!L296+Oct!L296+Nov!L296+Dic!L296</f>
        <v>18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12</v>
      </c>
      <c r="W296" s="25">
        <f t="shared" si="70"/>
        <v>39</v>
      </c>
      <c r="X296" s="246">
        <f t="shared" si="71"/>
        <v>23</v>
      </c>
      <c r="Y296" s="237">
        <f t="shared" si="72"/>
        <v>169.56521739130434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13</v>
      </c>
      <c r="AB296" s="25">
        <f>+Ene!Q296+Feb!Q296+Mar!Q296+Abr!Q296+May!Q296+Jun!Q296+Jul!Q296+Ago!Q296+Set!Q296+Oct!Q296+Nov!Q296+Dic!Q296</f>
        <v>59</v>
      </c>
      <c r="AC296" s="25">
        <f>+Ene!R296+Feb!R296+Mar!R296+Abr!R296+May!R296+Jun!R296+Jul!R296+Ago!R296+Set!R296+Oct!R296+Nov!R296+Dic!R296</f>
        <v>36</v>
      </c>
      <c r="AD296" s="25">
        <f t="shared" si="73"/>
        <v>108</v>
      </c>
      <c r="AE296" s="246">
        <v>42</v>
      </c>
      <c r="AF296" s="237">
        <f t="shared" si="74"/>
        <v>257.14285714285717</v>
      </c>
      <c r="AG296" s="26">
        <f>+Ene!S296+Feb!S296+Mar!S296+Abr!S296+May!S296+Jun!S296+Jul!S296+Ago!S296+Set!S296+Oct!S296+Nov!S296+Dic!S296</f>
        <v>32</v>
      </c>
      <c r="AH296" s="25">
        <f>+Ene!T296+Feb!T296+Mar!T296+Abr!T296+May!T296+Jun!T296+Jul!T296+Ago!T296+Set!T296+Oct!T296+Nov!T296+Dic!T296</f>
        <v>17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49</v>
      </c>
      <c r="AL296" s="242">
        <f t="shared" si="76"/>
        <v>23</v>
      </c>
      <c r="AM296" s="237">
        <f t="shared" si="77"/>
        <v>213.04347826086959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6</v>
      </c>
      <c r="Q297" s="232">
        <f>+Ene!K297+Feb!K297+Mar!K297+Abr!K297+May!K297+Jun!K297+Jul!K297+Ago!K297+Set!K297+Oct!K297+Nov!K297+Dic!K297</f>
        <v>6</v>
      </c>
      <c r="R297" s="244">
        <f t="shared" si="68"/>
        <v>5</v>
      </c>
      <c r="S297" s="241">
        <f t="shared" si="69"/>
        <v>120</v>
      </c>
      <c r="T297" s="25">
        <f>+Ene!L297+Feb!L297+Mar!L297+Abr!L297+May!L297+Jun!L297+Jul!L297+Ago!L297+Set!L297+Oct!L297+Nov!L297+Dic!L297</f>
        <v>5</v>
      </c>
      <c r="U297" s="25">
        <f>+Ene!M297+Feb!M297+Mar!M297+Abr!M297+May!M297+Jun!M297+Jul!M297+Ago!M297+Set!M297+Oct!M297+Nov!M297+Dic!M297</f>
        <v>6</v>
      </c>
      <c r="V297" s="25">
        <f>+Ene!N297+Feb!N297+Mar!N297+Abr!N297+May!N297+Jun!N297+Jul!N297+Ago!N297+Set!N297+Oct!N297+Nov!N297+Dic!N297</f>
        <v>5</v>
      </c>
      <c r="W297" s="25">
        <f t="shared" si="70"/>
        <v>16</v>
      </c>
      <c r="X297" s="246">
        <f t="shared" si="71"/>
        <v>16</v>
      </c>
      <c r="Y297" s="237">
        <f t="shared" si="72"/>
        <v>100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2</v>
      </c>
      <c r="AB297" s="25">
        <f>+Ene!Q297+Feb!Q297+Mar!Q297+Abr!Q297+May!Q297+Jun!Q297+Jul!Q297+Ago!Q297+Set!Q297+Oct!Q297+Nov!Q297+Dic!Q297</f>
        <v>17</v>
      </c>
      <c r="AC297" s="25">
        <f>+Ene!R297+Feb!R297+Mar!R297+Abr!R297+May!R297+Jun!R297+Jul!R297+Ago!R297+Set!R297+Oct!R297+Nov!R297+Dic!R297</f>
        <v>11</v>
      </c>
      <c r="AD297" s="25">
        <f t="shared" si="73"/>
        <v>30</v>
      </c>
      <c r="AE297" s="246">
        <v>48</v>
      </c>
      <c r="AF297" s="237">
        <f t="shared" si="74"/>
        <v>62.5</v>
      </c>
      <c r="AG297" s="26">
        <f>+Ene!S297+Feb!S297+Mar!S297+Abr!S297+May!S297+Jun!S297+Jul!S297+Ago!S297+Set!S297+Oct!S297+Nov!S297+Dic!S297</f>
        <v>11</v>
      </c>
      <c r="AH297" s="25">
        <f>+Ene!T297+Feb!T297+Mar!T297+Abr!T297+May!T297+Jun!T297+Jul!T297+Ago!T297+Set!T297+Oct!T297+Nov!T297+Dic!T297</f>
        <v>16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28</v>
      </c>
      <c r="AL297" s="242">
        <f t="shared" si="76"/>
        <v>16</v>
      </c>
      <c r="AM297" s="237">
        <f t="shared" si="77"/>
        <v>175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21</v>
      </c>
      <c r="Q298" s="232">
        <f>+Ene!K298+Feb!K298+Mar!K298+Abr!K298+May!K298+Jun!K298+Jul!K298+Ago!K298+Set!K298+Oct!K298+Nov!K298+Dic!K298</f>
        <v>17</v>
      </c>
      <c r="R298" s="244">
        <f t="shared" si="68"/>
        <v>12</v>
      </c>
      <c r="S298" s="241">
        <f t="shared" si="69"/>
        <v>141.66666666666669</v>
      </c>
      <c r="T298" s="25">
        <f>+Ene!L298+Feb!L298+Mar!L298+Abr!L298+May!L298+Jun!L298+Jul!L298+Ago!L298+Set!L298+Oct!L298+Nov!L298+Dic!L298</f>
        <v>15</v>
      </c>
      <c r="U298" s="25">
        <f>+Ene!M298+Feb!M298+Mar!M298+Abr!M298+May!M298+Jun!M298+Jul!M298+Ago!M298+Set!M298+Oct!M298+Nov!M298+Dic!M298</f>
        <v>17</v>
      </c>
      <c r="V298" s="25">
        <f>+Ene!N298+Feb!N298+Mar!N298+Abr!N298+May!N298+Jun!N298+Jul!N298+Ago!N298+Set!N298+Oct!N298+Nov!N298+Dic!N298</f>
        <v>16</v>
      </c>
      <c r="W298" s="25">
        <f t="shared" si="70"/>
        <v>48</v>
      </c>
      <c r="X298" s="246">
        <f t="shared" si="71"/>
        <v>28</v>
      </c>
      <c r="Y298" s="237">
        <f t="shared" si="72"/>
        <v>171.42857142857142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18</v>
      </c>
      <c r="AB298" s="25">
        <f>+Ene!Q298+Feb!Q298+Mar!Q298+Abr!Q298+May!Q298+Jun!Q298+Jul!Q298+Ago!Q298+Set!Q298+Oct!Q298+Nov!Q298+Dic!Q298</f>
        <v>47</v>
      </c>
      <c r="AC298" s="25">
        <f>+Ene!R298+Feb!R298+Mar!R298+Abr!R298+May!R298+Jun!R298+Jul!R298+Ago!R298+Set!R298+Oct!R298+Nov!R298+Dic!R298</f>
        <v>39</v>
      </c>
      <c r="AD298" s="25">
        <f t="shared" si="73"/>
        <v>104</v>
      </c>
      <c r="AE298" s="246">
        <v>60</v>
      </c>
      <c r="AF298" s="237">
        <f t="shared" si="74"/>
        <v>173.33333333333334</v>
      </c>
      <c r="AG298" s="26">
        <f>+Ene!S298+Feb!S298+Mar!S298+Abr!S298+May!S298+Jun!S298+Jul!S298+Ago!S298+Set!S298+Oct!S298+Nov!S298+Dic!S298</f>
        <v>63</v>
      </c>
      <c r="AH298" s="25">
        <f>+Ene!T298+Feb!T298+Mar!T298+Abr!T298+May!T298+Jun!T298+Jul!T298+Ago!T298+Set!T298+Oct!T298+Nov!T298+Dic!T298</f>
        <v>57</v>
      </c>
      <c r="AI298" s="25">
        <f>+Ene!U298+Feb!U298+Mar!U298+Abr!U298+May!U298+Jun!U298+Jul!U298+Ago!U298+Set!U298+Oct!U298+Nov!U298+Dic!U298</f>
        <v>12</v>
      </c>
      <c r="AJ298" s="25">
        <f>+Ene!V298+Feb!V298+Mar!V298+Abr!V298+May!V298+Jun!V298+Jul!V298+Ago!V298+Set!V298+Oct!V298+Nov!V298+Dic!V298</f>
        <v>9</v>
      </c>
      <c r="AK298" s="25">
        <f t="shared" si="75"/>
        <v>141</v>
      </c>
      <c r="AL298" s="242">
        <f t="shared" si="76"/>
        <v>28</v>
      </c>
      <c r="AM298" s="237">
        <f t="shared" si="77"/>
        <v>503.57142857142856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4</v>
      </c>
      <c r="AV298" s="26">
        <f t="shared" si="80"/>
        <v>16</v>
      </c>
      <c r="AW298" s="242">
        <f t="shared" si="81"/>
        <v>28</v>
      </c>
      <c r="AX298" s="237">
        <f t="shared" si="82"/>
        <v>57.142857142857139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51</v>
      </c>
      <c r="Q299" s="232">
        <f>+Ene!K299+Feb!K299+Mar!K299+Abr!K299+May!K299+Jun!K299+Jul!K299+Ago!K299+Set!K299+Oct!K299+Nov!K299+Dic!K299</f>
        <v>52</v>
      </c>
      <c r="R299" s="244">
        <f t="shared" si="68"/>
        <v>28</v>
      </c>
      <c r="S299" s="241">
        <f t="shared" si="69"/>
        <v>185.71428571428572</v>
      </c>
      <c r="T299" s="25">
        <f>+Ene!L299+Feb!L299+Mar!L299+Abr!L299+May!L299+Jun!L299+Jul!L299+Ago!L299+Set!L299+Oct!L299+Nov!L299+Dic!L299</f>
        <v>39</v>
      </c>
      <c r="U299" s="25">
        <f>+Ene!M299+Feb!M299+Mar!M299+Abr!M299+May!M299+Jun!M299+Jul!M299+Ago!M299+Set!M299+Oct!M299+Nov!M299+Dic!M299</f>
        <v>42</v>
      </c>
      <c r="V299" s="25">
        <f>+Ene!N299+Feb!N299+Mar!N299+Abr!N299+May!N299+Jun!N299+Jul!N299+Ago!N299+Set!N299+Oct!N299+Nov!N299+Dic!N299</f>
        <v>30</v>
      </c>
      <c r="W299" s="25">
        <f t="shared" si="70"/>
        <v>111</v>
      </c>
      <c r="X299" s="246">
        <f t="shared" si="71"/>
        <v>83</v>
      </c>
      <c r="Y299" s="237">
        <f t="shared" si="72"/>
        <v>133.73493975903614</v>
      </c>
      <c r="Z299" s="26">
        <f>+Ene!O299+Feb!O299+Mar!O299+Abr!O299+May!O299+Jun!O299+Jul!O299+Ago!O299+Set!O299+Oct!O299+Nov!O299+Dic!O299</f>
        <v>1</v>
      </c>
      <c r="AA299" s="25">
        <f>+Ene!P299+Feb!P299+Mar!P299+Abr!P299+May!P299+Jun!P299+Jul!P299+Ago!P299+Set!P299+Oct!P299+Nov!P299+Dic!P299</f>
        <v>41</v>
      </c>
      <c r="AB299" s="25">
        <f>+Ene!Q299+Feb!Q299+Mar!Q299+Abr!Q299+May!Q299+Jun!Q299+Jul!Q299+Ago!Q299+Set!Q299+Oct!Q299+Nov!Q299+Dic!Q299</f>
        <v>88</v>
      </c>
      <c r="AC299" s="25">
        <f>+Ene!R299+Feb!R299+Mar!R299+Abr!R299+May!R299+Jun!R299+Jul!R299+Ago!R299+Set!R299+Oct!R299+Nov!R299+Dic!R299</f>
        <v>70</v>
      </c>
      <c r="AD299" s="25">
        <f t="shared" si="73"/>
        <v>200</v>
      </c>
      <c r="AE299" s="246">
        <v>91</v>
      </c>
      <c r="AF299" s="237">
        <f t="shared" si="74"/>
        <v>219.7802197802198</v>
      </c>
      <c r="AG299" s="26">
        <f>+Ene!S299+Feb!S299+Mar!S299+Abr!S299+May!S299+Jun!S299+Jul!S299+Ago!S299+Set!S299+Oct!S299+Nov!S299+Dic!S299</f>
        <v>107</v>
      </c>
      <c r="AH299" s="25">
        <f>+Ene!T299+Feb!T299+Mar!T299+Abr!T299+May!T299+Jun!T299+Jul!T299+Ago!T299+Set!T299+Oct!T299+Nov!T299+Dic!T299</f>
        <v>117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224</v>
      </c>
      <c r="AL299" s="242">
        <f t="shared" si="76"/>
        <v>83</v>
      </c>
      <c r="AM299" s="237">
        <f t="shared" si="77"/>
        <v>269.87951807228916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79</v>
      </c>
      <c r="Q300" s="232">
        <f>+Ene!K300+Feb!K300+Mar!K300+Abr!K300+May!K300+Jun!K300+Jul!K300+Ago!K300+Set!K300+Oct!K300+Nov!K300+Dic!K300</f>
        <v>72</v>
      </c>
      <c r="R300" s="244">
        <f t="shared" si="68"/>
        <v>18</v>
      </c>
      <c r="S300" s="241">
        <f t="shared" si="69"/>
        <v>400</v>
      </c>
      <c r="T300" s="25">
        <f>+Ene!L300+Feb!L300+Mar!L300+Abr!L300+May!L300+Jun!L300+Jul!L300+Ago!L300+Set!L300+Oct!L300+Nov!L300+Dic!L300</f>
        <v>50</v>
      </c>
      <c r="U300" s="25">
        <f>+Ene!M300+Feb!M300+Mar!M300+Abr!M300+May!M300+Jun!M300+Jul!M300+Ago!M300+Set!M300+Oct!M300+Nov!M300+Dic!M300</f>
        <v>67</v>
      </c>
      <c r="V300" s="25">
        <f>+Ene!N300+Feb!N300+Mar!N300+Abr!N300+May!N300+Jun!N300+Jul!N300+Ago!N300+Set!N300+Oct!N300+Nov!N300+Dic!N300</f>
        <v>43</v>
      </c>
      <c r="W300" s="25">
        <f t="shared" si="70"/>
        <v>160</v>
      </c>
      <c r="X300" s="246">
        <f t="shared" si="71"/>
        <v>65</v>
      </c>
      <c r="Y300" s="237">
        <f t="shared" si="72"/>
        <v>246.15384615384616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71</v>
      </c>
      <c r="AB300" s="25">
        <f>+Ene!Q300+Feb!Q300+Mar!Q300+Abr!Q300+May!Q300+Jun!Q300+Jul!Q300+Ago!Q300+Set!Q300+Oct!Q300+Nov!Q300+Dic!Q300</f>
        <v>210</v>
      </c>
      <c r="AC300" s="25">
        <f>+Ene!R300+Feb!R300+Mar!R300+Abr!R300+May!R300+Jun!R300+Jul!R300+Ago!R300+Set!R300+Oct!R300+Nov!R300+Dic!R300</f>
        <v>123</v>
      </c>
      <c r="AD300" s="25">
        <f t="shared" si="73"/>
        <v>405</v>
      </c>
      <c r="AE300" s="246">
        <v>63</v>
      </c>
      <c r="AF300" s="237">
        <f t="shared" si="74"/>
        <v>642.85714285714289</v>
      </c>
      <c r="AG300" s="26">
        <f>+Ene!S300+Feb!S300+Mar!S300+Abr!S300+May!S300+Jun!S300+Jul!S300+Ago!S300+Set!S300+Oct!S300+Nov!S300+Dic!S300</f>
        <v>276</v>
      </c>
      <c r="AH300" s="25">
        <f>+Ene!T300+Feb!T300+Mar!T300+Abr!T300+May!T300+Jun!T300+Jul!T300+Ago!T300+Set!T300+Oct!T300+Nov!T300+Dic!T300</f>
        <v>170</v>
      </c>
      <c r="AI300" s="25">
        <f>+Ene!U300+Feb!U300+Mar!U300+Abr!U300+May!U300+Jun!U300+Jul!U300+Ago!U300+Set!U300+Oct!U300+Nov!U300+Dic!U300</f>
        <v>51</v>
      </c>
      <c r="AJ300" s="25">
        <f>+Ene!V300+Feb!V300+Mar!V300+Abr!V300+May!V300+Jun!V300+Jul!V300+Ago!V300+Set!V300+Oct!V300+Nov!V300+Dic!V300</f>
        <v>46</v>
      </c>
      <c r="AK300" s="25">
        <f t="shared" si="75"/>
        <v>543</v>
      </c>
      <c r="AL300" s="242">
        <f t="shared" si="76"/>
        <v>65</v>
      </c>
      <c r="AM300" s="237">
        <f t="shared" si="77"/>
        <v>835.38461538461547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1</v>
      </c>
      <c r="AV300" s="26">
        <f t="shared" si="80"/>
        <v>8</v>
      </c>
      <c r="AW300" s="242">
        <f t="shared" si="81"/>
        <v>65</v>
      </c>
      <c r="AX300" s="237">
        <f t="shared" si="82"/>
        <v>12.307692307692308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27</v>
      </c>
      <c r="Q301" s="232">
        <f>+Ene!K301+Feb!K301+Mar!K301+Abr!K301+May!K301+Jun!K301+Jul!K301+Ago!K301+Set!K301+Oct!K301+Nov!K301+Dic!K301</f>
        <v>26</v>
      </c>
      <c r="R301" s="244">
        <f t="shared" si="68"/>
        <v>19</v>
      </c>
      <c r="S301" s="241">
        <f t="shared" si="69"/>
        <v>136.84210526315789</v>
      </c>
      <c r="T301" s="25">
        <f>+Ene!L301+Feb!L301+Mar!L301+Abr!L301+May!L301+Jun!L301+Jul!L301+Ago!L301+Set!L301+Oct!L301+Nov!L301+Dic!L301</f>
        <v>20</v>
      </c>
      <c r="U301" s="25">
        <f>+Ene!M301+Feb!M301+Mar!M301+Abr!M301+May!M301+Jun!M301+Jul!M301+Ago!M301+Set!M301+Oct!M301+Nov!M301+Dic!M301</f>
        <v>35</v>
      </c>
      <c r="V301" s="25">
        <f>+Ene!N301+Feb!N301+Mar!N301+Abr!N301+May!N301+Jun!N301+Jul!N301+Ago!N301+Set!N301+Oct!N301+Nov!N301+Dic!N301</f>
        <v>24</v>
      </c>
      <c r="W301" s="25">
        <f t="shared" si="70"/>
        <v>79</v>
      </c>
      <c r="X301" s="246">
        <f t="shared" si="71"/>
        <v>88</v>
      </c>
      <c r="Y301" s="237">
        <f t="shared" si="72"/>
        <v>89.772727272727266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20</v>
      </c>
      <c r="AB301" s="25">
        <f>+Ene!Q301+Feb!Q301+Mar!Q301+Abr!Q301+May!Q301+Jun!Q301+Jul!Q301+Ago!Q301+Set!Q301+Oct!Q301+Nov!Q301+Dic!Q301</f>
        <v>75</v>
      </c>
      <c r="AC301" s="25">
        <f>+Ene!R301+Feb!R301+Mar!R301+Abr!R301+May!R301+Jun!R301+Jul!R301+Ago!R301+Set!R301+Oct!R301+Nov!R301+Dic!R301</f>
        <v>66</v>
      </c>
      <c r="AD301" s="25">
        <f t="shared" si="73"/>
        <v>161</v>
      </c>
      <c r="AE301" s="246">
        <v>70</v>
      </c>
      <c r="AF301" s="237">
        <f t="shared" si="74"/>
        <v>229.99999999999997</v>
      </c>
      <c r="AG301" s="26">
        <f>+Ene!S301+Feb!S301+Mar!S301+Abr!S301+May!S301+Jun!S301+Jul!S301+Ago!S301+Set!S301+Oct!S301+Nov!S301+Dic!S301</f>
        <v>56</v>
      </c>
      <c r="AH301" s="25">
        <f>+Ene!T301+Feb!T301+Mar!T301+Abr!T301+May!T301+Jun!T301+Jul!T301+Ago!T301+Set!T301+Oct!T301+Nov!T301+Dic!T301</f>
        <v>72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142</v>
      </c>
      <c r="AL301" s="242">
        <f t="shared" si="76"/>
        <v>88</v>
      </c>
      <c r="AM301" s="237">
        <f t="shared" si="77"/>
        <v>161.36363636363635</v>
      </c>
      <c r="AN301" s="253">
        <v>88</v>
      </c>
      <c r="AO301" s="230">
        <f>+Ene!W301+Feb!W301+Mar!W301+Abr!W301+May!W301+Jun!W301+Jul!W301+Ago!W301+Set!W301+Oct!W301+Nov!W301+Dic!W301</f>
        <v>47</v>
      </c>
      <c r="AP301" s="249">
        <f t="shared" si="78"/>
        <v>53.409090909090907</v>
      </c>
      <c r="AQ301" s="17">
        <f>+Ene!X301+Feb!X301+Mar!X301+Abr!X301+May!X301+Jun!X301+Jul!X301+Ago!X301+Set!X301+Oct!X301+Nov!X301+Dic!X301</f>
        <v>46</v>
      </c>
      <c r="AR301" s="249">
        <f t="shared" si="79"/>
        <v>52.272727272727273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5</v>
      </c>
      <c r="Q302" s="232">
        <f>+Ene!K302+Feb!K302+Mar!K302+Abr!K302+May!K302+Jun!K302+Jul!K302+Ago!K302+Set!K302+Oct!K302+Nov!K302+Dic!K302</f>
        <v>5</v>
      </c>
      <c r="R302" s="244">
        <f t="shared" si="68"/>
        <v>3</v>
      </c>
      <c r="S302" s="241">
        <f t="shared" si="69"/>
        <v>166.66666666666669</v>
      </c>
      <c r="T302" s="25">
        <f>+Ene!L302+Feb!L302+Mar!L302+Abr!L302+May!L302+Jun!L302+Jul!L302+Ago!L302+Set!L302+Oct!L302+Nov!L302+Dic!L302</f>
        <v>6</v>
      </c>
      <c r="U302" s="25">
        <f>+Ene!M302+Feb!M302+Mar!M302+Abr!M302+May!M302+Jun!M302+Jul!M302+Ago!M302+Set!M302+Oct!M302+Nov!M302+Dic!M302</f>
        <v>3</v>
      </c>
      <c r="V302" s="25">
        <f>+Ene!N302+Feb!N302+Mar!N302+Abr!N302+May!N302+Jun!N302+Jul!N302+Ago!N302+Set!N302+Oct!N302+Nov!N302+Dic!N302</f>
        <v>7</v>
      </c>
      <c r="W302" s="25">
        <f t="shared" si="70"/>
        <v>16</v>
      </c>
      <c r="X302" s="246">
        <f t="shared" si="71"/>
        <v>8</v>
      </c>
      <c r="Y302" s="237">
        <f t="shared" si="72"/>
        <v>200</v>
      </c>
      <c r="Z302" s="26">
        <f>+Ene!O302+Feb!O302+Mar!O302+Abr!O302+May!O302+Jun!O302+Jul!O302+Ago!O302+Set!O302+Oct!O302+Nov!O302+Dic!O302</f>
        <v>2</v>
      </c>
      <c r="AA302" s="25">
        <f>+Ene!P302+Feb!P302+Mar!P302+Abr!P302+May!P302+Jun!P302+Jul!P302+Ago!P302+Set!P302+Oct!P302+Nov!P302+Dic!P302</f>
        <v>25</v>
      </c>
      <c r="AB302" s="25">
        <f>+Ene!Q302+Feb!Q302+Mar!Q302+Abr!Q302+May!Q302+Jun!Q302+Jul!Q302+Ago!Q302+Set!Q302+Oct!Q302+Nov!Q302+Dic!Q302</f>
        <v>76</v>
      </c>
      <c r="AC302" s="25">
        <f>+Ene!R302+Feb!R302+Mar!R302+Abr!R302+May!R302+Jun!R302+Jul!R302+Ago!R302+Set!R302+Oct!R302+Nov!R302+Dic!R302</f>
        <v>49</v>
      </c>
      <c r="AD302" s="25">
        <f t="shared" si="73"/>
        <v>152</v>
      </c>
      <c r="AE302" s="242">
        <v>67</v>
      </c>
      <c r="AF302" s="237">
        <f t="shared" si="74"/>
        <v>226.86567164179104</v>
      </c>
      <c r="AG302" s="26">
        <f>+Ene!S302+Feb!S302+Mar!S302+Abr!S302+May!S302+Jun!S302+Jul!S302+Ago!S302+Set!S302+Oct!S302+Nov!S302+Dic!S302</f>
        <v>3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3</v>
      </c>
      <c r="AK302" s="25">
        <f t="shared" si="75"/>
        <v>12</v>
      </c>
      <c r="AL302" s="242">
        <f t="shared" si="76"/>
        <v>8</v>
      </c>
      <c r="AM302" s="237">
        <f t="shared" si="77"/>
        <v>150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6</v>
      </c>
      <c r="U303" s="25">
        <f>+Ene!M303+Feb!M303+Mar!M303+Abr!M303+May!M303+Jun!M303+Jul!M303+Ago!M303+Set!M303+Oct!M303+Nov!M303+Dic!M303</f>
        <v>10</v>
      </c>
      <c r="V303" s="25">
        <f>+Ene!N303+Feb!N303+Mar!N303+Abr!N303+May!N303+Jun!N303+Jul!N303+Ago!N303+Set!N303+Oct!N303+Nov!N303+Dic!N303</f>
        <v>12</v>
      </c>
      <c r="W303" s="25">
        <f t="shared" si="70"/>
        <v>28</v>
      </c>
      <c r="X303" s="246">
        <f t="shared" si="71"/>
        <v>10</v>
      </c>
      <c r="Y303" s="237">
        <f t="shared" si="72"/>
        <v>280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10</v>
      </c>
      <c r="AB303" s="25">
        <f>+Ene!Q303+Feb!Q303+Mar!Q303+Abr!Q303+May!Q303+Jun!Q303+Jul!Q303+Ago!Q303+Set!Q303+Oct!Q303+Nov!Q303+Dic!Q303</f>
        <v>28</v>
      </c>
      <c r="AC303" s="25">
        <f>+Ene!R303+Feb!R303+Mar!R303+Abr!R303+May!R303+Jun!R303+Jul!R303+Ago!R303+Set!R303+Oct!R303+Nov!R303+Dic!R303</f>
        <v>17</v>
      </c>
      <c r="AD303" s="25">
        <f t="shared" si="73"/>
        <v>56</v>
      </c>
      <c r="AE303" s="242">
        <v>89</v>
      </c>
      <c r="AF303" s="237">
        <f t="shared" si="74"/>
        <v>62.921348314606739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16</v>
      </c>
      <c r="AL303" s="242">
        <f t="shared" si="76"/>
        <v>10</v>
      </c>
      <c r="AM303" s="237">
        <f t="shared" si="77"/>
        <v>160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9</v>
      </c>
      <c r="Q304" s="232">
        <f>+Ene!K304+Feb!K304+Mar!K304+Abr!K304+May!K304+Jun!K304+Jul!K304+Ago!K304+Set!K304+Oct!K304+Nov!K304+Dic!K304</f>
        <v>18</v>
      </c>
      <c r="R304" s="244">
        <f t="shared" si="68"/>
        <v>12</v>
      </c>
      <c r="S304" s="241">
        <f t="shared" si="69"/>
        <v>150</v>
      </c>
      <c r="T304" s="25">
        <f>+Ene!L304+Feb!L304+Mar!L304+Abr!L304+May!L304+Jun!L304+Jul!L304+Ago!L304+Set!L304+Oct!L304+Nov!L304+Dic!L304</f>
        <v>25</v>
      </c>
      <c r="U304" s="25">
        <f>+Ene!M304+Feb!M304+Mar!M304+Abr!M304+May!M304+Jun!M304+Jul!M304+Ago!M304+Set!M304+Oct!M304+Nov!M304+Dic!M304</f>
        <v>8</v>
      </c>
      <c r="V304" s="25">
        <f>+Ene!N304+Feb!N304+Mar!N304+Abr!N304+May!N304+Jun!N304+Jul!N304+Ago!N304+Set!N304+Oct!N304+Nov!N304+Dic!N304</f>
        <v>4</v>
      </c>
      <c r="W304" s="25">
        <f t="shared" si="70"/>
        <v>37</v>
      </c>
      <c r="X304" s="246">
        <f t="shared" si="71"/>
        <v>45</v>
      </c>
      <c r="Y304" s="237">
        <f t="shared" si="72"/>
        <v>82.222222222222214</v>
      </c>
      <c r="Z304" s="26">
        <f>+Ene!O304+Feb!O304+Mar!O304+Abr!O304+May!O304+Jun!O304+Jul!O304+Ago!O304+Set!O304+Oct!O304+Nov!O304+Dic!O304</f>
        <v>1</v>
      </c>
      <c r="AA304" s="25">
        <f>+Ene!P304+Feb!P304+Mar!P304+Abr!P304+May!P304+Jun!P304+Jul!P304+Ago!P304+Set!P304+Oct!P304+Nov!P304+Dic!P304</f>
        <v>31</v>
      </c>
      <c r="AB304" s="25">
        <f>+Ene!Q304+Feb!Q304+Mar!Q304+Abr!Q304+May!Q304+Jun!Q304+Jul!Q304+Ago!Q304+Set!Q304+Oct!Q304+Nov!Q304+Dic!Q304</f>
        <v>99</v>
      </c>
      <c r="AC304" s="25">
        <f>+Ene!R304+Feb!R304+Mar!R304+Abr!R304+May!R304+Jun!R304+Jul!R304+Ago!R304+Set!R304+Oct!R304+Nov!R304+Dic!R304</f>
        <v>68</v>
      </c>
      <c r="AD304" s="25">
        <f t="shared" si="73"/>
        <v>199</v>
      </c>
      <c r="AE304" s="242">
        <v>92</v>
      </c>
      <c r="AF304" s="237">
        <f t="shared" si="74"/>
        <v>216.30434782608697</v>
      </c>
      <c r="AG304" s="26">
        <f>+Ene!S304+Feb!S304+Mar!S304+Abr!S304+May!S304+Jun!S304+Jul!S304+Ago!S304+Set!S304+Oct!S304+Nov!S304+Dic!S304</f>
        <v>8</v>
      </c>
      <c r="AH304" s="25">
        <f>+Ene!T304+Feb!T304+Mar!T304+Abr!T304+May!T304+Jun!T304+Jul!T304+Ago!T304+Set!T304+Oct!T304+Nov!T304+Dic!T304</f>
        <v>19</v>
      </c>
      <c r="AI304" s="25">
        <f>+Ene!U304+Feb!U304+Mar!U304+Abr!U304+May!U304+Jun!U304+Jul!U304+Ago!U304+Set!U304+Oct!U304+Nov!U304+Dic!U304</f>
        <v>10</v>
      </c>
      <c r="AJ304" s="25">
        <f>+Ene!V304+Feb!V304+Mar!V304+Abr!V304+May!V304+Jun!V304+Jul!V304+Ago!V304+Set!V304+Oct!V304+Nov!V304+Dic!V304</f>
        <v>0</v>
      </c>
      <c r="AK304" s="25">
        <f t="shared" si="75"/>
        <v>37</v>
      </c>
      <c r="AL304" s="242">
        <f t="shared" si="76"/>
        <v>45</v>
      </c>
      <c r="AM304" s="237">
        <f t="shared" si="77"/>
        <v>82.222222222222214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17</v>
      </c>
      <c r="AR304" s="249">
        <f t="shared" si="79"/>
        <v>37.777777777777779</v>
      </c>
      <c r="AS304" s="25">
        <f>+Ene!Y304+Feb!Y304+Mar!Y304+Abr!Y304+May!Y304+Jun!Y304+Jul!Y304+Ago!Y304+Set!Y304+Oct!Y304+Nov!Y304+Dic!Y304</f>
        <v>5</v>
      </c>
      <c r="AT304" s="25">
        <f>+Ene!Z304+Feb!Z304+Mar!Z304+Abr!Z304+May!Z304+Jun!Z304+Jul!Z304+Ago!Z304+Set!Z304+Oct!Z304+Nov!Z304+Dic!Z304</f>
        <v>3</v>
      </c>
      <c r="AU304" s="25">
        <f>+Ene!AA304+Feb!AA304+Mar!AA304+Abr!AA304+May!AA304+Jun!AA304+Jul!AA304+Ago!AA304+Set!AA304+Oct!AA304+Nov!AA304+Dic!AA304</f>
        <v>0</v>
      </c>
      <c r="AV304" s="26">
        <f t="shared" si="80"/>
        <v>8</v>
      </c>
      <c r="AW304" s="242">
        <f t="shared" si="81"/>
        <v>45</v>
      </c>
      <c r="AX304" s="237">
        <f t="shared" si="82"/>
        <v>17.777777777777779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10</v>
      </c>
      <c r="Q305" s="232">
        <f>+Ene!K305+Feb!K305+Mar!K305+Abr!K305+May!K305+Jun!K305+Jul!K305+Ago!K305+Set!K305+Oct!K305+Nov!K305+Dic!K305</f>
        <v>9</v>
      </c>
      <c r="R305" s="244">
        <f t="shared" si="68"/>
        <v>1</v>
      </c>
      <c r="S305" s="241">
        <f t="shared" si="69"/>
        <v>900</v>
      </c>
      <c r="T305" s="25">
        <f>+Ene!L305+Feb!L305+Mar!L305+Abr!L305+May!L305+Jun!L305+Jul!L305+Ago!L305+Set!L305+Oct!L305+Nov!L305+Dic!L305</f>
        <v>5</v>
      </c>
      <c r="U305" s="25">
        <f>+Ene!M305+Feb!M305+Mar!M305+Abr!M305+May!M305+Jun!M305+Jul!M305+Ago!M305+Set!M305+Oct!M305+Nov!M305+Dic!M305</f>
        <v>3</v>
      </c>
      <c r="V305" s="25">
        <f>+Ene!N305+Feb!N305+Mar!N305+Abr!N305+May!N305+Jun!N305+Jul!N305+Ago!N305+Set!N305+Oct!N305+Nov!N305+Dic!N305</f>
        <v>4</v>
      </c>
      <c r="W305" s="25">
        <f t="shared" si="70"/>
        <v>12</v>
      </c>
      <c r="X305" s="246">
        <f t="shared" si="71"/>
        <v>6</v>
      </c>
      <c r="Y305" s="237">
        <f t="shared" si="72"/>
        <v>200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16</v>
      </c>
      <c r="AB305" s="25">
        <f>+Ene!Q305+Feb!Q305+Mar!Q305+Abr!Q305+May!Q305+Jun!Q305+Jul!Q305+Ago!Q305+Set!Q305+Oct!Q305+Nov!Q305+Dic!Q305</f>
        <v>19</v>
      </c>
      <c r="AC305" s="25">
        <f>+Ene!R305+Feb!R305+Mar!R305+Abr!R305+May!R305+Jun!R305+Jul!R305+Ago!R305+Set!R305+Oct!R305+Nov!R305+Dic!R305</f>
        <v>8</v>
      </c>
      <c r="AD305" s="25">
        <f t="shared" si="73"/>
        <v>43</v>
      </c>
      <c r="AE305" s="242">
        <v>48</v>
      </c>
      <c r="AF305" s="237">
        <f t="shared" si="74"/>
        <v>89.583333333333343</v>
      </c>
      <c r="AG305" s="26">
        <f>+Ene!S305+Feb!S305+Mar!S305+Abr!S305+May!S305+Jun!S305+Jul!S305+Ago!S305+Set!S305+Oct!S305+Nov!S305+Dic!S305</f>
        <v>1</v>
      </c>
      <c r="AH305" s="25">
        <f>+Ene!T305+Feb!T305+Mar!T305+Abr!T305+May!T305+Jun!T305+Jul!T305+Ago!T305+Set!T305+Oct!T305+Nov!T305+Dic!T305</f>
        <v>9</v>
      </c>
      <c r="AI305" s="25">
        <f>+Ene!U305+Feb!U305+Mar!U305+Abr!U305+May!U305+Jun!U305+Jul!U305+Ago!U305+Set!U305+Oct!U305+Nov!U305+Dic!U305</f>
        <v>7</v>
      </c>
      <c r="AJ305" s="25">
        <f>+Ene!V305+Feb!V305+Mar!V305+Abr!V305+May!V305+Jun!V305+Jul!V305+Ago!V305+Set!V305+Oct!V305+Nov!V305+Dic!V305</f>
        <v>5</v>
      </c>
      <c r="AK305" s="25">
        <f t="shared" si="75"/>
        <v>22</v>
      </c>
      <c r="AL305" s="242">
        <f t="shared" si="76"/>
        <v>6</v>
      </c>
      <c r="AM305" s="237">
        <f t="shared" si="77"/>
        <v>366.66666666666663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1</v>
      </c>
      <c r="AV305" s="26">
        <f t="shared" si="80"/>
        <v>3</v>
      </c>
      <c r="AW305" s="242">
        <f t="shared" si="81"/>
        <v>6</v>
      </c>
      <c r="AX305" s="237">
        <f t="shared" si="82"/>
        <v>50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32</v>
      </c>
      <c r="Q306" s="232">
        <f>+Ene!K306+Feb!K306+Mar!K306+Abr!K306+May!K306+Jun!K306+Jul!K306+Ago!K306+Set!K306+Oct!K306+Nov!K306+Dic!K306</f>
        <v>33</v>
      </c>
      <c r="R306" s="244">
        <f t="shared" si="68"/>
        <v>56</v>
      </c>
      <c r="S306" s="241">
        <f t="shared" si="69"/>
        <v>58.928571428571431</v>
      </c>
      <c r="T306" s="25">
        <f>+Ene!L306+Feb!L306+Mar!L306+Abr!L306+May!L306+Jun!L306+Jul!L306+Ago!L306+Set!L306+Oct!L306+Nov!L306+Dic!L306</f>
        <v>58</v>
      </c>
      <c r="U306" s="25">
        <f>+Ene!M306+Feb!M306+Mar!M306+Abr!M306+May!M306+Jun!M306+Jul!M306+Ago!M306+Set!M306+Oct!M306+Nov!M306+Dic!M306</f>
        <v>29</v>
      </c>
      <c r="V306" s="25">
        <f>+Ene!N306+Feb!N306+Mar!N306+Abr!N306+May!N306+Jun!N306+Jul!N306+Ago!N306+Set!N306+Oct!N306+Nov!N306+Dic!N306</f>
        <v>22</v>
      </c>
      <c r="W306" s="25">
        <f t="shared" si="70"/>
        <v>109</v>
      </c>
      <c r="X306" s="246">
        <f t="shared" si="71"/>
        <v>153</v>
      </c>
      <c r="Y306" s="237">
        <f t="shared" si="72"/>
        <v>71.24183006535948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35</v>
      </c>
      <c r="AB306" s="25">
        <f>+Ene!Q306+Feb!Q306+Mar!Q306+Abr!Q306+May!Q306+Jun!Q306+Jul!Q306+Ago!Q306+Set!Q306+Oct!Q306+Nov!Q306+Dic!Q306</f>
        <v>148</v>
      </c>
      <c r="AC306" s="25">
        <f>+Ene!R306+Feb!R306+Mar!R306+Abr!R306+May!R306+Jun!R306+Jul!R306+Ago!R306+Set!R306+Oct!R306+Nov!R306+Dic!R306</f>
        <v>67</v>
      </c>
      <c r="AD306" s="25">
        <f t="shared" si="73"/>
        <v>250</v>
      </c>
      <c r="AE306" s="242">
        <v>180</v>
      </c>
      <c r="AF306" s="237">
        <f t="shared" si="74"/>
        <v>138.88888888888889</v>
      </c>
      <c r="AG306" s="26">
        <f>+Ene!S306+Feb!S306+Mar!S306+Abr!S306+May!S306+Jun!S306+Jul!S306+Ago!S306+Set!S306+Oct!S306+Nov!S306+Dic!S306</f>
        <v>39</v>
      </c>
      <c r="AH306" s="25">
        <f>+Ene!T306+Feb!T306+Mar!T306+Abr!T306+May!T306+Jun!T306+Jul!T306+Ago!T306+Set!T306+Oct!T306+Nov!T306+Dic!T306</f>
        <v>921</v>
      </c>
      <c r="AI306" s="25">
        <f>+Ene!U306+Feb!U306+Mar!U306+Abr!U306+May!U306+Jun!U306+Jul!U306+Ago!U306+Set!U306+Oct!U306+Nov!U306+Dic!U306</f>
        <v>98</v>
      </c>
      <c r="AJ306" s="25">
        <f>+Ene!V306+Feb!V306+Mar!V306+Abr!V306+May!V306+Jun!V306+Jul!V306+Ago!V306+Set!V306+Oct!V306+Nov!V306+Dic!V306</f>
        <v>0</v>
      </c>
      <c r="AK306" s="25">
        <f t="shared" si="75"/>
        <v>1058</v>
      </c>
      <c r="AL306" s="242">
        <f t="shared" si="76"/>
        <v>153</v>
      </c>
      <c r="AM306" s="237">
        <f t="shared" si="77"/>
        <v>691.50326797385628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7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8</v>
      </c>
      <c r="AW306" s="242">
        <f t="shared" si="81"/>
        <v>153</v>
      </c>
      <c r="AX306" s="237">
        <f t="shared" si="82"/>
        <v>5.2287581699346406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1</v>
      </c>
      <c r="Q307" s="232">
        <f>+Ene!K307+Feb!K307+Mar!K307+Abr!K307+May!K307+Jun!K307+Jul!K307+Ago!K307+Set!K307+Oct!K307+Nov!K307+Dic!K307</f>
        <v>3</v>
      </c>
      <c r="R307" s="244">
        <f t="shared" si="68"/>
        <v>23</v>
      </c>
      <c r="S307" s="241">
        <f t="shared" si="69"/>
        <v>13.043478260869565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2</v>
      </c>
      <c r="V307" s="25">
        <f>+Ene!N307+Feb!N307+Mar!N307+Abr!N307+May!N307+Jun!N307+Jul!N307+Ago!N307+Set!N307+Oct!N307+Nov!N307+Dic!N307</f>
        <v>0</v>
      </c>
      <c r="W307" s="25">
        <f t="shared" si="70"/>
        <v>2</v>
      </c>
      <c r="X307" s="246">
        <f t="shared" si="71"/>
        <v>51</v>
      </c>
      <c r="Y307" s="237">
        <f t="shared" si="72"/>
        <v>3.9215686274509802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14</v>
      </c>
      <c r="AB307" s="25">
        <f>+Ene!Q307+Feb!Q307+Mar!Q307+Abr!Q307+May!Q307+Jun!Q307+Jul!Q307+Ago!Q307+Set!Q307+Oct!Q307+Nov!Q307+Dic!Q307</f>
        <v>17</v>
      </c>
      <c r="AC307" s="25">
        <f>+Ene!R307+Feb!R307+Mar!R307+Abr!R307+May!R307+Jun!R307+Jul!R307+Ago!R307+Set!R307+Oct!R307+Nov!R307+Dic!R307</f>
        <v>8</v>
      </c>
      <c r="AD307" s="25">
        <f t="shared" si="73"/>
        <v>39</v>
      </c>
      <c r="AE307" s="242">
        <v>51</v>
      </c>
      <c r="AF307" s="237">
        <f t="shared" si="74"/>
        <v>76.470588235294116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39</v>
      </c>
      <c r="AI307" s="25">
        <f>+Ene!U307+Feb!U307+Mar!U307+Abr!U307+May!U307+Jun!U307+Jul!U307+Ago!U307+Set!U307+Oct!U307+Nov!U307+Dic!U307</f>
        <v>13</v>
      </c>
      <c r="AJ307" s="25">
        <f>+Ene!V307+Feb!V307+Mar!V307+Abr!V307+May!V307+Jun!V307+Jul!V307+Ago!V307+Set!V307+Oct!V307+Nov!V307+Dic!V307</f>
        <v>6</v>
      </c>
      <c r="AK307" s="25">
        <f t="shared" si="75"/>
        <v>58</v>
      </c>
      <c r="AL307" s="242">
        <f t="shared" si="76"/>
        <v>51</v>
      </c>
      <c r="AM307" s="237">
        <f t="shared" si="77"/>
        <v>113.72549019607843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3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6</v>
      </c>
      <c r="U308" s="25">
        <f>+Ene!M308+Feb!M308+Mar!M308+Abr!M308+May!M308+Jun!M308+Jul!M308+Ago!M308+Set!M308+Oct!M308+Nov!M308+Dic!M308</f>
        <v>8</v>
      </c>
      <c r="V308" s="25">
        <f>+Ene!N308+Feb!N308+Mar!N308+Abr!N308+May!N308+Jun!N308+Jul!N308+Ago!N308+Set!N308+Oct!N308+Nov!N308+Dic!N308</f>
        <v>5</v>
      </c>
      <c r="W308" s="25">
        <f t="shared" si="70"/>
        <v>19</v>
      </c>
      <c r="X308" s="246">
        <f t="shared" si="71"/>
        <v>24</v>
      </c>
      <c r="Y308" s="237">
        <f t="shared" si="72"/>
        <v>79.166666666666657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25</v>
      </c>
      <c r="AC308" s="25">
        <f>+Ene!R308+Feb!R308+Mar!R308+Abr!R308+May!R308+Jun!R308+Jul!R308+Ago!R308+Set!R308+Oct!R308+Nov!R308+Dic!R308</f>
        <v>32</v>
      </c>
      <c r="AD308" s="25">
        <f t="shared" si="73"/>
        <v>62</v>
      </c>
      <c r="AE308" s="246">
        <v>13</v>
      </c>
      <c r="AF308" s="237">
        <f t="shared" si="74"/>
        <v>476.92307692307691</v>
      </c>
      <c r="AG308" s="26">
        <f>+Ene!S308+Feb!S308+Mar!S308+Abr!S308+May!S308+Jun!S308+Jul!S308+Ago!S308+Set!S308+Oct!S308+Nov!S308+Dic!S308</f>
        <v>3</v>
      </c>
      <c r="AH308" s="25">
        <f>+Ene!T308+Feb!T308+Mar!T308+Abr!T308+May!T308+Jun!T308+Jul!T308+Ago!T308+Set!T308+Oct!T308+Nov!T308+Dic!T308</f>
        <v>17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14</v>
      </c>
      <c r="AK308" s="25">
        <f t="shared" si="75"/>
        <v>39</v>
      </c>
      <c r="AL308" s="242">
        <f t="shared" si="76"/>
        <v>24</v>
      </c>
      <c r="AM308" s="237">
        <f t="shared" si="77"/>
        <v>162.5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1</v>
      </c>
      <c r="AV308" s="26">
        <f t="shared" si="80"/>
        <v>1</v>
      </c>
      <c r="AW308" s="242">
        <f t="shared" si="81"/>
        <v>24</v>
      </c>
      <c r="AX308" s="237">
        <f t="shared" si="82"/>
        <v>4.1666666666666661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126</v>
      </c>
      <c r="Q309" s="232">
        <f>+Ene!K309+Feb!K309+Mar!K309+Abr!K309+May!K309+Jun!K309+Jul!K309+Ago!K309+Set!K309+Oct!K309+Nov!K309+Dic!K309</f>
        <v>129</v>
      </c>
      <c r="R309" s="244">
        <f t="shared" si="68"/>
        <v>119</v>
      </c>
      <c r="S309" s="241">
        <f t="shared" si="69"/>
        <v>108.40336134453781</v>
      </c>
      <c r="T309" s="25">
        <f>+Ene!L309+Feb!L309+Mar!L309+Abr!L309+May!L309+Jun!L309+Jul!L309+Ago!L309+Set!L309+Oct!L309+Nov!L309+Dic!L309</f>
        <v>83</v>
      </c>
      <c r="U309" s="25">
        <f>+Ene!M309+Feb!M309+Mar!M309+Abr!M309+May!M309+Jun!M309+Jul!M309+Ago!M309+Set!M309+Oct!M309+Nov!M309+Dic!M309</f>
        <v>80</v>
      </c>
      <c r="V309" s="25">
        <f>+Ene!N309+Feb!N309+Mar!N309+Abr!N309+May!N309+Jun!N309+Jul!N309+Ago!N309+Set!N309+Oct!N309+Nov!N309+Dic!N309</f>
        <v>47</v>
      </c>
      <c r="W309" s="25">
        <f t="shared" si="70"/>
        <v>210</v>
      </c>
      <c r="X309" s="246">
        <f t="shared" si="71"/>
        <v>381</v>
      </c>
      <c r="Y309" s="237">
        <f t="shared" si="72"/>
        <v>55.118110236220474</v>
      </c>
      <c r="Z309" s="26">
        <f>+Ene!O309+Feb!O309+Mar!O309+Abr!O309+May!O309+Jun!O309+Jul!O309+Ago!O309+Set!O309+Oct!O309+Nov!O309+Dic!O309</f>
        <v>13</v>
      </c>
      <c r="AA309" s="25">
        <f>+Ene!P309+Feb!P309+Mar!P309+Abr!P309+May!P309+Jun!P309+Jul!P309+Ago!P309+Set!P309+Oct!P309+Nov!P309+Dic!P309</f>
        <v>117</v>
      </c>
      <c r="AB309" s="25">
        <f>+Ene!Q309+Feb!Q309+Mar!Q309+Abr!Q309+May!Q309+Jun!Q309+Jul!Q309+Ago!Q309+Set!Q309+Oct!Q309+Nov!Q309+Dic!Q309</f>
        <v>427</v>
      </c>
      <c r="AC309" s="25">
        <f>+Ene!R309+Feb!R309+Mar!R309+Abr!R309+May!R309+Jun!R309+Jul!R309+Ago!R309+Set!R309+Oct!R309+Nov!R309+Dic!R309</f>
        <v>245</v>
      </c>
      <c r="AD309" s="25">
        <f t="shared" si="73"/>
        <v>802</v>
      </c>
      <c r="AE309" s="242">
        <v>313</v>
      </c>
      <c r="AF309" s="237">
        <f t="shared" si="74"/>
        <v>256.23003194888179</v>
      </c>
      <c r="AG309" s="26">
        <f>+Ene!S309+Feb!S309+Mar!S309+Abr!S309+May!S309+Jun!S309+Jul!S309+Ago!S309+Set!S309+Oct!S309+Nov!S309+Dic!S309</f>
        <v>214</v>
      </c>
      <c r="AH309" s="25">
        <f>+Ene!T309+Feb!T309+Mar!T309+Abr!T309+May!T309+Jun!T309+Jul!T309+Ago!T309+Set!T309+Oct!T309+Nov!T309+Dic!T309</f>
        <v>1227</v>
      </c>
      <c r="AI309" s="25">
        <f>+Ene!U309+Feb!U309+Mar!U309+Abr!U309+May!U309+Jun!U309+Jul!U309+Ago!U309+Set!U309+Oct!U309+Nov!U309+Dic!U309</f>
        <v>706</v>
      </c>
      <c r="AJ309" s="25">
        <f>+Ene!V309+Feb!V309+Mar!V309+Abr!V309+May!V309+Jun!V309+Jul!V309+Ago!V309+Set!V309+Oct!V309+Nov!V309+Dic!V309</f>
        <v>455</v>
      </c>
      <c r="AK309" s="25">
        <f t="shared" si="75"/>
        <v>2602</v>
      </c>
      <c r="AL309" s="242">
        <f t="shared" si="76"/>
        <v>381</v>
      </c>
      <c r="AM309" s="237">
        <f t="shared" si="77"/>
        <v>682.93963254593177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159</v>
      </c>
      <c r="AR309" s="249">
        <f t="shared" si="79"/>
        <v>41.732283464566926</v>
      </c>
      <c r="AS309" s="25">
        <f>+Ene!Y309+Feb!Y309+Mar!Y309+Abr!Y309+May!Y309+Jun!Y309+Jul!Y309+Ago!Y309+Set!Y309+Oct!Y309+Nov!Y309+Dic!Y309</f>
        <v>50</v>
      </c>
      <c r="AT309" s="25">
        <f>+Ene!Z309+Feb!Z309+Mar!Z309+Abr!Z309+May!Z309+Jun!Z309+Jul!Z309+Ago!Z309+Set!Z309+Oct!Z309+Nov!Z309+Dic!Z309</f>
        <v>69</v>
      </c>
      <c r="AU309" s="25">
        <f>+Ene!AA309+Feb!AA309+Mar!AA309+Abr!AA309+May!AA309+Jun!AA309+Jul!AA309+Ago!AA309+Set!AA309+Oct!AA309+Nov!AA309+Dic!AA309</f>
        <v>56</v>
      </c>
      <c r="AV309" s="26">
        <f t="shared" si="80"/>
        <v>175</v>
      </c>
      <c r="AW309" s="242">
        <f t="shared" si="81"/>
        <v>381</v>
      </c>
      <c r="AX309" s="237">
        <f t="shared" si="82"/>
        <v>45.931758530183728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49</v>
      </c>
      <c r="Q310" s="232">
        <f>+Ene!K310+Feb!K310+Mar!K310+Abr!K310+May!K310+Jun!K310+Jul!K310+Ago!K310+Set!K310+Oct!K310+Nov!K310+Dic!K310</f>
        <v>49</v>
      </c>
      <c r="R310" s="244">
        <f t="shared" si="68"/>
        <v>39</v>
      </c>
      <c r="S310" s="241">
        <f t="shared" si="69"/>
        <v>125.64102564102564</v>
      </c>
      <c r="T310" s="25">
        <f>+Ene!L310+Feb!L310+Mar!L310+Abr!L310+May!L310+Jun!L310+Jul!L310+Ago!L310+Set!L310+Oct!L310+Nov!L310+Dic!L310</f>
        <v>45</v>
      </c>
      <c r="U310" s="25">
        <f>+Ene!M310+Feb!M310+Mar!M310+Abr!M310+May!M310+Jun!M310+Jul!M310+Ago!M310+Set!M310+Oct!M310+Nov!M310+Dic!M310</f>
        <v>25</v>
      </c>
      <c r="V310" s="25">
        <f>+Ene!N310+Feb!N310+Mar!N310+Abr!N310+May!N310+Jun!N310+Jul!N310+Ago!N310+Set!N310+Oct!N310+Nov!N310+Dic!N310</f>
        <v>23</v>
      </c>
      <c r="W310" s="25">
        <f t="shared" si="70"/>
        <v>93</v>
      </c>
      <c r="X310" s="246">
        <f t="shared" si="71"/>
        <v>137</v>
      </c>
      <c r="Y310" s="237">
        <f t="shared" si="72"/>
        <v>67.883211678832112</v>
      </c>
      <c r="Z310" s="26">
        <f>+Ene!O310+Feb!O310+Mar!O310+Abr!O310+May!O310+Jun!O310+Jul!O310+Ago!O310+Set!O310+Oct!O310+Nov!O310+Dic!O310</f>
        <v>2</v>
      </c>
      <c r="AA310" s="25">
        <f>+Ene!P310+Feb!P310+Mar!P310+Abr!P310+May!P310+Jun!P310+Jul!P310+Ago!P310+Set!P310+Oct!P310+Nov!P310+Dic!P310</f>
        <v>60</v>
      </c>
      <c r="AB310" s="25">
        <f>+Ene!Q310+Feb!Q310+Mar!Q310+Abr!Q310+May!Q310+Jun!Q310+Jul!Q310+Ago!Q310+Set!Q310+Oct!Q310+Nov!Q310+Dic!Q310</f>
        <v>148</v>
      </c>
      <c r="AC310" s="25">
        <f>+Ene!R310+Feb!R310+Mar!R310+Abr!R310+May!R310+Jun!R310+Jul!R310+Ago!R310+Set!R310+Oct!R310+Nov!R310+Dic!R310</f>
        <v>78</v>
      </c>
      <c r="AD310" s="25">
        <f t="shared" si="73"/>
        <v>288</v>
      </c>
      <c r="AE310" s="242">
        <v>95</v>
      </c>
      <c r="AF310" s="237">
        <f t="shared" si="74"/>
        <v>303.15789473684214</v>
      </c>
      <c r="AG310" s="26">
        <f>+Ene!S310+Feb!S310+Mar!S310+Abr!S310+May!S310+Jun!S310+Jul!S310+Ago!S310+Set!S310+Oct!S310+Nov!S310+Dic!S310</f>
        <v>154</v>
      </c>
      <c r="AH310" s="25">
        <f>+Ene!T310+Feb!T310+Mar!T310+Abr!T310+May!T310+Jun!T310+Jul!T310+Ago!T310+Set!T310+Oct!T310+Nov!T310+Dic!T310</f>
        <v>205</v>
      </c>
      <c r="AI310" s="25">
        <f>+Ene!U310+Feb!U310+Mar!U310+Abr!U310+May!U310+Jun!U310+Jul!U310+Ago!U310+Set!U310+Oct!U310+Nov!U310+Dic!U310</f>
        <v>90</v>
      </c>
      <c r="AJ310" s="25">
        <f>+Ene!V310+Feb!V310+Mar!V310+Abr!V310+May!V310+Jun!V310+Jul!V310+Ago!V310+Set!V310+Oct!V310+Nov!V310+Dic!V310</f>
        <v>67</v>
      </c>
      <c r="AK310" s="25">
        <f t="shared" si="75"/>
        <v>516</v>
      </c>
      <c r="AL310" s="242">
        <f t="shared" si="76"/>
        <v>137</v>
      </c>
      <c r="AM310" s="237">
        <f t="shared" si="77"/>
        <v>376.64233576642334</v>
      </c>
      <c r="AN310" s="253">
        <v>137</v>
      </c>
      <c r="AO310" s="230">
        <f>+Ene!W310+Feb!W310+Mar!W310+Abr!W310+May!W310+Jun!W310+Jul!W310+Ago!W310+Set!W310+Oct!W310+Nov!W310+Dic!W310</f>
        <v>103</v>
      </c>
      <c r="AP310" s="249">
        <f t="shared" si="78"/>
        <v>75.18248175182481</v>
      </c>
      <c r="AQ310" s="17">
        <f>+Ene!X310+Feb!X310+Mar!X310+Abr!X310+May!X310+Jun!X310+Jul!X310+Ago!X310+Set!X310+Oct!X310+Nov!X310+Dic!X310</f>
        <v>97</v>
      </c>
      <c r="AR310" s="249">
        <f t="shared" si="79"/>
        <v>70.802919708029194</v>
      </c>
      <c r="AS310" s="25">
        <f>+Ene!Y310+Feb!Y310+Mar!Y310+Abr!Y310+May!Y310+Jun!Y310+Jul!Y310+Ago!Y310+Set!Y310+Oct!Y310+Nov!Y310+Dic!Y310</f>
        <v>11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14</v>
      </c>
      <c r="AW310" s="242">
        <f t="shared" si="81"/>
        <v>137</v>
      </c>
      <c r="AX310" s="237">
        <f t="shared" si="82"/>
        <v>10.218978102189782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16</v>
      </c>
      <c r="Q311" s="232">
        <f>+Ene!K311+Feb!K311+Mar!K311+Abr!K311+May!K311+Jun!K311+Jul!K311+Ago!K311+Set!K311+Oct!K311+Nov!K311+Dic!K311</f>
        <v>12</v>
      </c>
      <c r="R311" s="244">
        <f t="shared" si="68"/>
        <v>11</v>
      </c>
      <c r="S311" s="241">
        <f t="shared" si="69"/>
        <v>109.09090909090908</v>
      </c>
      <c r="T311" s="25">
        <f>+Ene!L311+Feb!L311+Mar!L311+Abr!L311+May!L311+Jun!L311+Jul!L311+Ago!L311+Set!L311+Oct!L311+Nov!L311+Dic!L311</f>
        <v>13</v>
      </c>
      <c r="U311" s="25">
        <f>+Ene!M311+Feb!M311+Mar!M311+Abr!M311+May!M311+Jun!M311+Jul!M311+Ago!M311+Set!M311+Oct!M311+Nov!M311+Dic!M311</f>
        <v>14</v>
      </c>
      <c r="V311" s="25">
        <f>+Ene!N311+Feb!N311+Mar!N311+Abr!N311+May!N311+Jun!N311+Jul!N311+Ago!N311+Set!N311+Oct!N311+Nov!N311+Dic!N311</f>
        <v>17</v>
      </c>
      <c r="W311" s="25">
        <f t="shared" si="70"/>
        <v>44</v>
      </c>
      <c r="X311" s="246">
        <f t="shared" si="71"/>
        <v>55</v>
      </c>
      <c r="Y311" s="237">
        <f t="shared" si="72"/>
        <v>80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10</v>
      </c>
      <c r="AB311" s="25">
        <f>+Ene!Q311+Feb!Q311+Mar!Q311+Abr!Q311+May!Q311+Jun!Q311+Jul!Q311+Ago!Q311+Set!Q311+Oct!Q311+Nov!Q311+Dic!Q311</f>
        <v>46</v>
      </c>
      <c r="AC311" s="25">
        <f>+Ene!R311+Feb!R311+Mar!R311+Abr!R311+May!R311+Jun!R311+Jul!R311+Ago!R311+Set!R311+Oct!R311+Nov!R311+Dic!R311</f>
        <v>26</v>
      </c>
      <c r="AD311" s="25">
        <f t="shared" si="73"/>
        <v>82</v>
      </c>
      <c r="AE311" s="246">
        <v>35</v>
      </c>
      <c r="AF311" s="237">
        <f t="shared" si="74"/>
        <v>234.28571428571431</v>
      </c>
      <c r="AG311" s="26">
        <f>+Ene!S311+Feb!S311+Mar!S311+Abr!S311+May!S311+Jun!S311+Jul!S311+Ago!S311+Set!S311+Oct!S311+Nov!S311+Dic!S311</f>
        <v>21</v>
      </c>
      <c r="AH311" s="25">
        <f>+Ene!T311+Feb!T311+Mar!T311+Abr!T311+May!T311+Jun!T311+Jul!T311+Ago!T311+Set!T311+Oct!T311+Nov!T311+Dic!T311</f>
        <v>41</v>
      </c>
      <c r="AI311" s="25">
        <f>+Ene!U311+Feb!U311+Mar!U311+Abr!U311+May!U311+Jun!U311+Jul!U311+Ago!U311+Set!U311+Oct!U311+Nov!U311+Dic!U311</f>
        <v>1</v>
      </c>
      <c r="AJ311" s="25">
        <f>+Ene!V311+Feb!V311+Mar!V311+Abr!V311+May!V311+Jun!V311+Jul!V311+Ago!V311+Set!V311+Oct!V311+Nov!V311+Dic!V311</f>
        <v>0</v>
      </c>
      <c r="AK311" s="25">
        <f t="shared" si="75"/>
        <v>63</v>
      </c>
      <c r="AL311" s="242">
        <f t="shared" si="76"/>
        <v>55</v>
      </c>
      <c r="AM311" s="237">
        <f t="shared" si="77"/>
        <v>114.54545454545455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1</v>
      </c>
      <c r="AB312" s="25">
        <f>+Ene!Q312+Feb!Q312+Mar!Q312+Abr!Q312+May!Q312+Jun!Q312+Jul!Q312+Ago!Q312+Set!Q312+Oct!Q312+Nov!Q312+Dic!Q312</f>
        <v>8</v>
      </c>
      <c r="AC312" s="25">
        <f>+Ene!R312+Feb!R312+Mar!R312+Abr!R312+May!R312+Jun!R312+Jul!R312+Ago!R312+Set!R312+Oct!R312+Nov!R312+Dic!R312</f>
        <v>12</v>
      </c>
      <c r="AD312" s="25">
        <f t="shared" si="73"/>
        <v>21</v>
      </c>
      <c r="AE312" s="242">
        <v>73</v>
      </c>
      <c r="AF312" s="237">
        <f t="shared" si="74"/>
        <v>28.767123287671232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40</v>
      </c>
      <c r="AR312" s="249">
        <f t="shared" si="79"/>
        <v>500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26</v>
      </c>
      <c r="Q313" s="232">
        <f>+Ene!K313+Feb!K313+Mar!K313+Abr!K313+May!K313+Jun!K313+Jul!K313+Ago!K313+Set!K313+Oct!K313+Nov!K313+Dic!K313</f>
        <v>34</v>
      </c>
      <c r="R313" s="244">
        <f t="shared" si="68"/>
        <v>24</v>
      </c>
      <c r="S313" s="241">
        <f t="shared" si="69"/>
        <v>141.66666666666669</v>
      </c>
      <c r="T313" s="25">
        <f>+Ene!L313+Feb!L313+Mar!L313+Abr!L313+May!L313+Jun!L313+Jul!L313+Ago!L313+Set!L313+Oct!L313+Nov!L313+Dic!L313</f>
        <v>34</v>
      </c>
      <c r="U313" s="25">
        <f>+Ene!M313+Feb!M313+Mar!M313+Abr!M313+May!M313+Jun!M313+Jul!M313+Ago!M313+Set!M313+Oct!M313+Nov!M313+Dic!M313</f>
        <v>31</v>
      </c>
      <c r="V313" s="25">
        <f>+Ene!N313+Feb!N313+Mar!N313+Abr!N313+May!N313+Jun!N313+Jul!N313+Ago!N313+Set!N313+Oct!N313+Nov!N313+Dic!N313</f>
        <v>23</v>
      </c>
      <c r="W313" s="25">
        <f t="shared" si="70"/>
        <v>88</v>
      </c>
      <c r="X313" s="246">
        <f t="shared" si="71"/>
        <v>91</v>
      </c>
      <c r="Y313" s="237">
        <f t="shared" si="72"/>
        <v>96.703296703296701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41</v>
      </c>
      <c r="AB313" s="25">
        <f>+Ene!Q313+Feb!Q313+Mar!Q313+Abr!Q313+May!Q313+Jun!Q313+Jul!Q313+Ago!Q313+Set!Q313+Oct!Q313+Nov!Q313+Dic!Q313</f>
        <v>75</v>
      </c>
      <c r="AC313" s="25">
        <f>+Ene!R313+Feb!R313+Mar!R313+Abr!R313+May!R313+Jun!R313+Jul!R313+Ago!R313+Set!R313+Oct!R313+Nov!R313+Dic!R313</f>
        <v>56</v>
      </c>
      <c r="AD313" s="25">
        <f t="shared" si="73"/>
        <v>172</v>
      </c>
      <c r="AE313" s="242">
        <v>58</v>
      </c>
      <c r="AF313" s="237">
        <f t="shared" si="74"/>
        <v>296.55172413793105</v>
      </c>
      <c r="AG313" s="26">
        <f>+Ene!S313+Feb!S313+Mar!S313+Abr!S313+May!S313+Jun!S313+Jul!S313+Ago!S313+Set!S313+Oct!S313+Nov!S313+Dic!S313</f>
        <v>21</v>
      </c>
      <c r="AH313" s="25">
        <f>+Ene!T313+Feb!T313+Mar!T313+Abr!T313+May!T313+Jun!T313+Jul!T313+Ago!T313+Set!T313+Oct!T313+Nov!T313+Dic!T313</f>
        <v>76</v>
      </c>
      <c r="AI313" s="25">
        <f>+Ene!U313+Feb!U313+Mar!U313+Abr!U313+May!U313+Jun!U313+Jul!U313+Ago!U313+Set!U313+Oct!U313+Nov!U313+Dic!U313</f>
        <v>51</v>
      </c>
      <c r="AJ313" s="25">
        <f>+Ene!V313+Feb!V313+Mar!V313+Abr!V313+May!V313+Jun!V313+Jul!V313+Ago!V313+Set!V313+Oct!V313+Nov!V313+Dic!V313</f>
        <v>57</v>
      </c>
      <c r="AK313" s="25">
        <f t="shared" si="75"/>
        <v>205</v>
      </c>
      <c r="AL313" s="242">
        <f t="shared" si="76"/>
        <v>91</v>
      </c>
      <c r="AM313" s="237">
        <f t="shared" si="77"/>
        <v>225.27472527472528</v>
      </c>
      <c r="AN313" s="253">
        <v>91</v>
      </c>
      <c r="AO313" s="230">
        <f>+Ene!W313+Feb!W313+Mar!W313+Abr!W313+May!W313+Jun!W313+Jul!W313+Ago!W313+Set!W313+Oct!W313+Nov!W313+Dic!W313</f>
        <v>43</v>
      </c>
      <c r="AP313" s="249">
        <f t="shared" si="78"/>
        <v>47.252747252747248</v>
      </c>
      <c r="AQ313" s="17">
        <f>+Ene!X313+Feb!X313+Mar!X313+Abr!X313+May!X313+Jun!X313+Jul!X313+Ago!X313+Set!X313+Oct!X313+Nov!X313+Dic!X313</f>
        <v>36</v>
      </c>
      <c r="AR313" s="249">
        <f t="shared" si="79"/>
        <v>39.560439560439562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2</v>
      </c>
      <c r="AV313" s="26">
        <f t="shared" si="80"/>
        <v>2</v>
      </c>
      <c r="AW313" s="242">
        <f t="shared" si="81"/>
        <v>91</v>
      </c>
      <c r="AX313" s="237">
        <f t="shared" si="82"/>
        <v>2.197802197802198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4</v>
      </c>
      <c r="Q314" s="232">
        <f>+Ene!K314+Feb!K314+Mar!K314+Abr!K314+May!K314+Jun!K314+Jul!K314+Ago!K314+Set!K314+Oct!K314+Nov!K314+Dic!K314</f>
        <v>7</v>
      </c>
      <c r="R314" s="244">
        <f t="shared" si="68"/>
        <v>1</v>
      </c>
      <c r="S314" s="241">
        <f t="shared" si="69"/>
        <v>700</v>
      </c>
      <c r="T314" s="25">
        <f>+Ene!L314+Feb!L314+Mar!L314+Abr!L314+May!L314+Jun!L314+Jul!L314+Ago!L314+Set!L314+Oct!L314+Nov!L314+Dic!L314</f>
        <v>9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9</v>
      </c>
      <c r="X314" s="246">
        <f t="shared" si="71"/>
        <v>18</v>
      </c>
      <c r="Y314" s="237">
        <f t="shared" si="72"/>
        <v>50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16</v>
      </c>
      <c r="AB314" s="25">
        <f>+Ene!Q314+Feb!Q314+Mar!Q314+Abr!Q314+May!Q314+Jun!Q314+Jul!Q314+Ago!Q314+Set!Q314+Oct!Q314+Nov!Q314+Dic!Q314</f>
        <v>81</v>
      </c>
      <c r="AC314" s="25">
        <f>+Ene!R314+Feb!R314+Mar!R314+Abr!R314+May!R314+Jun!R314+Jul!R314+Ago!R314+Set!R314+Oct!R314+Nov!R314+Dic!R314</f>
        <v>35</v>
      </c>
      <c r="AD314" s="25">
        <f t="shared" si="73"/>
        <v>132</v>
      </c>
      <c r="AE314" s="242">
        <v>25</v>
      </c>
      <c r="AF314" s="237">
        <f t="shared" si="74"/>
        <v>528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5</v>
      </c>
      <c r="AL314" s="242">
        <f t="shared" si="76"/>
        <v>18</v>
      </c>
      <c r="AM314" s="237">
        <f t="shared" si="77"/>
        <v>27.777777777777779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6</v>
      </c>
      <c r="Q315" s="232">
        <f>+Ene!K315+Feb!K315+Mar!K315+Abr!K315+May!K315+Jun!K315+Jul!K315+Ago!K315+Set!K315+Oct!K315+Nov!K315+Dic!K315</f>
        <v>8</v>
      </c>
      <c r="R315" s="244">
        <f t="shared" si="68"/>
        <v>8</v>
      </c>
      <c r="S315" s="241">
        <f t="shared" si="69"/>
        <v>100</v>
      </c>
      <c r="T315" s="25">
        <f>+Ene!L315+Feb!L315+Mar!L315+Abr!L315+May!L315+Jun!L315+Jul!L315+Ago!L315+Set!L315+Oct!L315+Nov!L315+Dic!L315</f>
        <v>9</v>
      </c>
      <c r="U315" s="25">
        <f>+Ene!M315+Feb!M315+Mar!M315+Abr!M315+May!M315+Jun!M315+Jul!M315+Ago!M315+Set!M315+Oct!M315+Nov!M315+Dic!M315</f>
        <v>18</v>
      </c>
      <c r="V315" s="25">
        <f>+Ene!N315+Feb!N315+Mar!N315+Abr!N315+May!N315+Jun!N315+Jul!N315+Ago!N315+Set!N315+Oct!N315+Nov!N315+Dic!N315</f>
        <v>15</v>
      </c>
      <c r="W315" s="25">
        <f t="shared" si="70"/>
        <v>42</v>
      </c>
      <c r="X315" s="246">
        <f t="shared" si="71"/>
        <v>60</v>
      </c>
      <c r="Y315" s="237">
        <f t="shared" si="72"/>
        <v>70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15</v>
      </c>
      <c r="AB315" s="25">
        <f>+Ene!Q315+Feb!Q315+Mar!Q315+Abr!Q315+May!Q315+Jun!Q315+Jul!Q315+Ago!Q315+Set!Q315+Oct!Q315+Nov!Q315+Dic!Q315</f>
        <v>51</v>
      </c>
      <c r="AC315" s="25">
        <f>+Ene!R315+Feb!R315+Mar!R315+Abr!R315+May!R315+Jun!R315+Jul!R315+Ago!R315+Set!R315+Oct!R315+Nov!R315+Dic!R315</f>
        <v>50</v>
      </c>
      <c r="AD315" s="25">
        <f t="shared" si="73"/>
        <v>116</v>
      </c>
      <c r="AE315" s="242">
        <v>28</v>
      </c>
      <c r="AF315" s="237">
        <f t="shared" si="74"/>
        <v>414.28571428571433</v>
      </c>
      <c r="AG315" s="26">
        <f>+Ene!S315+Feb!S315+Mar!S315+Abr!S315+May!S315+Jun!S315+Jul!S315+Ago!S315+Set!S315+Oct!S315+Nov!S315+Dic!S315</f>
        <v>7</v>
      </c>
      <c r="AH315" s="25">
        <f>+Ene!T315+Feb!T315+Mar!T315+Abr!T315+May!T315+Jun!T315+Jul!T315+Ago!T315+Set!T315+Oct!T315+Nov!T315+Dic!T315</f>
        <v>28</v>
      </c>
      <c r="AI315" s="25">
        <f>+Ene!U315+Feb!U315+Mar!U315+Abr!U315+May!U315+Jun!U315+Jul!U315+Ago!U315+Set!U315+Oct!U315+Nov!U315+Dic!U315</f>
        <v>10</v>
      </c>
      <c r="AJ315" s="25">
        <f>+Ene!V315+Feb!V315+Mar!V315+Abr!V315+May!V315+Jun!V315+Jul!V315+Ago!V315+Set!V315+Oct!V315+Nov!V315+Dic!V315</f>
        <v>35</v>
      </c>
      <c r="AK315" s="25">
        <f t="shared" si="75"/>
        <v>80</v>
      </c>
      <c r="AL315" s="242">
        <f t="shared" si="76"/>
        <v>60</v>
      </c>
      <c r="AM315" s="237">
        <f t="shared" si="77"/>
        <v>133.33333333333331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2</v>
      </c>
      <c r="AR315" s="249">
        <f t="shared" si="79"/>
        <v>3.3333333333333335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6</v>
      </c>
      <c r="AV315" s="26">
        <f t="shared" si="80"/>
        <v>7</v>
      </c>
      <c r="AW315" s="242">
        <f t="shared" si="81"/>
        <v>60</v>
      </c>
      <c r="AX315" s="237">
        <f t="shared" si="82"/>
        <v>11.666666666666666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32</v>
      </c>
      <c r="Q316" s="232">
        <f>+Ene!K316+Feb!K316+Mar!K316+Abr!K316+May!K316+Jun!K316+Jul!K316+Ago!K316+Set!K316+Oct!K316+Nov!K316+Dic!K316</f>
        <v>35</v>
      </c>
      <c r="R316" s="244">
        <f t="shared" si="68"/>
        <v>2</v>
      </c>
      <c r="S316" s="241">
        <f t="shared" si="69"/>
        <v>1750</v>
      </c>
      <c r="T316" s="25">
        <f>+Ene!L316+Feb!L316+Mar!L316+Abr!L316+May!L316+Jun!L316+Jul!L316+Ago!L316+Set!L316+Oct!L316+Nov!L316+Dic!L316</f>
        <v>16</v>
      </c>
      <c r="U316" s="25">
        <f>+Ene!M316+Feb!M316+Mar!M316+Abr!M316+May!M316+Jun!M316+Jul!M316+Ago!M316+Set!M316+Oct!M316+Nov!M316+Dic!M316</f>
        <v>14</v>
      </c>
      <c r="V316" s="25">
        <f>+Ene!N316+Feb!N316+Mar!N316+Abr!N316+May!N316+Jun!N316+Jul!N316+Ago!N316+Set!N316+Oct!N316+Nov!N316+Dic!N316</f>
        <v>18</v>
      </c>
      <c r="W316" s="25">
        <f t="shared" si="70"/>
        <v>48</v>
      </c>
      <c r="X316" s="246">
        <f t="shared" si="71"/>
        <v>9</v>
      </c>
      <c r="Y316" s="237">
        <f t="shared" si="72"/>
        <v>533.33333333333326</v>
      </c>
      <c r="Z316" s="26">
        <f>+Ene!O316+Feb!O316+Mar!O316+Abr!O316+May!O316+Jun!O316+Jul!O316+Ago!O316+Set!O316+Oct!O316+Nov!O316+Dic!O316</f>
        <v>6</v>
      </c>
      <c r="AA316" s="25">
        <f>+Ene!P316+Feb!P316+Mar!P316+Abr!P316+May!P316+Jun!P316+Jul!P316+Ago!P316+Set!P316+Oct!P316+Nov!P316+Dic!P316</f>
        <v>31</v>
      </c>
      <c r="AB316" s="25">
        <f>+Ene!Q316+Feb!Q316+Mar!Q316+Abr!Q316+May!Q316+Jun!Q316+Jul!Q316+Ago!Q316+Set!Q316+Oct!Q316+Nov!Q316+Dic!Q316</f>
        <v>82</v>
      </c>
      <c r="AC316" s="25">
        <f>+Ene!R316+Feb!R316+Mar!R316+Abr!R316+May!R316+Jun!R316+Jul!R316+Ago!R316+Set!R316+Oct!R316+Nov!R316+Dic!R316</f>
        <v>53</v>
      </c>
      <c r="AD316" s="25">
        <f t="shared" si="73"/>
        <v>172</v>
      </c>
      <c r="AE316" s="242">
        <v>41</v>
      </c>
      <c r="AF316" s="237">
        <f t="shared" si="74"/>
        <v>419.51219512195121</v>
      </c>
      <c r="AG316" s="26">
        <f>+Ene!S316+Feb!S316+Mar!S316+Abr!S316+May!S316+Jun!S316+Jul!S316+Ago!S316+Set!S316+Oct!S316+Nov!S316+Dic!S316</f>
        <v>65</v>
      </c>
      <c r="AH316" s="25">
        <f>+Ene!T316+Feb!T316+Mar!T316+Abr!T316+May!T316+Jun!T316+Jul!T316+Ago!T316+Set!T316+Oct!T316+Nov!T316+Dic!T316</f>
        <v>12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87</v>
      </c>
      <c r="AL316" s="242">
        <f t="shared" si="76"/>
        <v>9</v>
      </c>
      <c r="AM316" s="237">
        <f t="shared" si="77"/>
        <v>966.66666666666663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1</v>
      </c>
      <c r="AU316" s="25">
        <f>+Ene!AA316+Feb!AA316+Mar!AA316+Abr!AA316+May!AA316+Jun!AA316+Jul!AA316+Ago!AA316+Set!AA316+Oct!AA316+Nov!AA316+Dic!AA316</f>
        <v>0</v>
      </c>
      <c r="AV316" s="26">
        <f t="shared" si="80"/>
        <v>4</v>
      </c>
      <c r="AW316" s="242">
        <f t="shared" si="81"/>
        <v>9</v>
      </c>
      <c r="AX316" s="237">
        <f t="shared" si="82"/>
        <v>44.444444444444443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1</v>
      </c>
      <c r="R317" s="244">
        <f t="shared" si="68"/>
        <v>1</v>
      </c>
      <c r="S317" s="241">
        <f t="shared" si="69"/>
        <v>100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16</v>
      </c>
      <c r="V317" s="25">
        <f>+Ene!N317+Feb!N317+Mar!N317+Abr!N317+May!N317+Jun!N317+Jul!N317+Ago!N317+Set!N317+Oct!N317+Nov!N317+Dic!N317</f>
        <v>15</v>
      </c>
      <c r="W317" s="25">
        <f t="shared" si="70"/>
        <v>34</v>
      </c>
      <c r="X317" s="246">
        <f t="shared" si="71"/>
        <v>5</v>
      </c>
      <c r="Y317" s="237">
        <f t="shared" si="72"/>
        <v>680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3</v>
      </c>
      <c r="AB317" s="25">
        <f>+Ene!Q317+Feb!Q317+Mar!Q317+Abr!Q317+May!Q317+Jun!Q317+Jul!Q317+Ago!Q317+Set!Q317+Oct!Q317+Nov!Q317+Dic!Q317</f>
        <v>13</v>
      </c>
      <c r="AC317" s="25">
        <f>+Ene!R317+Feb!R317+Mar!R317+Abr!R317+May!R317+Jun!R317+Jul!R317+Ago!R317+Set!R317+Oct!R317+Nov!R317+Dic!R317</f>
        <v>20</v>
      </c>
      <c r="AD317" s="25">
        <f t="shared" si="73"/>
        <v>36</v>
      </c>
      <c r="AE317" s="242">
        <v>19</v>
      </c>
      <c r="AF317" s="237">
        <f t="shared" si="74"/>
        <v>189.4736842105263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2</v>
      </c>
      <c r="AV317" s="26">
        <f t="shared" si="80"/>
        <v>3</v>
      </c>
      <c r="AW317" s="242">
        <f t="shared" si="81"/>
        <v>5</v>
      </c>
      <c r="AX317" s="237">
        <f t="shared" si="82"/>
        <v>60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1</v>
      </c>
      <c r="R318" s="244">
        <f t="shared" si="68"/>
        <v>2</v>
      </c>
      <c r="S318" s="241">
        <f t="shared" si="69"/>
        <v>50</v>
      </c>
      <c r="T318" s="25">
        <f>+Ene!L318+Feb!L318+Mar!L318+Abr!L318+May!L318+Jun!L318+Jul!L318+Ago!L318+Set!L318+Oct!L318+Nov!L318+Dic!L318</f>
        <v>4</v>
      </c>
      <c r="U318" s="25">
        <f>+Ene!M318+Feb!M318+Mar!M318+Abr!M318+May!M318+Jun!M318+Jul!M318+Ago!M318+Set!M318+Oct!M318+Nov!M318+Dic!M318</f>
        <v>7</v>
      </c>
      <c r="V318" s="25">
        <f>+Ene!N318+Feb!N318+Mar!N318+Abr!N318+May!N318+Jun!N318+Jul!N318+Ago!N318+Set!N318+Oct!N318+Nov!N318+Dic!N318</f>
        <v>3</v>
      </c>
      <c r="W318" s="25">
        <f t="shared" si="70"/>
        <v>14</v>
      </c>
      <c r="X318" s="246">
        <f t="shared" si="71"/>
        <v>9</v>
      </c>
      <c r="Y318" s="237">
        <f t="shared" si="72"/>
        <v>155.55555555555557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9</v>
      </c>
      <c r="AB318" s="25">
        <f>+Ene!Q318+Feb!Q318+Mar!Q318+Abr!Q318+May!Q318+Jun!Q318+Jul!Q318+Ago!Q318+Set!Q318+Oct!Q318+Nov!Q318+Dic!Q318</f>
        <v>20</v>
      </c>
      <c r="AC318" s="25">
        <f>+Ene!R318+Feb!R318+Mar!R318+Abr!R318+May!R318+Jun!R318+Jul!R318+Ago!R318+Set!R318+Oct!R318+Nov!R318+Dic!R318</f>
        <v>15</v>
      </c>
      <c r="AD318" s="25">
        <f t="shared" si="73"/>
        <v>44</v>
      </c>
      <c r="AE318" s="242">
        <v>63</v>
      </c>
      <c r="AF318" s="237">
        <f t="shared" si="74"/>
        <v>69.841269841269835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2</v>
      </c>
      <c r="AP318" s="249">
        <f t="shared" si="78"/>
        <v>22.222222222222221</v>
      </c>
      <c r="AQ318" s="17">
        <f>+Ene!X318+Feb!X318+Mar!X318+Abr!X318+May!X318+Jun!X318+Jul!X318+Ago!X318+Set!X318+Oct!X318+Nov!X318+Dic!X318</f>
        <v>1</v>
      </c>
      <c r="AR318" s="249">
        <f t="shared" si="79"/>
        <v>11.111111111111111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9</v>
      </c>
      <c r="Q319" s="232">
        <f>+Ene!K319+Feb!K319+Mar!K319+Abr!K319+May!K319+Jun!K319+Jul!K319+Ago!K319+Set!K319+Oct!K319+Nov!K319+Dic!K319</f>
        <v>13</v>
      </c>
      <c r="R319" s="244">
        <f t="shared" si="68"/>
        <v>3</v>
      </c>
      <c r="S319" s="241">
        <f t="shared" si="69"/>
        <v>433.33333333333331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4</v>
      </c>
      <c r="V319" s="25">
        <f>+Ene!N319+Feb!N319+Mar!N319+Abr!N319+May!N319+Jun!N319+Jul!N319+Ago!N319+Set!N319+Oct!N319+Nov!N319+Dic!N319</f>
        <v>6</v>
      </c>
      <c r="W319" s="25">
        <f t="shared" si="70"/>
        <v>13</v>
      </c>
      <c r="X319" s="246">
        <f t="shared" si="71"/>
        <v>19</v>
      </c>
      <c r="Y319" s="237">
        <f t="shared" si="72"/>
        <v>68.421052631578945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5</v>
      </c>
      <c r="AB319" s="25">
        <f>+Ene!Q319+Feb!Q319+Mar!Q319+Abr!Q319+May!Q319+Jun!Q319+Jul!Q319+Ago!Q319+Set!Q319+Oct!Q319+Nov!Q319+Dic!Q319</f>
        <v>9</v>
      </c>
      <c r="AC319" s="25">
        <f>+Ene!R319+Feb!R319+Mar!R319+Abr!R319+May!R319+Jun!R319+Jul!R319+Ago!R319+Set!R319+Oct!R319+Nov!R319+Dic!R319</f>
        <v>6</v>
      </c>
      <c r="AD319" s="25">
        <f t="shared" si="73"/>
        <v>20</v>
      </c>
      <c r="AE319" s="242">
        <v>47</v>
      </c>
      <c r="AF319" s="237">
        <f t="shared" si="74"/>
        <v>42.553191489361701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5</v>
      </c>
      <c r="AP319" s="249">
        <f t="shared" si="78"/>
        <v>26.315789473684209</v>
      </c>
      <c r="AQ319" s="17">
        <f>+Ene!X319+Feb!X319+Mar!X319+Abr!X319+May!X319+Jun!X319+Jul!X319+Ago!X319+Set!X319+Oct!X319+Nov!X319+Dic!X319</f>
        <v>2</v>
      </c>
      <c r="AR319" s="249">
        <f t="shared" si="79"/>
        <v>10.526315789473683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2</v>
      </c>
      <c r="W320" s="25">
        <f t="shared" si="70"/>
        <v>5</v>
      </c>
      <c r="X320" s="246">
        <f t="shared" si="71"/>
        <v>15</v>
      </c>
      <c r="Y320" s="237">
        <f t="shared" si="72"/>
        <v>33.333333333333329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9</v>
      </c>
      <c r="AB320" s="25">
        <f>+Ene!Q320+Feb!Q320+Mar!Q320+Abr!Q320+May!Q320+Jun!Q320+Jul!Q320+Ago!Q320+Set!Q320+Oct!Q320+Nov!Q320+Dic!Q320</f>
        <v>12</v>
      </c>
      <c r="AC320" s="25">
        <f>+Ene!R320+Feb!R320+Mar!R320+Abr!R320+May!R320+Jun!R320+Jul!R320+Ago!R320+Set!R320+Oct!R320+Nov!R320+Dic!R320</f>
        <v>9</v>
      </c>
      <c r="AD320" s="25">
        <f t="shared" si="73"/>
        <v>32</v>
      </c>
      <c r="AE320" s="242">
        <v>23</v>
      </c>
      <c r="AF320" s="237">
        <f t="shared" si="74"/>
        <v>139.13043478260869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93</v>
      </c>
      <c r="Q321" s="232">
        <f>+Ene!K321+Feb!K321+Mar!K321+Abr!K321+May!K321+Jun!K321+Jul!K321+Ago!K321+Set!K321+Oct!K321+Nov!K321+Dic!K321</f>
        <v>79</v>
      </c>
      <c r="R321" s="244">
        <f t="shared" si="68"/>
        <v>69</v>
      </c>
      <c r="S321" s="241">
        <f t="shared" si="69"/>
        <v>114.49275362318841</v>
      </c>
      <c r="T321" s="25">
        <f>+Ene!L321+Feb!L321+Mar!L321+Abr!L321+May!L321+Jun!L321+Jul!L321+Ago!L321+Set!L321+Oct!L321+Nov!L321+Dic!L321</f>
        <v>53</v>
      </c>
      <c r="U321" s="25">
        <f>+Ene!M321+Feb!M321+Mar!M321+Abr!M321+May!M321+Jun!M321+Jul!M321+Ago!M321+Set!M321+Oct!M321+Nov!M321+Dic!M321</f>
        <v>28</v>
      </c>
      <c r="V321" s="25">
        <f>+Ene!N321+Feb!N321+Mar!N321+Abr!N321+May!N321+Jun!N321+Jul!N321+Ago!N321+Set!N321+Oct!N321+Nov!N321+Dic!N321</f>
        <v>51</v>
      </c>
      <c r="W321" s="25">
        <f t="shared" si="70"/>
        <v>132</v>
      </c>
      <c r="X321" s="246">
        <f t="shared" si="71"/>
        <v>269</v>
      </c>
      <c r="Y321" s="237">
        <f t="shared" si="72"/>
        <v>49.070631970260223</v>
      </c>
      <c r="Z321" s="26">
        <f>+Ene!O321+Feb!O321+Mar!O321+Abr!O321+May!O321+Jun!O321+Jul!O321+Ago!O321+Set!O321+Oct!O321+Nov!O321+Dic!O321</f>
        <v>13</v>
      </c>
      <c r="AA321" s="25">
        <f>+Ene!P321+Feb!P321+Mar!P321+Abr!P321+May!P321+Jun!P321+Jul!P321+Ago!P321+Set!P321+Oct!P321+Nov!P321+Dic!P321</f>
        <v>68</v>
      </c>
      <c r="AB321" s="25">
        <f>+Ene!Q321+Feb!Q321+Mar!Q321+Abr!Q321+May!Q321+Jun!Q321+Jul!Q321+Ago!Q321+Set!Q321+Oct!Q321+Nov!Q321+Dic!Q321</f>
        <v>189</v>
      </c>
      <c r="AC321" s="25">
        <f>+Ene!R321+Feb!R321+Mar!R321+Abr!R321+May!R321+Jun!R321+Jul!R321+Ago!R321+Set!R321+Oct!R321+Nov!R321+Dic!R321</f>
        <v>122</v>
      </c>
      <c r="AD321" s="25">
        <f t="shared" si="73"/>
        <v>392</v>
      </c>
      <c r="AE321" s="242">
        <v>216</v>
      </c>
      <c r="AF321" s="237">
        <f t="shared" si="74"/>
        <v>181.4814814814815</v>
      </c>
      <c r="AG321" s="26">
        <f>+Ene!S321+Feb!S321+Mar!S321+Abr!S321+May!S321+Jun!S321+Jul!S321+Ago!S321+Set!S321+Oct!S321+Nov!S321+Dic!S321</f>
        <v>232</v>
      </c>
      <c r="AH321" s="25">
        <f>+Ene!T321+Feb!T321+Mar!T321+Abr!T321+May!T321+Jun!T321+Jul!T321+Ago!T321+Set!T321+Oct!T321+Nov!T321+Dic!T321</f>
        <v>606</v>
      </c>
      <c r="AI321" s="25">
        <f>+Ene!U321+Feb!U321+Mar!U321+Abr!U321+May!U321+Jun!U321+Jul!U321+Ago!U321+Set!U321+Oct!U321+Nov!U321+Dic!U321</f>
        <v>238</v>
      </c>
      <c r="AJ321" s="25">
        <f>+Ene!V321+Feb!V321+Mar!V321+Abr!V321+May!V321+Jun!V321+Jul!V321+Ago!V321+Set!V321+Oct!V321+Nov!V321+Dic!V321</f>
        <v>208</v>
      </c>
      <c r="AK321" s="25">
        <f t="shared" si="75"/>
        <v>1284</v>
      </c>
      <c r="AL321" s="242">
        <f t="shared" si="76"/>
        <v>269</v>
      </c>
      <c r="AM321" s="237">
        <f t="shared" si="77"/>
        <v>477.32342007434943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9</v>
      </c>
      <c r="AR321" s="249">
        <f t="shared" si="79"/>
        <v>3.3457249070631967</v>
      </c>
      <c r="AS321" s="25">
        <f>+Ene!Y321+Feb!Y321+Mar!Y321+Abr!Y321+May!Y321+Jun!Y321+Jul!Y321+Ago!Y321+Set!Y321+Oct!Y321+Nov!Y321+Dic!Y321</f>
        <v>22</v>
      </c>
      <c r="AT321" s="25">
        <f>+Ene!Z321+Feb!Z321+Mar!Z321+Abr!Z321+May!Z321+Jun!Z321+Jul!Z321+Ago!Z321+Set!Z321+Oct!Z321+Nov!Z321+Dic!Z321</f>
        <v>30</v>
      </c>
      <c r="AU321" s="25">
        <f>+Ene!AA321+Feb!AA321+Mar!AA321+Abr!AA321+May!AA321+Jun!AA321+Jul!AA321+Ago!AA321+Set!AA321+Oct!AA321+Nov!AA321+Dic!AA321</f>
        <v>17</v>
      </c>
      <c r="AV321" s="26">
        <f t="shared" si="80"/>
        <v>69</v>
      </c>
      <c r="AW321" s="242">
        <f t="shared" si="81"/>
        <v>269</v>
      </c>
      <c r="AX321" s="237">
        <f t="shared" si="82"/>
        <v>25.650557620817843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15</v>
      </c>
      <c r="Q322" s="232">
        <f>+Ene!K322+Feb!K322+Mar!K322+Abr!K322+May!K322+Jun!K322+Jul!K322+Ago!K322+Set!K322+Oct!K322+Nov!K322+Dic!K322</f>
        <v>13</v>
      </c>
      <c r="R322" s="244">
        <f t="shared" si="68"/>
        <v>1</v>
      </c>
      <c r="S322" s="241">
        <f t="shared" si="69"/>
        <v>1300</v>
      </c>
      <c r="T322" s="25">
        <f>+Ene!L322+Feb!L322+Mar!L322+Abr!L322+May!L322+Jun!L322+Jul!L322+Ago!L322+Set!L322+Oct!L322+Nov!L322+Dic!L322</f>
        <v>6</v>
      </c>
      <c r="U322" s="25">
        <f>+Ene!M322+Feb!M322+Mar!M322+Abr!M322+May!M322+Jun!M322+Jul!M322+Ago!M322+Set!M322+Oct!M322+Nov!M322+Dic!M322</f>
        <v>4</v>
      </c>
      <c r="V322" s="25">
        <f>+Ene!N322+Feb!N322+Mar!N322+Abr!N322+May!N322+Jun!N322+Jul!N322+Ago!N322+Set!N322+Oct!N322+Nov!N322+Dic!N322</f>
        <v>10</v>
      </c>
      <c r="W322" s="25">
        <f t="shared" si="70"/>
        <v>20</v>
      </c>
      <c r="X322" s="246">
        <f t="shared" si="71"/>
        <v>15</v>
      </c>
      <c r="Y322" s="237">
        <f t="shared" si="72"/>
        <v>133.33333333333331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18</v>
      </c>
      <c r="AB322" s="25">
        <f>+Ene!Q322+Feb!Q322+Mar!Q322+Abr!Q322+May!Q322+Jun!Q322+Jul!Q322+Ago!Q322+Set!Q322+Oct!Q322+Nov!Q322+Dic!Q322</f>
        <v>53</v>
      </c>
      <c r="AC322" s="25">
        <f>+Ene!R322+Feb!R322+Mar!R322+Abr!R322+May!R322+Jun!R322+Jul!R322+Ago!R322+Set!R322+Oct!R322+Nov!R322+Dic!R322</f>
        <v>27</v>
      </c>
      <c r="AD322" s="25">
        <f t="shared" si="73"/>
        <v>98</v>
      </c>
      <c r="AE322" s="242">
        <v>54</v>
      </c>
      <c r="AF322" s="237">
        <f t="shared" si="74"/>
        <v>181.4814814814815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7</v>
      </c>
      <c r="AI322" s="25">
        <f>+Ene!U322+Feb!U322+Mar!U322+Abr!U322+May!U322+Jun!U322+Jul!U322+Ago!U322+Set!U322+Oct!U322+Nov!U322+Dic!U322</f>
        <v>15</v>
      </c>
      <c r="AJ322" s="25">
        <f>+Ene!V322+Feb!V322+Mar!V322+Abr!V322+May!V322+Jun!V322+Jul!V322+Ago!V322+Set!V322+Oct!V322+Nov!V322+Dic!V322</f>
        <v>22</v>
      </c>
      <c r="AK322" s="25">
        <f t="shared" si="75"/>
        <v>45</v>
      </c>
      <c r="AL322" s="242">
        <f t="shared" si="76"/>
        <v>15</v>
      </c>
      <c r="AM322" s="237">
        <f t="shared" si="77"/>
        <v>300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0</v>
      </c>
      <c r="AV322" s="26">
        <f t="shared" si="80"/>
        <v>1</v>
      </c>
      <c r="AW322" s="242">
        <f t="shared" si="81"/>
        <v>15</v>
      </c>
      <c r="AX322" s="237">
        <f t="shared" si="82"/>
        <v>6.666666666666667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11</v>
      </c>
      <c r="Q323" s="232">
        <f>+Ene!K323+Feb!K323+Mar!K323+Abr!K323+May!K323+Jun!K323+Jul!K323+Ago!K323+Set!K323+Oct!K323+Nov!K323+Dic!K323</f>
        <v>10</v>
      </c>
      <c r="R323" s="244">
        <f t="shared" si="68"/>
        <v>8</v>
      </c>
      <c r="S323" s="241">
        <f t="shared" si="69"/>
        <v>125</v>
      </c>
      <c r="T323" s="25">
        <f>+Ene!L323+Feb!L323+Mar!L323+Abr!L323+May!L323+Jun!L323+Jul!L323+Ago!L323+Set!L323+Oct!L323+Nov!L323+Dic!L323</f>
        <v>13</v>
      </c>
      <c r="U323" s="25">
        <f>+Ene!M323+Feb!M323+Mar!M323+Abr!M323+May!M323+Jun!M323+Jul!M323+Ago!M323+Set!M323+Oct!M323+Nov!M323+Dic!M323</f>
        <v>5</v>
      </c>
      <c r="V323" s="25">
        <f>+Ene!N323+Feb!N323+Mar!N323+Abr!N323+May!N323+Jun!N323+Jul!N323+Ago!N323+Set!N323+Oct!N323+Nov!N323+Dic!N323</f>
        <v>1</v>
      </c>
      <c r="W323" s="25">
        <f t="shared" si="70"/>
        <v>19</v>
      </c>
      <c r="X323" s="246">
        <f t="shared" si="71"/>
        <v>24</v>
      </c>
      <c r="Y323" s="237">
        <f t="shared" si="72"/>
        <v>79.166666666666657</v>
      </c>
      <c r="Z323" s="26">
        <f>+Ene!O323+Feb!O323+Mar!O323+Abr!O323+May!O323+Jun!O323+Jul!O323+Ago!O323+Set!O323+Oct!O323+Nov!O323+Dic!O323</f>
        <v>2</v>
      </c>
      <c r="AA323" s="25">
        <f>+Ene!P323+Feb!P323+Mar!P323+Abr!P323+May!P323+Jun!P323+Jul!P323+Ago!P323+Set!P323+Oct!P323+Nov!P323+Dic!P323</f>
        <v>13</v>
      </c>
      <c r="AB323" s="25">
        <f>+Ene!Q323+Feb!Q323+Mar!Q323+Abr!Q323+May!Q323+Jun!Q323+Jul!Q323+Ago!Q323+Set!Q323+Oct!Q323+Nov!Q323+Dic!Q323</f>
        <v>29</v>
      </c>
      <c r="AC323" s="25">
        <f>+Ene!R323+Feb!R323+Mar!R323+Abr!R323+May!R323+Jun!R323+Jul!R323+Ago!R323+Set!R323+Oct!R323+Nov!R323+Dic!R323</f>
        <v>25</v>
      </c>
      <c r="AD323" s="25">
        <f t="shared" si="73"/>
        <v>69</v>
      </c>
      <c r="AE323" s="242">
        <v>110</v>
      </c>
      <c r="AF323" s="237">
        <f t="shared" si="74"/>
        <v>62.727272727272734</v>
      </c>
      <c r="AG323" s="26">
        <f>+Ene!S323+Feb!S323+Mar!S323+Abr!S323+May!S323+Jun!S323+Jul!S323+Ago!S323+Set!S323+Oct!S323+Nov!S323+Dic!S323</f>
        <v>29</v>
      </c>
      <c r="AH323" s="25">
        <f>+Ene!T323+Feb!T323+Mar!T323+Abr!T323+May!T323+Jun!T323+Jul!T323+Ago!T323+Set!T323+Oct!T323+Nov!T323+Dic!T323</f>
        <v>61</v>
      </c>
      <c r="AI323" s="25">
        <f>+Ene!U323+Feb!U323+Mar!U323+Abr!U323+May!U323+Jun!U323+Jul!U323+Ago!U323+Set!U323+Oct!U323+Nov!U323+Dic!U323</f>
        <v>30</v>
      </c>
      <c r="AJ323" s="25">
        <f>+Ene!V323+Feb!V323+Mar!V323+Abr!V323+May!V323+Jun!V323+Jul!V323+Ago!V323+Set!V323+Oct!V323+Nov!V323+Dic!V323</f>
        <v>11</v>
      </c>
      <c r="AK323" s="25">
        <f t="shared" si="75"/>
        <v>131</v>
      </c>
      <c r="AL323" s="242">
        <f t="shared" si="76"/>
        <v>24</v>
      </c>
      <c r="AM323" s="237">
        <f t="shared" si="77"/>
        <v>545.83333333333326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20</v>
      </c>
      <c r="AR323" s="249">
        <f t="shared" si="79"/>
        <v>83.333333333333343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7</v>
      </c>
      <c r="AW323" s="242">
        <f t="shared" si="81"/>
        <v>24</v>
      </c>
      <c r="AX323" s="237">
        <f t="shared" si="82"/>
        <v>29.166666666666668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9</v>
      </c>
      <c r="Q324" s="232">
        <f>+Ene!K324+Feb!K324+Mar!K324+Abr!K324+May!K324+Jun!K324+Jul!K324+Ago!K324+Set!K324+Oct!K324+Nov!K324+Dic!K324</f>
        <v>9</v>
      </c>
      <c r="R324" s="244">
        <f t="shared" si="68"/>
        <v>1</v>
      </c>
      <c r="S324" s="241">
        <f t="shared" si="69"/>
        <v>900</v>
      </c>
      <c r="T324" s="25">
        <f>+Ene!L324+Feb!L324+Mar!L324+Abr!L324+May!L324+Jun!L324+Jul!L324+Ago!L324+Set!L324+Oct!L324+Nov!L324+Dic!L324</f>
        <v>10</v>
      </c>
      <c r="U324" s="25">
        <f>+Ene!M324+Feb!M324+Mar!M324+Abr!M324+May!M324+Jun!M324+Jul!M324+Ago!M324+Set!M324+Oct!M324+Nov!M324+Dic!M324</f>
        <v>3</v>
      </c>
      <c r="V324" s="25">
        <f>+Ene!N324+Feb!N324+Mar!N324+Abr!N324+May!N324+Jun!N324+Jul!N324+Ago!N324+Set!N324+Oct!N324+Nov!N324+Dic!N324</f>
        <v>0</v>
      </c>
      <c r="W324" s="25">
        <f t="shared" si="70"/>
        <v>13</v>
      </c>
      <c r="X324" s="246">
        <f t="shared" si="71"/>
        <v>16</v>
      </c>
      <c r="Y324" s="237">
        <f t="shared" si="72"/>
        <v>81.25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28</v>
      </c>
      <c r="AB324" s="25">
        <f>+Ene!Q324+Feb!Q324+Mar!Q324+Abr!Q324+May!Q324+Jun!Q324+Jul!Q324+Ago!Q324+Set!Q324+Oct!Q324+Nov!Q324+Dic!Q324</f>
        <v>52</v>
      </c>
      <c r="AC324" s="25">
        <f>+Ene!R324+Feb!R324+Mar!R324+Abr!R324+May!R324+Jun!R324+Jul!R324+Ago!R324+Set!R324+Oct!R324+Nov!R324+Dic!R324</f>
        <v>18</v>
      </c>
      <c r="AD324" s="25">
        <f t="shared" si="73"/>
        <v>98</v>
      </c>
      <c r="AE324" s="242">
        <v>29</v>
      </c>
      <c r="AF324" s="237">
        <f t="shared" si="74"/>
        <v>337.93103448275861</v>
      </c>
      <c r="AG324" s="26">
        <f>+Ene!S324+Feb!S324+Mar!S324+Abr!S324+May!S324+Jun!S324+Jul!S324+Ago!S324+Set!S324+Oct!S324+Nov!S324+Dic!S324</f>
        <v>13</v>
      </c>
      <c r="AH324" s="25">
        <f>+Ene!T324+Feb!T324+Mar!T324+Abr!T324+May!T324+Jun!T324+Jul!T324+Ago!T324+Set!T324+Oct!T324+Nov!T324+Dic!T324</f>
        <v>11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24</v>
      </c>
      <c r="AL324" s="242">
        <f t="shared" si="76"/>
        <v>16</v>
      </c>
      <c r="AM324" s="237">
        <f t="shared" si="77"/>
        <v>150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9</v>
      </c>
      <c r="AB325" s="25">
        <f>+Ene!Q325+Feb!Q325+Mar!Q325+Abr!Q325+May!Q325+Jun!Q325+Jul!Q325+Ago!Q325+Set!Q325+Oct!Q325+Nov!Q325+Dic!Q325</f>
        <v>19</v>
      </c>
      <c r="AC325" s="25">
        <f>+Ene!R325+Feb!R325+Mar!R325+Abr!R325+May!R325+Jun!R325+Jul!R325+Ago!R325+Set!R325+Oct!R325+Nov!R325+Dic!R325</f>
        <v>0</v>
      </c>
      <c r="AD325" s="25">
        <f t="shared" si="73"/>
        <v>28</v>
      </c>
      <c r="AE325" s="242">
        <v>76</v>
      </c>
      <c r="AF325" s="237">
        <f t="shared" si="74"/>
        <v>36.84210526315789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16</v>
      </c>
      <c r="AJ325" s="25">
        <f>+Ene!V325+Feb!V325+Mar!V325+Abr!V325+May!V325+Jun!V325+Jul!V325+Ago!V325+Set!V325+Oct!V325+Nov!V325+Dic!V325</f>
        <v>12</v>
      </c>
      <c r="AK325" s="25">
        <f t="shared" si="75"/>
        <v>45</v>
      </c>
      <c r="AL325" s="242">
        <f t="shared" si="76"/>
        <v>20</v>
      </c>
      <c r="AM325" s="237">
        <f t="shared" si="77"/>
        <v>225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2</v>
      </c>
      <c r="Q327" s="232">
        <f>+Ene!K327+Feb!K327+Mar!K327+Abr!K327+May!K327+Jun!K327+Jul!K327+Ago!K327+Set!K327+Oct!K327+Nov!K327+Dic!K327</f>
        <v>3</v>
      </c>
      <c r="R327" s="244">
        <f t="shared" si="83"/>
        <v>6</v>
      </c>
      <c r="S327" s="241">
        <f t="shared" si="84"/>
        <v>50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7</v>
      </c>
      <c r="V327" s="25">
        <f>+Ene!N327+Feb!N327+Mar!N327+Abr!N327+May!N327+Jun!N327+Jul!N327+Ago!N327+Set!N327+Oct!N327+Nov!N327+Dic!N327</f>
        <v>4</v>
      </c>
      <c r="W327" s="25">
        <f t="shared" si="85"/>
        <v>18</v>
      </c>
      <c r="X327" s="246">
        <f t="shared" si="86"/>
        <v>24</v>
      </c>
      <c r="Y327" s="237">
        <f t="shared" si="87"/>
        <v>75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34</v>
      </c>
      <c r="AC327" s="25">
        <f>+Ene!R327+Feb!R327+Mar!R327+Abr!R327+May!R327+Jun!R327+Jul!R327+Ago!R327+Set!R327+Oct!R327+Nov!R327+Dic!R327</f>
        <v>15</v>
      </c>
      <c r="AD327" s="25">
        <f t="shared" si="88"/>
        <v>52</v>
      </c>
      <c r="AE327" s="242">
        <v>76</v>
      </c>
      <c r="AF327" s="237">
        <f t="shared" si="89"/>
        <v>68.421052631578945</v>
      </c>
      <c r="AG327" s="26">
        <f>+Ene!S327+Feb!S327+Mar!S327+Abr!S327+May!S327+Jun!S327+Jul!S327+Ago!S327+Set!S327+Oct!S327+Nov!S327+Dic!S327</f>
        <v>4</v>
      </c>
      <c r="AH327" s="25">
        <f>+Ene!T327+Feb!T327+Mar!T327+Abr!T327+May!T327+Jun!T327+Jul!T327+Ago!T327+Set!T327+Oct!T327+Nov!T327+Dic!T327</f>
        <v>117</v>
      </c>
      <c r="AI327" s="25">
        <f>+Ene!U327+Feb!U327+Mar!U327+Abr!U327+May!U327+Jun!U327+Jul!U327+Ago!U327+Set!U327+Oct!U327+Nov!U327+Dic!U327</f>
        <v>106</v>
      </c>
      <c r="AJ327" s="25">
        <f>+Ene!V327+Feb!V327+Mar!V327+Abr!V327+May!V327+Jun!V327+Jul!V327+Ago!V327+Set!V327+Oct!V327+Nov!V327+Dic!V327</f>
        <v>62</v>
      </c>
      <c r="AK327" s="25">
        <f t="shared" si="90"/>
        <v>289</v>
      </c>
      <c r="AL327" s="242">
        <f t="shared" si="91"/>
        <v>24</v>
      </c>
      <c r="AM327" s="237">
        <f t="shared" si="92"/>
        <v>1204.1666666666665</v>
      </c>
      <c r="AN327" s="253">
        <v>24</v>
      </c>
      <c r="AO327" s="230">
        <f>+Ene!W327+Feb!W327+Mar!W327+Abr!W327+May!W327+Jun!W327+Jul!W327+Ago!W327+Set!W327+Oct!W327+Nov!W327+Dic!W327</f>
        <v>6</v>
      </c>
      <c r="AP327" s="249">
        <f t="shared" si="93"/>
        <v>25</v>
      </c>
      <c r="AQ327" s="17">
        <f>+Ene!X327+Feb!X327+Mar!X327+Abr!X327+May!X327+Jun!X327+Jul!X327+Ago!X327+Set!X327+Oct!X327+Nov!X327+Dic!X327</f>
        <v>6</v>
      </c>
      <c r="AR327" s="249">
        <f t="shared" si="94"/>
        <v>25</v>
      </c>
      <c r="AS327" s="25">
        <f>+Ene!Y327+Feb!Y327+Mar!Y327+Abr!Y327+May!Y327+Jun!Y327+Jul!Y327+Ago!Y327+Set!Y327+Oct!Y327+Nov!Y327+Dic!Y327</f>
        <v>7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15</v>
      </c>
      <c r="AW327" s="242">
        <f t="shared" si="96"/>
        <v>24</v>
      </c>
      <c r="AX327" s="237">
        <f t="shared" si="97"/>
        <v>62.5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2</v>
      </c>
      <c r="Q328" s="232">
        <f>+Ene!K328+Feb!K328+Mar!K328+Abr!K328+May!K328+Jun!K328+Jul!K328+Ago!K328+Set!K328+Oct!K328+Nov!K328+Dic!K328</f>
        <v>2</v>
      </c>
      <c r="R328" s="244">
        <f t="shared" si="83"/>
        <v>6</v>
      </c>
      <c r="S328" s="241">
        <f t="shared" si="84"/>
        <v>33.333333333333329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6</v>
      </c>
      <c r="AB328" s="25">
        <f>+Ene!Q328+Feb!Q328+Mar!Q328+Abr!Q328+May!Q328+Jun!Q328+Jul!Q328+Ago!Q328+Set!Q328+Oct!Q328+Nov!Q328+Dic!Q328</f>
        <v>9</v>
      </c>
      <c r="AC328" s="25">
        <f>+Ene!R328+Feb!R328+Mar!R328+Abr!R328+May!R328+Jun!R328+Jul!R328+Ago!R328+Set!R328+Oct!R328+Nov!R328+Dic!R328</f>
        <v>10</v>
      </c>
      <c r="AD328" s="25">
        <f t="shared" si="88"/>
        <v>25</v>
      </c>
      <c r="AE328" s="242">
        <v>153</v>
      </c>
      <c r="AF328" s="237">
        <f t="shared" si="89"/>
        <v>16.33986928104575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21</v>
      </c>
      <c r="Q329" s="232">
        <f>+Ene!K329+Feb!K329+Mar!K329+Abr!K329+May!K329+Jun!K329+Jul!K329+Ago!K329+Set!K329+Oct!K329+Nov!K329+Dic!K329</f>
        <v>24</v>
      </c>
      <c r="R329" s="244">
        <f t="shared" si="83"/>
        <v>10</v>
      </c>
      <c r="S329" s="241">
        <f t="shared" si="84"/>
        <v>240</v>
      </c>
      <c r="T329" s="25">
        <f>+Ene!L329+Feb!L329+Mar!L329+Abr!L329+May!L329+Jun!L329+Jul!L329+Ago!L329+Set!L329+Oct!L329+Nov!L329+Dic!L329</f>
        <v>17</v>
      </c>
      <c r="U329" s="25">
        <f>+Ene!M329+Feb!M329+Mar!M329+Abr!M329+May!M329+Jun!M329+Jul!M329+Ago!M329+Set!M329+Oct!M329+Nov!M329+Dic!M329</f>
        <v>14</v>
      </c>
      <c r="V329" s="25">
        <f>+Ene!N329+Feb!N329+Mar!N329+Abr!N329+May!N329+Jun!N329+Jul!N329+Ago!N329+Set!N329+Oct!N329+Nov!N329+Dic!N329</f>
        <v>13</v>
      </c>
      <c r="W329" s="25">
        <f t="shared" si="85"/>
        <v>44</v>
      </c>
      <c r="X329" s="246">
        <f t="shared" si="86"/>
        <v>48</v>
      </c>
      <c r="Y329" s="237">
        <f t="shared" si="87"/>
        <v>91.666666666666657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21</v>
      </c>
      <c r="AB329" s="25">
        <f>+Ene!Q329+Feb!Q329+Mar!Q329+Abr!Q329+May!Q329+Jun!Q329+Jul!Q329+Ago!Q329+Set!Q329+Oct!Q329+Nov!Q329+Dic!Q329</f>
        <v>36</v>
      </c>
      <c r="AC329" s="25">
        <f>+Ene!R329+Feb!R329+Mar!R329+Abr!R329+May!R329+Jun!R329+Jul!R329+Ago!R329+Set!R329+Oct!R329+Nov!R329+Dic!R329</f>
        <v>44</v>
      </c>
      <c r="AD329" s="25">
        <f t="shared" si="88"/>
        <v>101</v>
      </c>
      <c r="AE329" s="242">
        <v>70</v>
      </c>
      <c r="AF329" s="237">
        <f t="shared" si="89"/>
        <v>144.28571428571428</v>
      </c>
      <c r="AG329" s="26">
        <f>+Ene!S329+Feb!S329+Mar!S329+Abr!S329+May!S329+Jun!S329+Jul!S329+Ago!S329+Set!S329+Oct!S329+Nov!S329+Dic!S329</f>
        <v>27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29</v>
      </c>
      <c r="AL329" s="242">
        <f t="shared" si="91"/>
        <v>48</v>
      </c>
      <c r="AM329" s="237">
        <f t="shared" si="92"/>
        <v>60.416666666666664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10</v>
      </c>
      <c r="Q330" s="232">
        <f>+Ene!K330+Feb!K330+Mar!K330+Abr!K330+May!K330+Jun!K330+Jul!K330+Ago!K330+Set!K330+Oct!K330+Nov!K330+Dic!K330</f>
        <v>8</v>
      </c>
      <c r="R330" s="244">
        <f t="shared" si="83"/>
        <v>8</v>
      </c>
      <c r="S330" s="241">
        <f t="shared" si="84"/>
        <v>100</v>
      </c>
      <c r="T330" s="25">
        <f>+Ene!L330+Feb!L330+Mar!L330+Abr!L330+May!L330+Jun!L330+Jul!L330+Ago!L330+Set!L330+Oct!L330+Nov!L330+Dic!L330</f>
        <v>7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7</v>
      </c>
      <c r="W330" s="25">
        <f t="shared" si="85"/>
        <v>22</v>
      </c>
      <c r="X330" s="246">
        <f t="shared" si="86"/>
        <v>12</v>
      </c>
      <c r="Y330" s="237">
        <f t="shared" si="87"/>
        <v>183.33333333333331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20</v>
      </c>
      <c r="AC330" s="25">
        <f>+Ene!R330+Feb!R330+Mar!R330+Abr!R330+May!R330+Jun!R330+Jul!R330+Ago!R330+Set!R330+Oct!R330+Nov!R330+Dic!R330</f>
        <v>17</v>
      </c>
      <c r="AD330" s="25">
        <f t="shared" si="88"/>
        <v>47</v>
      </c>
      <c r="AE330" s="246">
        <v>25</v>
      </c>
      <c r="AF330" s="237">
        <f t="shared" si="89"/>
        <v>188</v>
      </c>
      <c r="AG330" s="26">
        <f>+Ene!S330+Feb!S330+Mar!S330+Abr!S330+May!S330+Jun!S330+Jul!S330+Ago!S330+Set!S330+Oct!S330+Nov!S330+Dic!S330</f>
        <v>12</v>
      </c>
      <c r="AH330" s="25">
        <f>+Ene!T330+Feb!T330+Mar!T330+Abr!T330+May!T330+Jun!T330+Jul!T330+Ago!T330+Set!T330+Oct!T330+Nov!T330+Dic!T330</f>
        <v>19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31</v>
      </c>
      <c r="AL330" s="242">
        <f t="shared" si="91"/>
        <v>12</v>
      </c>
      <c r="AM330" s="237">
        <f t="shared" si="92"/>
        <v>258.33333333333337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4</v>
      </c>
      <c r="Q331" s="232">
        <f>+Ene!K331+Feb!K331+Mar!K331+Abr!K331+May!K331+Jun!K331+Jul!K331+Ago!K331+Set!K331+Oct!K331+Nov!K331+Dic!K331</f>
        <v>3</v>
      </c>
      <c r="R331" s="244">
        <f t="shared" si="83"/>
        <v>1</v>
      </c>
      <c r="S331" s="241">
        <f t="shared" si="84"/>
        <v>300</v>
      </c>
      <c r="T331" s="25">
        <f>+Ene!L331+Feb!L331+Mar!L331+Abr!L331+May!L331+Jun!L331+Jul!L331+Ago!L331+Set!L331+Oct!L331+Nov!L331+Dic!L331</f>
        <v>2</v>
      </c>
      <c r="U331" s="25">
        <f>+Ene!M331+Feb!M331+Mar!M331+Abr!M331+May!M331+Jun!M331+Jul!M331+Ago!M331+Set!M331+Oct!M331+Nov!M331+Dic!M331</f>
        <v>3</v>
      </c>
      <c r="V331" s="25">
        <f>+Ene!N331+Feb!N331+Mar!N331+Abr!N331+May!N331+Jun!N331+Jul!N331+Ago!N331+Set!N331+Oct!N331+Nov!N331+Dic!N331</f>
        <v>3</v>
      </c>
      <c r="W331" s="25">
        <f t="shared" si="85"/>
        <v>8</v>
      </c>
      <c r="X331" s="246">
        <f t="shared" si="86"/>
        <v>2</v>
      </c>
      <c r="Y331" s="237">
        <f t="shared" si="87"/>
        <v>400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20</v>
      </c>
      <c r="AB331" s="25">
        <f>+Ene!Q331+Feb!Q331+Mar!Q331+Abr!Q331+May!Q331+Jun!Q331+Jul!Q331+Ago!Q331+Set!Q331+Oct!Q331+Nov!Q331+Dic!Q331</f>
        <v>43</v>
      </c>
      <c r="AC331" s="25">
        <f>+Ene!R331+Feb!R331+Mar!R331+Abr!R331+May!R331+Jun!R331+Jul!R331+Ago!R331+Set!R331+Oct!R331+Nov!R331+Dic!R331</f>
        <v>23</v>
      </c>
      <c r="AD331" s="25">
        <f t="shared" si="88"/>
        <v>86</v>
      </c>
      <c r="AE331" s="242">
        <v>41</v>
      </c>
      <c r="AF331" s="237">
        <f t="shared" si="89"/>
        <v>209.7560975609756</v>
      </c>
      <c r="AG331" s="26">
        <f>+Ene!S331+Feb!S331+Mar!S331+Abr!S331+May!S331+Jun!S331+Jul!S331+Ago!S331+Set!S331+Oct!S331+Nov!S331+Dic!S331</f>
        <v>8</v>
      </c>
      <c r="AH331" s="25">
        <f>+Ene!T331+Feb!T331+Mar!T331+Abr!T331+May!T331+Jun!T331+Jul!T331+Ago!T331+Set!T331+Oct!T331+Nov!T331+Dic!T331</f>
        <v>21</v>
      </c>
      <c r="AI331" s="25">
        <f>+Ene!U331+Feb!U331+Mar!U331+Abr!U331+May!U331+Jun!U331+Jul!U331+Ago!U331+Set!U331+Oct!U331+Nov!U331+Dic!U331</f>
        <v>22</v>
      </c>
      <c r="AJ331" s="25">
        <f>+Ene!V331+Feb!V331+Mar!V331+Abr!V331+May!V331+Jun!V331+Jul!V331+Ago!V331+Set!V331+Oct!V331+Nov!V331+Dic!V331</f>
        <v>53</v>
      </c>
      <c r="AK331" s="25">
        <f t="shared" si="90"/>
        <v>104</v>
      </c>
      <c r="AL331" s="242">
        <f t="shared" si="91"/>
        <v>2</v>
      </c>
      <c r="AM331" s="237">
        <f t="shared" si="92"/>
        <v>5200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1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1</v>
      </c>
      <c r="AW331" s="242">
        <f t="shared" si="96"/>
        <v>2</v>
      </c>
      <c r="AX331" s="237">
        <f t="shared" si="97"/>
        <v>50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2</v>
      </c>
      <c r="Q332" s="232">
        <f>+Ene!K332+Feb!K332+Mar!K332+Abr!K332+May!K332+Jun!K332+Jul!K332+Ago!K332+Set!K332+Oct!K332+Nov!K332+Dic!K332</f>
        <v>4</v>
      </c>
      <c r="R332" s="244">
        <f t="shared" si="83"/>
        <v>1</v>
      </c>
      <c r="S332" s="241">
        <f t="shared" si="84"/>
        <v>400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11</v>
      </c>
      <c r="AC332" s="25">
        <f>+Ene!R332+Feb!R332+Mar!R332+Abr!R332+May!R332+Jun!R332+Jul!R332+Ago!R332+Set!R332+Oct!R332+Nov!R332+Dic!R332</f>
        <v>6</v>
      </c>
      <c r="AD332" s="25">
        <f t="shared" si="88"/>
        <v>18</v>
      </c>
      <c r="AE332" s="242">
        <v>64</v>
      </c>
      <c r="AF332" s="237">
        <f t="shared" si="89"/>
        <v>28.125</v>
      </c>
      <c r="AG332" s="26">
        <f>+Ene!S332+Feb!S332+Mar!S332+Abr!S332+May!S332+Jun!S332+Jul!S332+Ago!S332+Set!S332+Oct!S332+Nov!S332+Dic!S332</f>
        <v>1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1</v>
      </c>
      <c r="AJ332" s="25">
        <f>+Ene!V332+Feb!V332+Mar!V332+Abr!V332+May!V332+Jun!V332+Jul!V332+Ago!V332+Set!V332+Oct!V332+Nov!V332+Dic!V332</f>
        <v>0</v>
      </c>
      <c r="AK332" s="25">
        <f t="shared" si="90"/>
        <v>2</v>
      </c>
      <c r="AL332" s="242">
        <f t="shared" si="91"/>
        <v>4</v>
      </c>
      <c r="AM332" s="237">
        <f t="shared" si="92"/>
        <v>50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8</v>
      </c>
      <c r="Q333" s="232">
        <f>+Ene!K333+Feb!K333+Mar!K333+Abr!K333+May!K333+Jun!K333+Jul!K333+Ago!K333+Set!K333+Oct!K333+Nov!K333+Dic!K333</f>
        <v>7</v>
      </c>
      <c r="R333" s="244">
        <f t="shared" si="83"/>
        <v>13</v>
      </c>
      <c r="S333" s="241">
        <f t="shared" si="84"/>
        <v>53.846153846153847</v>
      </c>
      <c r="T333" s="25">
        <f>+Ene!L333+Feb!L333+Mar!L333+Abr!L333+May!L333+Jun!L333+Jul!L333+Ago!L333+Set!L333+Oct!L333+Nov!L333+Dic!L333</f>
        <v>12</v>
      </c>
      <c r="U333" s="25">
        <f>+Ene!M333+Feb!M333+Mar!M333+Abr!M333+May!M333+Jun!M333+Jul!M333+Ago!M333+Set!M333+Oct!M333+Nov!M333+Dic!M333</f>
        <v>8</v>
      </c>
      <c r="V333" s="25">
        <f>+Ene!N333+Feb!N333+Mar!N333+Abr!N333+May!N333+Jun!N333+Jul!N333+Ago!N333+Set!N333+Oct!N333+Nov!N333+Dic!N333</f>
        <v>20</v>
      </c>
      <c r="W333" s="25">
        <f t="shared" si="85"/>
        <v>40</v>
      </c>
      <c r="X333" s="246">
        <f t="shared" si="86"/>
        <v>33</v>
      </c>
      <c r="Y333" s="237">
        <f t="shared" si="87"/>
        <v>121.21212121212122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11</v>
      </c>
      <c r="AB333" s="25">
        <f>+Ene!Q333+Feb!Q333+Mar!Q333+Abr!Q333+May!Q333+Jun!Q333+Jul!Q333+Ago!Q333+Set!Q333+Oct!Q333+Nov!Q333+Dic!Q333</f>
        <v>45</v>
      </c>
      <c r="AC333" s="25">
        <f>+Ene!R333+Feb!R333+Mar!R333+Abr!R333+May!R333+Jun!R333+Jul!R333+Ago!R333+Set!R333+Oct!R333+Nov!R333+Dic!R333</f>
        <v>41</v>
      </c>
      <c r="AD333" s="25">
        <f t="shared" si="88"/>
        <v>97</v>
      </c>
      <c r="AE333" s="242">
        <v>83</v>
      </c>
      <c r="AF333" s="237">
        <f t="shared" si="89"/>
        <v>116.86746987951808</v>
      </c>
      <c r="AG333" s="26">
        <f>+Ene!S333+Feb!S333+Mar!S333+Abr!S333+May!S333+Jun!S333+Jul!S333+Ago!S333+Set!S333+Oct!S333+Nov!S333+Dic!S333</f>
        <v>6</v>
      </c>
      <c r="AH333" s="25">
        <f>+Ene!T333+Feb!T333+Mar!T333+Abr!T333+May!T333+Jun!T333+Jul!T333+Ago!T333+Set!T333+Oct!T333+Nov!T333+Dic!T333</f>
        <v>55</v>
      </c>
      <c r="AI333" s="25">
        <f>+Ene!U333+Feb!U333+Mar!U333+Abr!U333+May!U333+Jun!U333+Jul!U333+Ago!U333+Set!U333+Oct!U333+Nov!U333+Dic!U333</f>
        <v>20</v>
      </c>
      <c r="AJ333" s="25">
        <f>+Ene!V333+Feb!V333+Mar!V333+Abr!V333+May!V333+Jun!V333+Jul!V333+Ago!V333+Set!V333+Oct!V333+Nov!V333+Dic!V333</f>
        <v>24</v>
      </c>
      <c r="AK333" s="25">
        <f t="shared" si="90"/>
        <v>105</v>
      </c>
      <c r="AL333" s="242">
        <f t="shared" si="91"/>
        <v>33</v>
      </c>
      <c r="AM333" s="237">
        <f t="shared" si="92"/>
        <v>318.18181818181819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3</v>
      </c>
      <c r="AT333" s="25">
        <f>+Ene!Z333+Feb!Z333+Mar!Z333+Abr!Z333+May!Z333+Jun!Z333+Jul!Z333+Ago!Z333+Set!Z333+Oct!Z333+Nov!Z333+Dic!Z333</f>
        <v>2</v>
      </c>
      <c r="AU333" s="25">
        <f>+Ene!AA333+Feb!AA333+Mar!AA333+Abr!AA333+May!AA333+Jun!AA333+Jul!AA333+Ago!AA333+Set!AA333+Oct!AA333+Nov!AA333+Dic!AA333</f>
        <v>3</v>
      </c>
      <c r="AV333" s="26">
        <f t="shared" si="95"/>
        <v>8</v>
      </c>
      <c r="AW333" s="242">
        <f t="shared" si="96"/>
        <v>33</v>
      </c>
      <c r="AX333" s="237">
        <f t="shared" si="97"/>
        <v>24.242424242424242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24</v>
      </c>
      <c r="Q334" s="232">
        <f>+Ene!K334+Feb!K334+Mar!K334+Abr!K334+May!K334+Jun!K334+Jul!K334+Ago!K334+Set!K334+Oct!K334+Nov!K334+Dic!K334</f>
        <v>23</v>
      </c>
      <c r="R334" s="244">
        <f t="shared" si="83"/>
        <v>13</v>
      </c>
      <c r="S334" s="241">
        <f t="shared" si="84"/>
        <v>176.92307692307691</v>
      </c>
      <c r="T334" s="25">
        <f>+Ene!L334+Feb!L334+Mar!L334+Abr!L334+May!L334+Jun!L334+Jul!L334+Ago!L334+Set!L334+Oct!L334+Nov!L334+Dic!L334</f>
        <v>11</v>
      </c>
      <c r="U334" s="25">
        <f>+Ene!M334+Feb!M334+Mar!M334+Abr!M334+May!M334+Jun!M334+Jul!M334+Ago!M334+Set!M334+Oct!M334+Nov!M334+Dic!M334</f>
        <v>11</v>
      </c>
      <c r="V334" s="25">
        <f>+Ene!N334+Feb!N334+Mar!N334+Abr!N334+May!N334+Jun!N334+Jul!N334+Ago!N334+Set!N334+Oct!N334+Nov!N334+Dic!N334</f>
        <v>8</v>
      </c>
      <c r="W334" s="25">
        <f t="shared" si="85"/>
        <v>30</v>
      </c>
      <c r="X334" s="246">
        <f t="shared" si="86"/>
        <v>41</v>
      </c>
      <c r="Y334" s="237">
        <f t="shared" si="87"/>
        <v>73.170731707317074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15</v>
      </c>
      <c r="AB334" s="25">
        <f>+Ene!Q334+Feb!Q334+Mar!Q334+Abr!Q334+May!Q334+Jun!Q334+Jul!Q334+Ago!Q334+Set!Q334+Oct!Q334+Nov!Q334+Dic!Q334</f>
        <v>69</v>
      </c>
      <c r="AC334" s="25">
        <f>+Ene!R334+Feb!R334+Mar!R334+Abr!R334+May!R334+Jun!R334+Jul!R334+Ago!R334+Set!R334+Oct!R334+Nov!R334+Dic!R334</f>
        <v>33</v>
      </c>
      <c r="AD334" s="25">
        <f t="shared" si="88"/>
        <v>117</v>
      </c>
      <c r="AE334" s="246">
        <v>38</v>
      </c>
      <c r="AF334" s="237">
        <f t="shared" si="89"/>
        <v>307.89473684210526</v>
      </c>
      <c r="AG334" s="26">
        <f>+Ene!S334+Feb!S334+Mar!S334+Abr!S334+May!S334+Jun!S334+Jul!S334+Ago!S334+Set!S334+Oct!S334+Nov!S334+Dic!S334</f>
        <v>23</v>
      </c>
      <c r="AH334" s="25">
        <f>+Ene!T334+Feb!T334+Mar!T334+Abr!T334+May!T334+Jun!T334+Jul!T334+Ago!T334+Set!T334+Oct!T334+Nov!T334+Dic!T334</f>
        <v>16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39</v>
      </c>
      <c r="AL334" s="242">
        <f t="shared" si="91"/>
        <v>41</v>
      </c>
      <c r="AM334" s="237">
        <f t="shared" si="92"/>
        <v>95.121951219512198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13</v>
      </c>
      <c r="Q335" s="232">
        <f>+Ene!K335+Feb!K335+Mar!K335+Abr!K335+May!K335+Jun!K335+Jul!K335+Ago!K335+Set!K335+Oct!K335+Nov!K335+Dic!K335</f>
        <v>12</v>
      </c>
      <c r="R335" s="244">
        <f t="shared" si="83"/>
        <v>11</v>
      </c>
      <c r="S335" s="241">
        <f t="shared" si="84"/>
        <v>109.09090909090908</v>
      </c>
      <c r="T335" s="25">
        <f>+Ene!L335+Feb!L335+Mar!L335+Abr!L335+May!L335+Jun!L335+Jul!L335+Ago!L335+Set!L335+Oct!L335+Nov!L335+Dic!L335</f>
        <v>12</v>
      </c>
      <c r="U335" s="25">
        <f>+Ene!M335+Feb!M335+Mar!M335+Abr!M335+May!M335+Jun!M335+Jul!M335+Ago!M335+Set!M335+Oct!M335+Nov!M335+Dic!M335</f>
        <v>10</v>
      </c>
      <c r="V335" s="25">
        <f>+Ene!N335+Feb!N335+Mar!N335+Abr!N335+May!N335+Jun!N335+Jul!N335+Ago!N335+Set!N335+Oct!N335+Nov!N335+Dic!N335</f>
        <v>9</v>
      </c>
      <c r="W335" s="25">
        <f t="shared" si="85"/>
        <v>31</v>
      </c>
      <c r="X335" s="246">
        <f t="shared" si="86"/>
        <v>38</v>
      </c>
      <c r="Y335" s="237">
        <f t="shared" si="87"/>
        <v>81.578947368421055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13</v>
      </c>
      <c r="AB335" s="25">
        <f>+Ene!Q335+Feb!Q335+Mar!Q335+Abr!Q335+May!Q335+Jun!Q335+Jul!Q335+Ago!Q335+Set!Q335+Oct!Q335+Nov!Q335+Dic!Q335</f>
        <v>34</v>
      </c>
      <c r="AC335" s="25">
        <f>+Ene!R335+Feb!R335+Mar!R335+Abr!R335+May!R335+Jun!R335+Jul!R335+Ago!R335+Set!R335+Oct!R335+Nov!R335+Dic!R335</f>
        <v>11</v>
      </c>
      <c r="AD335" s="25">
        <f t="shared" si="88"/>
        <v>58</v>
      </c>
      <c r="AE335" s="246">
        <v>32</v>
      </c>
      <c r="AF335" s="237">
        <f t="shared" si="89"/>
        <v>181.25</v>
      </c>
      <c r="AG335" s="26">
        <f>+Ene!S335+Feb!S335+Mar!S335+Abr!S335+May!S335+Jun!S335+Jul!S335+Ago!S335+Set!S335+Oct!S335+Nov!S335+Dic!S335</f>
        <v>45</v>
      </c>
      <c r="AH335" s="25">
        <f>+Ene!T335+Feb!T335+Mar!T335+Abr!T335+May!T335+Jun!T335+Jul!T335+Ago!T335+Set!T335+Oct!T335+Nov!T335+Dic!T335</f>
        <v>173</v>
      </c>
      <c r="AI335" s="25">
        <f>+Ene!U335+Feb!U335+Mar!U335+Abr!U335+May!U335+Jun!U335+Jul!U335+Ago!U335+Set!U335+Oct!U335+Nov!U335+Dic!U335</f>
        <v>105</v>
      </c>
      <c r="AJ335" s="25">
        <f>+Ene!V335+Feb!V335+Mar!V335+Abr!V335+May!V335+Jun!V335+Jul!V335+Ago!V335+Set!V335+Oct!V335+Nov!V335+Dic!V335</f>
        <v>60</v>
      </c>
      <c r="AK335" s="25">
        <f t="shared" si="90"/>
        <v>383</v>
      </c>
      <c r="AL335" s="242">
        <f t="shared" si="91"/>
        <v>38</v>
      </c>
      <c r="AM335" s="237">
        <f t="shared" si="92"/>
        <v>1007.8947368421053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4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5</v>
      </c>
      <c r="AW335" s="242">
        <f t="shared" si="96"/>
        <v>38</v>
      </c>
      <c r="AX335" s="237">
        <f t="shared" si="97"/>
        <v>13.157894736842104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9</v>
      </c>
      <c r="AC336" s="25">
        <f>+Ene!R336+Feb!R336+Mar!R336+Abr!R336+May!R336+Jun!R336+Jul!R336+Ago!R336+Set!R336+Oct!R336+Nov!R336+Dic!R336</f>
        <v>2</v>
      </c>
      <c r="AD336" s="25">
        <f t="shared" si="88"/>
        <v>12</v>
      </c>
      <c r="AE336" s="242">
        <v>92</v>
      </c>
      <c r="AF336" s="237">
        <f t="shared" si="89"/>
        <v>13.043478260869565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9</v>
      </c>
      <c r="AI336" s="25">
        <f>+Ene!U336+Feb!U336+Mar!U336+Abr!U336+May!U336+Jun!U336+Jul!U336+Ago!U336+Set!U336+Oct!U336+Nov!U336+Dic!U336</f>
        <v>38</v>
      </c>
      <c r="AJ336" s="25">
        <f>+Ene!V336+Feb!V336+Mar!V336+Abr!V336+May!V336+Jun!V336+Jul!V336+Ago!V336+Set!V336+Oct!V336+Nov!V336+Dic!V336</f>
        <v>23</v>
      </c>
      <c r="AK336" s="25">
        <f t="shared" si="90"/>
        <v>70</v>
      </c>
      <c r="AL336" s="242">
        <f t="shared" si="91"/>
        <v>13</v>
      </c>
      <c r="AM336" s="237">
        <f t="shared" si="92"/>
        <v>538.46153846153845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12</v>
      </c>
      <c r="AB337" s="25">
        <f>+Ene!Q337+Feb!Q337+Mar!Q337+Abr!Q337+May!Q337+Jun!Q337+Jul!Q337+Ago!Q337+Set!Q337+Oct!Q337+Nov!Q337+Dic!Q337</f>
        <v>19</v>
      </c>
      <c r="AC337" s="25">
        <f>+Ene!R337+Feb!R337+Mar!R337+Abr!R337+May!R337+Jun!R337+Jul!R337+Ago!R337+Set!R337+Oct!R337+Nov!R337+Dic!R337</f>
        <v>16</v>
      </c>
      <c r="AD337" s="25">
        <f t="shared" si="88"/>
        <v>47</v>
      </c>
      <c r="AE337" s="242">
        <v>64</v>
      </c>
      <c r="AF337" s="237">
        <f t="shared" si="89"/>
        <v>73.4375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91</v>
      </c>
      <c r="AI337" s="25">
        <f>+Ene!U337+Feb!U337+Mar!U337+Abr!U337+May!U337+Jun!U337+Jul!U337+Ago!U337+Set!U337+Oct!U337+Nov!U337+Dic!U337</f>
        <v>54</v>
      </c>
      <c r="AJ337" s="25">
        <f>+Ene!V337+Feb!V337+Mar!V337+Abr!V337+May!V337+Jun!V337+Jul!V337+Ago!V337+Set!V337+Oct!V337+Nov!V337+Dic!V337</f>
        <v>77</v>
      </c>
      <c r="AK337" s="25">
        <f t="shared" si="90"/>
        <v>224</v>
      </c>
      <c r="AL337" s="242">
        <f t="shared" si="91"/>
        <v>24</v>
      </c>
      <c r="AM337" s="237">
        <f t="shared" si="92"/>
        <v>933.33333333333337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204</v>
      </c>
      <c r="Q338" s="232">
        <f>+Ene!K338+Feb!K338+Mar!K338+Abr!K338+May!K338+Jun!K338+Jul!K338+Ago!K338+Set!K338+Oct!K338+Nov!K338+Dic!K338</f>
        <v>194</v>
      </c>
      <c r="R338" s="244">
        <f t="shared" si="83"/>
        <v>262</v>
      </c>
      <c r="S338" s="241">
        <f t="shared" si="84"/>
        <v>74.045801526717554</v>
      </c>
      <c r="T338" s="25">
        <f>+Ene!L338+Feb!L338+Mar!L338+Abr!L338+May!L338+Jun!L338+Jul!L338+Ago!L338+Set!L338+Oct!L338+Nov!L338+Dic!L338</f>
        <v>145</v>
      </c>
      <c r="U338" s="25">
        <f>+Ene!M338+Feb!M338+Mar!M338+Abr!M338+May!M338+Jun!M338+Jul!M338+Ago!M338+Set!M338+Oct!M338+Nov!M338+Dic!M338</f>
        <v>148</v>
      </c>
      <c r="V338" s="25">
        <f>+Ene!N338+Feb!N338+Mar!N338+Abr!N338+May!N338+Jun!N338+Jul!N338+Ago!N338+Set!N338+Oct!N338+Nov!N338+Dic!N338</f>
        <v>127</v>
      </c>
      <c r="W338" s="25">
        <f t="shared" si="85"/>
        <v>420</v>
      </c>
      <c r="X338" s="246">
        <f t="shared" si="86"/>
        <v>805</v>
      </c>
      <c r="Y338" s="237">
        <f t="shared" si="87"/>
        <v>52.173913043478258</v>
      </c>
      <c r="Z338" s="26">
        <f>+Ene!O338+Feb!O338+Mar!O338+Abr!O338+May!O338+Jun!O338+Jul!O338+Ago!O338+Set!O338+Oct!O338+Nov!O338+Dic!O338</f>
        <v>11</v>
      </c>
      <c r="AA338" s="25">
        <f>+Ene!P338+Feb!P338+Mar!P338+Abr!P338+May!P338+Jun!P338+Jul!P338+Ago!P338+Set!P338+Oct!P338+Nov!P338+Dic!P338</f>
        <v>188</v>
      </c>
      <c r="AB338" s="25">
        <f>+Ene!Q338+Feb!Q338+Mar!Q338+Abr!Q338+May!Q338+Jun!Q338+Jul!Q338+Ago!Q338+Set!Q338+Oct!Q338+Nov!Q338+Dic!Q338</f>
        <v>901</v>
      </c>
      <c r="AC338" s="25">
        <f>+Ene!R338+Feb!R338+Mar!R338+Abr!R338+May!R338+Jun!R338+Jul!R338+Ago!R338+Set!R338+Oct!R338+Nov!R338+Dic!R338</f>
        <v>462</v>
      </c>
      <c r="AD338" s="25">
        <f t="shared" si="88"/>
        <v>1562</v>
      </c>
      <c r="AE338" s="246">
        <v>495</v>
      </c>
      <c r="AF338" s="237">
        <f t="shared" si="89"/>
        <v>315.55555555555554</v>
      </c>
      <c r="AG338" s="26">
        <f>+Ene!S338+Feb!S338+Mar!S338+Abr!S338+May!S338+Jun!S338+Jul!S338+Ago!S338+Set!S338+Oct!S338+Nov!S338+Dic!S338</f>
        <v>479</v>
      </c>
      <c r="AH338" s="25">
        <f>+Ene!T338+Feb!T338+Mar!T338+Abr!T338+May!T338+Jun!T338+Jul!T338+Ago!T338+Set!T338+Oct!T338+Nov!T338+Dic!T338</f>
        <v>376</v>
      </c>
      <c r="AI338" s="25">
        <f>+Ene!U338+Feb!U338+Mar!U338+Abr!U338+May!U338+Jun!U338+Jul!U338+Ago!U338+Set!U338+Oct!U338+Nov!U338+Dic!U338</f>
        <v>262</v>
      </c>
      <c r="AJ338" s="25">
        <f>+Ene!V338+Feb!V338+Mar!V338+Abr!V338+May!V338+Jun!V338+Jul!V338+Ago!V338+Set!V338+Oct!V338+Nov!V338+Dic!V338</f>
        <v>191</v>
      </c>
      <c r="AK338" s="25">
        <f t="shared" si="90"/>
        <v>1308</v>
      </c>
      <c r="AL338" s="242">
        <f t="shared" si="91"/>
        <v>805</v>
      </c>
      <c r="AM338" s="237">
        <f t="shared" si="92"/>
        <v>162.48447204968943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35</v>
      </c>
      <c r="AR338" s="249">
        <f t="shared" si="94"/>
        <v>4.3478260869565215</v>
      </c>
      <c r="AS338" s="25">
        <f>+Ene!Y338+Feb!Y338+Mar!Y338+Abr!Y338+May!Y338+Jun!Y338+Jul!Y338+Ago!Y338+Set!Y338+Oct!Y338+Nov!Y338+Dic!Y338</f>
        <v>49</v>
      </c>
      <c r="AT338" s="25">
        <f>+Ene!Z338+Feb!Z338+Mar!Z338+Abr!Z338+May!Z338+Jun!Z338+Jul!Z338+Ago!Z338+Set!Z338+Oct!Z338+Nov!Z338+Dic!Z338</f>
        <v>89</v>
      </c>
      <c r="AU338" s="25">
        <f>+Ene!AA338+Feb!AA338+Mar!AA338+Abr!AA338+May!AA338+Jun!AA338+Jul!AA338+Ago!AA338+Set!AA338+Oct!AA338+Nov!AA338+Dic!AA338</f>
        <v>32</v>
      </c>
      <c r="AV338" s="26">
        <f t="shared" si="95"/>
        <v>170</v>
      </c>
      <c r="AW338" s="242">
        <f t="shared" si="96"/>
        <v>805</v>
      </c>
      <c r="AX338" s="237">
        <f t="shared" si="97"/>
        <v>21.118012422360248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205</v>
      </c>
      <c r="Q339" s="232">
        <f>+Ene!K339+Feb!K339+Mar!K339+Abr!K339+May!K339+Jun!K339+Jul!K339+Ago!K339+Set!K339+Oct!K339+Nov!K339+Dic!K339</f>
        <v>190</v>
      </c>
      <c r="R339" s="244">
        <f t="shared" si="83"/>
        <v>150</v>
      </c>
      <c r="S339" s="241">
        <f t="shared" si="84"/>
        <v>126.66666666666666</v>
      </c>
      <c r="T339" s="25">
        <f>+Ene!L339+Feb!L339+Mar!L339+Abr!L339+May!L339+Jun!L339+Jul!L339+Ago!L339+Set!L339+Oct!L339+Nov!L339+Dic!L339</f>
        <v>146</v>
      </c>
      <c r="U339" s="25">
        <f>+Ene!M339+Feb!M339+Mar!M339+Abr!M339+May!M339+Jun!M339+Jul!M339+Ago!M339+Set!M339+Oct!M339+Nov!M339+Dic!M339</f>
        <v>125</v>
      </c>
      <c r="V339" s="25">
        <f>+Ene!N339+Feb!N339+Mar!N339+Abr!N339+May!N339+Jun!N339+Jul!N339+Ago!N339+Set!N339+Oct!N339+Nov!N339+Dic!N339</f>
        <v>142</v>
      </c>
      <c r="W339" s="25">
        <f t="shared" si="85"/>
        <v>413</v>
      </c>
      <c r="X339" s="246">
        <f t="shared" si="86"/>
        <v>562</v>
      </c>
      <c r="Y339" s="237">
        <f t="shared" si="87"/>
        <v>73.487544483985772</v>
      </c>
      <c r="Z339" s="26">
        <f>+Ene!O339+Feb!O339+Mar!O339+Abr!O339+May!O339+Jun!O339+Jul!O339+Ago!O339+Set!O339+Oct!O339+Nov!O339+Dic!O339</f>
        <v>21</v>
      </c>
      <c r="AA339" s="25">
        <f>+Ene!P339+Feb!P339+Mar!P339+Abr!P339+May!P339+Jun!P339+Jul!P339+Ago!P339+Set!P339+Oct!P339+Nov!P339+Dic!P339</f>
        <v>172</v>
      </c>
      <c r="AB339" s="25">
        <f>+Ene!Q339+Feb!Q339+Mar!Q339+Abr!Q339+May!Q339+Jun!Q339+Jul!Q339+Ago!Q339+Set!Q339+Oct!Q339+Nov!Q339+Dic!Q339</f>
        <v>736</v>
      </c>
      <c r="AC339" s="25">
        <f>+Ene!R339+Feb!R339+Mar!R339+Abr!R339+May!R339+Jun!R339+Jul!R339+Ago!R339+Set!R339+Oct!R339+Nov!R339+Dic!R339</f>
        <v>515</v>
      </c>
      <c r="AD339" s="25">
        <f t="shared" si="88"/>
        <v>1444</v>
      </c>
      <c r="AE339" s="246">
        <v>380</v>
      </c>
      <c r="AF339" s="237">
        <f t="shared" si="89"/>
        <v>380</v>
      </c>
      <c r="AG339" s="26">
        <f>+Ene!S339+Feb!S339+Mar!S339+Abr!S339+May!S339+Jun!S339+Jul!S339+Ago!S339+Set!S339+Oct!S339+Nov!S339+Dic!S339</f>
        <v>213</v>
      </c>
      <c r="AH339" s="25">
        <f>+Ene!T339+Feb!T339+Mar!T339+Abr!T339+May!T339+Jun!T339+Jul!T339+Ago!T339+Set!T339+Oct!T339+Nov!T339+Dic!T339</f>
        <v>191</v>
      </c>
      <c r="AI339" s="25">
        <f>+Ene!U339+Feb!U339+Mar!U339+Abr!U339+May!U339+Jun!U339+Jul!U339+Ago!U339+Set!U339+Oct!U339+Nov!U339+Dic!U339</f>
        <v>10</v>
      </c>
      <c r="AJ339" s="25">
        <f>+Ene!V339+Feb!V339+Mar!V339+Abr!V339+May!V339+Jun!V339+Jul!V339+Ago!V339+Set!V339+Oct!V339+Nov!V339+Dic!V339</f>
        <v>36</v>
      </c>
      <c r="AK339" s="25">
        <f t="shared" si="90"/>
        <v>450</v>
      </c>
      <c r="AL339" s="242">
        <f t="shared" si="91"/>
        <v>562</v>
      </c>
      <c r="AM339" s="237">
        <f t="shared" si="92"/>
        <v>80.071174377224196</v>
      </c>
      <c r="AN339" s="253">
        <v>562</v>
      </c>
      <c r="AO339" s="230">
        <f>+Ene!W339+Feb!W339+Mar!W339+Abr!W339+May!W339+Jun!W339+Jul!W339+Ago!W339+Set!W339+Oct!W339+Nov!W339+Dic!W339</f>
        <v>90</v>
      </c>
      <c r="AP339" s="249">
        <f t="shared" si="93"/>
        <v>16.014234875444842</v>
      </c>
      <c r="AQ339" s="17">
        <f>+Ene!X339+Feb!X339+Mar!X339+Abr!X339+May!X339+Jun!X339+Jul!X339+Ago!X339+Set!X339+Oct!X339+Nov!X339+Dic!X339</f>
        <v>116</v>
      </c>
      <c r="AR339" s="249">
        <f t="shared" si="94"/>
        <v>20.640569395017792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4</v>
      </c>
      <c r="AV339" s="26">
        <f t="shared" si="95"/>
        <v>6</v>
      </c>
      <c r="AW339" s="242">
        <f t="shared" si="96"/>
        <v>562</v>
      </c>
      <c r="AX339" s="237">
        <f t="shared" si="97"/>
        <v>1.0676156583629894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13</v>
      </c>
      <c r="Q340" s="232">
        <f>+Ene!K340+Feb!K340+Mar!K340+Abr!K340+May!K340+Jun!K340+Jul!K340+Ago!K340+Set!K340+Oct!K340+Nov!K340+Dic!K340</f>
        <v>11</v>
      </c>
      <c r="R340" s="244">
        <f t="shared" si="83"/>
        <v>11</v>
      </c>
      <c r="S340" s="241">
        <f t="shared" si="84"/>
        <v>100</v>
      </c>
      <c r="T340" s="25">
        <f>+Ene!L340+Feb!L340+Mar!L340+Abr!L340+May!L340+Jun!L340+Jul!L340+Ago!L340+Set!L340+Oct!L340+Nov!L340+Dic!L340</f>
        <v>14</v>
      </c>
      <c r="U340" s="25">
        <f>+Ene!M340+Feb!M340+Mar!M340+Abr!M340+May!M340+Jun!M340+Jul!M340+Ago!M340+Set!M340+Oct!M340+Nov!M340+Dic!M340</f>
        <v>10</v>
      </c>
      <c r="V340" s="25">
        <f>+Ene!N340+Feb!N340+Mar!N340+Abr!N340+May!N340+Jun!N340+Jul!N340+Ago!N340+Set!N340+Oct!N340+Nov!N340+Dic!N340</f>
        <v>9</v>
      </c>
      <c r="W340" s="25">
        <f t="shared" si="85"/>
        <v>33</v>
      </c>
      <c r="X340" s="246">
        <f t="shared" si="86"/>
        <v>37</v>
      </c>
      <c r="Y340" s="237">
        <f t="shared" si="87"/>
        <v>89.189189189189193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8</v>
      </c>
      <c r="AB340" s="25">
        <f>+Ene!Q340+Feb!Q340+Mar!Q340+Abr!Q340+May!Q340+Jun!Q340+Jul!Q340+Ago!Q340+Set!Q340+Oct!Q340+Nov!Q340+Dic!Q340</f>
        <v>60</v>
      </c>
      <c r="AC340" s="25">
        <f>+Ene!R340+Feb!R340+Mar!R340+Abr!R340+May!R340+Jun!R340+Jul!R340+Ago!R340+Set!R340+Oct!R340+Nov!R340+Dic!R340</f>
        <v>25</v>
      </c>
      <c r="AD340" s="25">
        <f t="shared" si="88"/>
        <v>93</v>
      </c>
      <c r="AE340" s="246">
        <v>45</v>
      </c>
      <c r="AF340" s="237">
        <f t="shared" si="89"/>
        <v>206.66666666666669</v>
      </c>
      <c r="AG340" s="26">
        <f>+Ene!S340+Feb!S340+Mar!S340+Abr!S340+May!S340+Jun!S340+Jul!S340+Ago!S340+Set!S340+Oct!S340+Nov!S340+Dic!S340</f>
        <v>14</v>
      </c>
      <c r="AH340" s="25">
        <f>+Ene!T340+Feb!T340+Mar!T340+Abr!T340+May!T340+Jun!T340+Jul!T340+Ago!T340+Set!T340+Oct!T340+Nov!T340+Dic!T340</f>
        <v>2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16</v>
      </c>
      <c r="AL340" s="242">
        <f t="shared" si="91"/>
        <v>37</v>
      </c>
      <c r="AM340" s="237">
        <f t="shared" si="92"/>
        <v>43.243243243243242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52</v>
      </c>
      <c r="Q341" s="232">
        <f>+Ene!K341+Feb!K341+Mar!K341+Abr!K341+May!K341+Jun!K341+Jul!K341+Ago!K341+Set!K341+Oct!K341+Nov!K341+Dic!K341</f>
        <v>51</v>
      </c>
      <c r="R341" s="244">
        <f t="shared" si="83"/>
        <v>30</v>
      </c>
      <c r="S341" s="241">
        <f t="shared" si="84"/>
        <v>170</v>
      </c>
      <c r="T341" s="25">
        <f>+Ene!L341+Feb!L341+Mar!L341+Abr!L341+May!L341+Jun!L341+Jul!L341+Ago!L341+Set!L341+Oct!L341+Nov!L341+Dic!L341</f>
        <v>38</v>
      </c>
      <c r="U341" s="25">
        <f>+Ene!M341+Feb!M341+Mar!M341+Abr!M341+May!M341+Jun!M341+Jul!M341+Ago!M341+Set!M341+Oct!M341+Nov!M341+Dic!M341</f>
        <v>24</v>
      </c>
      <c r="V341" s="25">
        <f>+Ene!N341+Feb!N341+Mar!N341+Abr!N341+May!N341+Jun!N341+Jul!N341+Ago!N341+Set!N341+Oct!N341+Nov!N341+Dic!N341</f>
        <v>27</v>
      </c>
      <c r="W341" s="25">
        <f t="shared" si="85"/>
        <v>89</v>
      </c>
      <c r="X341" s="246">
        <f t="shared" si="86"/>
        <v>91</v>
      </c>
      <c r="Y341" s="237">
        <f t="shared" si="87"/>
        <v>97.802197802197796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48</v>
      </c>
      <c r="AB341" s="25">
        <f>+Ene!Q341+Feb!Q341+Mar!Q341+Abr!Q341+May!Q341+Jun!Q341+Jul!Q341+Ago!Q341+Set!Q341+Oct!Q341+Nov!Q341+Dic!Q341</f>
        <v>78</v>
      </c>
      <c r="AC341" s="25">
        <f>+Ene!R341+Feb!R341+Mar!R341+Abr!R341+May!R341+Jun!R341+Jul!R341+Ago!R341+Set!R341+Oct!R341+Nov!R341+Dic!R341</f>
        <v>44</v>
      </c>
      <c r="AD341" s="25">
        <f t="shared" si="88"/>
        <v>170</v>
      </c>
      <c r="AE341" s="246">
        <v>63</v>
      </c>
      <c r="AF341" s="237">
        <f t="shared" si="89"/>
        <v>269.84126984126988</v>
      </c>
      <c r="AG341" s="26">
        <f>+Ene!S341+Feb!S341+Mar!S341+Abr!S341+May!S341+Jun!S341+Jul!S341+Ago!S341+Set!S341+Oct!S341+Nov!S341+Dic!S341</f>
        <v>154</v>
      </c>
      <c r="AH341" s="25">
        <f>+Ene!T341+Feb!T341+Mar!T341+Abr!T341+May!T341+Jun!T341+Jul!T341+Ago!T341+Set!T341+Oct!T341+Nov!T341+Dic!T341</f>
        <v>143</v>
      </c>
      <c r="AI341" s="25">
        <f>+Ene!U341+Feb!U341+Mar!U341+Abr!U341+May!U341+Jun!U341+Jul!U341+Ago!U341+Set!U341+Oct!U341+Nov!U341+Dic!U341</f>
        <v>1</v>
      </c>
      <c r="AJ341" s="25">
        <f>+Ene!V341+Feb!V341+Mar!V341+Abr!V341+May!V341+Jun!V341+Jul!V341+Ago!V341+Set!V341+Oct!V341+Nov!V341+Dic!V341</f>
        <v>0</v>
      </c>
      <c r="AK341" s="25">
        <f t="shared" si="90"/>
        <v>298</v>
      </c>
      <c r="AL341" s="242">
        <f t="shared" si="91"/>
        <v>91</v>
      </c>
      <c r="AM341" s="237">
        <f t="shared" si="92"/>
        <v>327.47252747252747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4</v>
      </c>
      <c r="Q342" s="232">
        <f>+Ene!K342+Feb!K342+Mar!K342+Abr!K342+May!K342+Jun!K342+Jul!K342+Ago!K342+Set!K342+Oct!K342+Nov!K342+Dic!K342</f>
        <v>2</v>
      </c>
      <c r="R342" s="244">
        <f t="shared" si="83"/>
        <v>5</v>
      </c>
      <c r="S342" s="241">
        <f t="shared" si="84"/>
        <v>40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3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1</v>
      </c>
      <c r="AD342" s="25">
        <f t="shared" si="88"/>
        <v>4</v>
      </c>
      <c r="AE342" s="242">
        <v>31</v>
      </c>
      <c r="AF342" s="237">
        <f t="shared" si="89"/>
        <v>12.903225806451612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2</v>
      </c>
      <c r="AJ342" s="25">
        <f>+Ene!V342+Feb!V342+Mar!V342+Abr!V342+May!V342+Jun!V342+Jul!V342+Ago!V342+Set!V342+Oct!V342+Nov!V342+Dic!V342</f>
        <v>2</v>
      </c>
      <c r="AK342" s="25">
        <f t="shared" si="90"/>
        <v>4</v>
      </c>
      <c r="AL342" s="242">
        <f t="shared" si="91"/>
        <v>13</v>
      </c>
      <c r="AM342" s="237">
        <f t="shared" si="92"/>
        <v>30.76923076923077</v>
      </c>
      <c r="AN342" s="253">
        <v>13</v>
      </c>
      <c r="AO342" s="230">
        <f>+Ene!W342+Feb!W342+Mar!W342+Abr!W342+May!W342+Jun!W342+Jul!W342+Ago!W342+Set!W342+Oct!W342+Nov!W342+Dic!W342</f>
        <v>1</v>
      </c>
      <c r="AP342" s="249">
        <f t="shared" si="93"/>
        <v>7.6923076923076925</v>
      </c>
      <c r="AQ342" s="17">
        <f>+Ene!X342+Feb!X342+Mar!X342+Abr!X342+May!X342+Jun!X342+Jul!X342+Ago!X342+Set!X342+Oct!X342+Nov!X342+Dic!X342</f>
        <v>1</v>
      </c>
      <c r="AR342" s="249">
        <f t="shared" si="94"/>
        <v>7.6923076923076925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5</v>
      </c>
      <c r="Q343" s="232">
        <f>+Ene!K343+Feb!K343+Mar!K343+Abr!K343+May!K343+Jun!K343+Jul!K343+Ago!K343+Set!K343+Oct!K343+Nov!K343+Dic!K343</f>
        <v>5</v>
      </c>
      <c r="R343" s="244">
        <f t="shared" si="83"/>
        <v>4</v>
      </c>
      <c r="S343" s="241">
        <f t="shared" si="84"/>
        <v>125</v>
      </c>
      <c r="T343" s="25">
        <f>+Ene!L343+Feb!L343+Mar!L343+Abr!L343+May!L343+Jun!L343+Jul!L343+Ago!L343+Set!L343+Oct!L343+Nov!L343+Dic!L343</f>
        <v>7</v>
      </c>
      <c r="U343" s="25">
        <f>+Ene!M343+Feb!M343+Mar!M343+Abr!M343+May!M343+Jun!M343+Jul!M343+Ago!M343+Set!M343+Oct!M343+Nov!M343+Dic!M343</f>
        <v>6</v>
      </c>
      <c r="V343" s="25">
        <f>+Ene!N343+Feb!N343+Mar!N343+Abr!N343+May!N343+Jun!N343+Jul!N343+Ago!N343+Set!N343+Oct!N343+Nov!N343+Dic!N343</f>
        <v>5</v>
      </c>
      <c r="W343" s="25">
        <f t="shared" si="85"/>
        <v>18</v>
      </c>
      <c r="X343" s="246">
        <f t="shared" si="86"/>
        <v>15</v>
      </c>
      <c r="Y343" s="237">
        <f t="shared" si="87"/>
        <v>120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8</v>
      </c>
      <c r="AB343" s="25">
        <f>+Ene!Q343+Feb!Q343+Mar!Q343+Abr!Q343+May!Q343+Jun!Q343+Jul!Q343+Ago!Q343+Set!Q343+Oct!Q343+Nov!Q343+Dic!Q343</f>
        <v>14</v>
      </c>
      <c r="AC343" s="25">
        <f>+Ene!R343+Feb!R343+Mar!R343+Abr!R343+May!R343+Jun!R343+Jul!R343+Ago!R343+Set!R343+Oct!R343+Nov!R343+Dic!R343</f>
        <v>14</v>
      </c>
      <c r="AD343" s="25">
        <f t="shared" si="88"/>
        <v>36</v>
      </c>
      <c r="AE343" s="246">
        <v>10</v>
      </c>
      <c r="AF343" s="237">
        <f t="shared" si="89"/>
        <v>360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26</v>
      </c>
      <c r="Q344" s="232">
        <f>+Ene!K344+Feb!K344+Mar!K344+Abr!K344+May!K344+Jun!K344+Jul!K344+Ago!K344+Set!K344+Oct!K344+Nov!K344+Dic!K344</f>
        <v>26</v>
      </c>
      <c r="R344" s="244">
        <f t="shared" si="83"/>
        <v>13</v>
      </c>
      <c r="S344" s="241">
        <f t="shared" si="84"/>
        <v>200</v>
      </c>
      <c r="T344" s="25">
        <f>+Ene!L344+Feb!L344+Mar!L344+Abr!L344+May!L344+Jun!L344+Jul!L344+Ago!L344+Set!L344+Oct!L344+Nov!L344+Dic!L344</f>
        <v>15</v>
      </c>
      <c r="U344" s="25">
        <f>+Ene!M344+Feb!M344+Mar!M344+Abr!M344+May!M344+Jun!M344+Jul!M344+Ago!M344+Set!M344+Oct!M344+Nov!M344+Dic!M344</f>
        <v>14</v>
      </c>
      <c r="V344" s="25">
        <f>+Ene!N344+Feb!N344+Mar!N344+Abr!N344+May!N344+Jun!N344+Jul!N344+Ago!N344+Set!N344+Oct!N344+Nov!N344+Dic!N344</f>
        <v>11</v>
      </c>
      <c r="W344" s="25">
        <f t="shared" si="85"/>
        <v>40</v>
      </c>
      <c r="X344" s="246">
        <f t="shared" si="86"/>
        <v>30</v>
      </c>
      <c r="Y344" s="237">
        <f t="shared" si="87"/>
        <v>133.33333333333331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22</v>
      </c>
      <c r="AB344" s="25">
        <f>+Ene!Q344+Feb!Q344+Mar!Q344+Abr!Q344+May!Q344+Jun!Q344+Jul!Q344+Ago!Q344+Set!Q344+Oct!Q344+Nov!Q344+Dic!Q344</f>
        <v>42</v>
      </c>
      <c r="AC344" s="25">
        <f>+Ene!R344+Feb!R344+Mar!R344+Abr!R344+May!R344+Jun!R344+Jul!R344+Ago!R344+Set!R344+Oct!R344+Nov!R344+Dic!R344</f>
        <v>32</v>
      </c>
      <c r="AD344" s="25">
        <f t="shared" si="88"/>
        <v>97</v>
      </c>
      <c r="AE344" s="242">
        <v>20</v>
      </c>
      <c r="AF344" s="237">
        <f t="shared" si="89"/>
        <v>484.99999999999994</v>
      </c>
      <c r="AG344" s="26">
        <f>+Ene!S344+Feb!S344+Mar!S344+Abr!S344+May!S344+Jun!S344+Jul!S344+Ago!S344+Set!S344+Oct!S344+Nov!S344+Dic!S344</f>
        <v>26</v>
      </c>
      <c r="AH344" s="25">
        <f>+Ene!T344+Feb!T344+Mar!T344+Abr!T344+May!T344+Jun!T344+Jul!T344+Ago!T344+Set!T344+Oct!T344+Nov!T344+Dic!T344</f>
        <v>68</v>
      </c>
      <c r="AI344" s="25">
        <f>+Ene!U344+Feb!U344+Mar!U344+Abr!U344+May!U344+Jun!U344+Jul!U344+Ago!U344+Set!U344+Oct!U344+Nov!U344+Dic!U344</f>
        <v>13</v>
      </c>
      <c r="AJ344" s="25">
        <f>+Ene!V344+Feb!V344+Mar!V344+Abr!V344+May!V344+Jun!V344+Jul!V344+Ago!V344+Set!V344+Oct!V344+Nov!V344+Dic!V344</f>
        <v>12</v>
      </c>
      <c r="AK344" s="25">
        <f t="shared" si="90"/>
        <v>119</v>
      </c>
      <c r="AL344" s="242">
        <f t="shared" si="91"/>
        <v>30</v>
      </c>
      <c r="AM344" s="237">
        <f t="shared" si="92"/>
        <v>396.66666666666669</v>
      </c>
      <c r="AN344" s="253">
        <v>30</v>
      </c>
      <c r="AO344" s="230">
        <f>+Ene!W344+Feb!W344+Mar!W344+Abr!W344+May!W344+Jun!W344+Jul!W344+Ago!W344+Set!W344+Oct!W344+Nov!W344+Dic!W344</f>
        <v>24</v>
      </c>
      <c r="AP344" s="249">
        <f t="shared" si="93"/>
        <v>80</v>
      </c>
      <c r="AQ344" s="17">
        <f>+Ene!X344+Feb!X344+Mar!X344+Abr!X344+May!X344+Jun!X344+Jul!X344+Ago!X344+Set!X344+Oct!X344+Nov!X344+Dic!X344</f>
        <v>25</v>
      </c>
      <c r="AR344" s="249">
        <f t="shared" si="94"/>
        <v>83.333333333333343</v>
      </c>
      <c r="AS344" s="25">
        <f>+Ene!Y344+Feb!Y344+Mar!Y344+Abr!Y344+May!Y344+Jun!Y344+Jul!Y344+Ago!Y344+Set!Y344+Oct!Y344+Nov!Y344+Dic!Y344</f>
        <v>1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1</v>
      </c>
      <c r="AV344" s="26">
        <f t="shared" si="95"/>
        <v>2</v>
      </c>
      <c r="AW344" s="242">
        <f t="shared" si="96"/>
        <v>30</v>
      </c>
      <c r="AX344" s="237">
        <f t="shared" si="97"/>
        <v>6.666666666666667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21</v>
      </c>
      <c r="Q345" s="232">
        <f>+Ene!K345+Feb!K345+Mar!K345+Abr!K345+May!K345+Jun!K345+Jul!K345+Ago!K345+Set!K345+Oct!K345+Nov!K345+Dic!K345</f>
        <v>21</v>
      </c>
      <c r="R345" s="244">
        <f t="shared" si="83"/>
        <v>27</v>
      </c>
      <c r="S345" s="241">
        <f t="shared" si="84"/>
        <v>77.777777777777786</v>
      </c>
      <c r="T345" s="25">
        <f>+Ene!L345+Feb!L345+Mar!L345+Abr!L345+May!L345+Jun!L345+Jul!L345+Ago!L345+Set!L345+Oct!L345+Nov!L345+Dic!L345</f>
        <v>20</v>
      </c>
      <c r="U345" s="25">
        <f>+Ene!M345+Feb!M345+Mar!M345+Abr!M345+May!M345+Jun!M345+Jul!M345+Ago!M345+Set!M345+Oct!M345+Nov!M345+Dic!M345</f>
        <v>13</v>
      </c>
      <c r="V345" s="25">
        <f>+Ene!N345+Feb!N345+Mar!N345+Abr!N345+May!N345+Jun!N345+Jul!N345+Ago!N345+Set!N345+Oct!N345+Nov!N345+Dic!N345</f>
        <v>17</v>
      </c>
      <c r="W345" s="25">
        <f t="shared" si="85"/>
        <v>50</v>
      </c>
      <c r="X345" s="246">
        <f t="shared" si="86"/>
        <v>219</v>
      </c>
      <c r="Y345" s="237">
        <f t="shared" si="87"/>
        <v>22.831050228310502</v>
      </c>
      <c r="Z345" s="26">
        <f>+Ene!O345+Feb!O345+Mar!O345+Abr!O345+May!O345+Jun!O345+Jul!O345+Ago!O345+Set!O345+Oct!O345+Nov!O345+Dic!O345</f>
        <v>1</v>
      </c>
      <c r="AA345" s="25">
        <f>+Ene!P345+Feb!P345+Mar!P345+Abr!P345+May!P345+Jun!P345+Jul!P345+Ago!P345+Set!P345+Oct!P345+Nov!P345+Dic!P345</f>
        <v>22</v>
      </c>
      <c r="AB345" s="25">
        <f>+Ene!Q345+Feb!Q345+Mar!Q345+Abr!Q345+May!Q345+Jun!Q345+Jul!Q345+Ago!Q345+Set!Q345+Oct!Q345+Nov!Q345+Dic!Q345</f>
        <v>50</v>
      </c>
      <c r="AC345" s="25">
        <f>+Ene!R345+Feb!R345+Mar!R345+Abr!R345+May!R345+Jun!R345+Jul!R345+Ago!R345+Set!R345+Oct!R345+Nov!R345+Dic!R345</f>
        <v>36</v>
      </c>
      <c r="AD345" s="25">
        <f t="shared" si="88"/>
        <v>109</v>
      </c>
      <c r="AE345" s="246">
        <v>64</v>
      </c>
      <c r="AF345" s="237">
        <f t="shared" si="89"/>
        <v>170.3125</v>
      </c>
      <c r="AG345" s="26">
        <f>+Ene!S345+Feb!S345+Mar!S345+Abr!S345+May!S345+Jun!S345+Jul!S345+Ago!S345+Set!S345+Oct!S345+Nov!S345+Dic!S345</f>
        <v>40</v>
      </c>
      <c r="AH345" s="25">
        <f>+Ene!T345+Feb!T345+Mar!T345+Abr!T345+May!T345+Jun!T345+Jul!T345+Ago!T345+Set!T345+Oct!T345+Nov!T345+Dic!T345</f>
        <v>60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103</v>
      </c>
      <c r="AL345" s="242">
        <f t="shared" si="91"/>
        <v>219</v>
      </c>
      <c r="AM345" s="237">
        <f t="shared" si="92"/>
        <v>47.031963470319631</v>
      </c>
      <c r="AN345" s="253">
        <v>219</v>
      </c>
      <c r="AO345" s="230">
        <f>+Ene!W345+Feb!W345+Mar!W345+Abr!W345+May!W345+Jun!W345+Jul!W345+Ago!W345+Set!W345+Oct!W345+Nov!W345+Dic!W345</f>
        <v>4</v>
      </c>
      <c r="AP345" s="249">
        <f t="shared" si="93"/>
        <v>1.8264840182648401</v>
      </c>
      <c r="AQ345" s="17">
        <f>+Ene!X345+Feb!X345+Mar!X345+Abr!X345+May!X345+Jun!X345+Jul!X345+Ago!X345+Set!X345+Oct!X345+Nov!X345+Dic!X345</f>
        <v>4</v>
      </c>
      <c r="AR345" s="249">
        <f t="shared" si="94"/>
        <v>1.8264840182648401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6</v>
      </c>
      <c r="V346" s="25">
        <f>+Ene!N346+Feb!N346+Mar!N346+Abr!N346+May!N346+Jun!N346+Jul!N346+Ago!N346+Set!N346+Oct!N346+Nov!N346+Dic!N346</f>
        <v>2</v>
      </c>
      <c r="W346" s="25">
        <f t="shared" si="85"/>
        <v>10</v>
      </c>
      <c r="X346" s="246">
        <f t="shared" si="86"/>
        <v>18</v>
      </c>
      <c r="Y346" s="237">
        <f t="shared" si="87"/>
        <v>55.555555555555557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13</v>
      </c>
      <c r="AC346" s="25">
        <f>+Ene!R346+Feb!R346+Mar!R346+Abr!R346+May!R346+Jun!R346+Jul!R346+Ago!R346+Set!R346+Oct!R346+Nov!R346+Dic!R346</f>
        <v>8</v>
      </c>
      <c r="AD346" s="25">
        <f t="shared" si="88"/>
        <v>25</v>
      </c>
      <c r="AE346" s="246">
        <v>16</v>
      </c>
      <c r="AF346" s="237">
        <f t="shared" si="89"/>
        <v>156.25</v>
      </c>
      <c r="AG346" s="26">
        <f>+Ene!S346+Feb!S346+Mar!S346+Abr!S346+May!S346+Jun!S346+Jul!S346+Ago!S346+Set!S346+Oct!S346+Nov!S346+Dic!S346</f>
        <v>6</v>
      </c>
      <c r="AH346" s="25">
        <f>+Ene!T346+Feb!T346+Mar!T346+Abr!T346+May!T346+Jun!T346+Jul!T346+Ago!T346+Set!T346+Oct!T346+Nov!T346+Dic!T346</f>
        <v>7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20</v>
      </c>
      <c r="AL346" s="242">
        <f t="shared" si="91"/>
        <v>18</v>
      </c>
      <c r="AM346" s="237">
        <f t="shared" si="92"/>
        <v>111.11111111111111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1</v>
      </c>
      <c r="AT346" s="25">
        <f>+Ene!Z346+Feb!Z346+Mar!Z346+Abr!Z346+May!Z346+Jun!Z346+Jul!Z346+Ago!Z346+Set!Z346+Oct!Z346+Nov!Z346+Dic!Z346</f>
        <v>1</v>
      </c>
      <c r="AU346" s="25">
        <f>+Ene!AA346+Feb!AA346+Mar!AA346+Abr!AA346+May!AA346+Jun!AA346+Jul!AA346+Ago!AA346+Set!AA346+Oct!AA346+Nov!AA346+Dic!AA346</f>
        <v>0</v>
      </c>
      <c r="AV346" s="26">
        <f t="shared" si="95"/>
        <v>2</v>
      </c>
      <c r="AW346" s="242">
        <f t="shared" si="96"/>
        <v>18</v>
      </c>
      <c r="AX346" s="237">
        <f t="shared" si="97"/>
        <v>11.111111111111111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30</v>
      </c>
      <c r="Q347" s="232">
        <f>+Ene!K347+Feb!K347+Mar!K347+Abr!K347+May!K347+Jun!K347+Jul!K347+Ago!K347+Set!K347+Oct!K347+Nov!K347+Dic!K347</f>
        <v>34</v>
      </c>
      <c r="R347" s="244">
        <f t="shared" si="83"/>
        <v>41</v>
      </c>
      <c r="S347" s="241">
        <f t="shared" si="84"/>
        <v>82.926829268292678</v>
      </c>
      <c r="T347" s="25">
        <f>+Ene!L347+Feb!L347+Mar!L347+Abr!L347+May!L347+Jun!L347+Jul!L347+Ago!L347+Set!L347+Oct!L347+Nov!L347+Dic!L347</f>
        <v>39</v>
      </c>
      <c r="U347" s="25">
        <f>+Ene!M347+Feb!M347+Mar!M347+Abr!M347+May!M347+Jun!M347+Jul!M347+Ago!M347+Set!M347+Oct!M347+Nov!M347+Dic!M347</f>
        <v>36</v>
      </c>
      <c r="V347" s="25">
        <f>+Ene!N347+Feb!N347+Mar!N347+Abr!N347+May!N347+Jun!N347+Jul!N347+Ago!N347+Set!N347+Oct!N347+Nov!N347+Dic!N347</f>
        <v>16</v>
      </c>
      <c r="W347" s="25">
        <f t="shared" si="85"/>
        <v>91</v>
      </c>
      <c r="X347" s="246">
        <f t="shared" si="86"/>
        <v>108</v>
      </c>
      <c r="Y347" s="237">
        <f t="shared" si="87"/>
        <v>84.259259259259252</v>
      </c>
      <c r="Z347" s="26">
        <f>+Ene!O347+Feb!O347+Mar!O347+Abr!O347+May!O347+Jun!O347+Jul!O347+Ago!O347+Set!O347+Oct!O347+Nov!O347+Dic!O347</f>
        <v>1</v>
      </c>
      <c r="AA347" s="25">
        <f>+Ene!P347+Feb!P347+Mar!P347+Abr!P347+May!P347+Jun!P347+Jul!P347+Ago!P347+Set!P347+Oct!P347+Nov!P347+Dic!P347</f>
        <v>31</v>
      </c>
      <c r="AB347" s="25">
        <f>+Ene!Q347+Feb!Q347+Mar!Q347+Abr!Q347+May!Q347+Jun!Q347+Jul!Q347+Ago!Q347+Set!Q347+Oct!Q347+Nov!Q347+Dic!Q347</f>
        <v>154</v>
      </c>
      <c r="AC347" s="25">
        <f>+Ene!R347+Feb!R347+Mar!R347+Abr!R347+May!R347+Jun!R347+Jul!R347+Ago!R347+Set!R347+Oct!R347+Nov!R347+Dic!R347</f>
        <v>53</v>
      </c>
      <c r="AD347" s="25">
        <f t="shared" si="88"/>
        <v>239</v>
      </c>
      <c r="AE347" s="246">
        <v>35</v>
      </c>
      <c r="AF347" s="237">
        <f t="shared" si="89"/>
        <v>682.85714285714278</v>
      </c>
      <c r="AG347" s="26">
        <f>+Ene!S347+Feb!S347+Mar!S347+Abr!S347+May!S347+Jun!S347+Jul!S347+Ago!S347+Set!S347+Oct!S347+Nov!S347+Dic!S347</f>
        <v>51</v>
      </c>
      <c r="AH347" s="25">
        <f>+Ene!T347+Feb!T347+Mar!T347+Abr!T347+May!T347+Jun!T347+Jul!T347+Ago!T347+Set!T347+Oct!T347+Nov!T347+Dic!T347</f>
        <v>116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167</v>
      </c>
      <c r="AL347" s="242">
        <f t="shared" si="91"/>
        <v>108</v>
      </c>
      <c r="AM347" s="237">
        <f t="shared" si="92"/>
        <v>154.62962962962962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9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9</v>
      </c>
      <c r="AW347" s="242">
        <f t="shared" si="96"/>
        <v>108</v>
      </c>
      <c r="AX347" s="237">
        <f t="shared" si="97"/>
        <v>8.3333333333333321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11</v>
      </c>
      <c r="Q348" s="232">
        <f>+Ene!K348+Feb!K348+Mar!K348+Abr!K348+May!K348+Jun!K348+Jul!K348+Ago!K348+Set!K348+Oct!K348+Nov!K348+Dic!K348</f>
        <v>13</v>
      </c>
      <c r="R348" s="244">
        <f t="shared" si="83"/>
        <v>11</v>
      </c>
      <c r="S348" s="241">
        <f t="shared" si="84"/>
        <v>118.18181818181819</v>
      </c>
      <c r="T348" s="25">
        <f>+Ene!L348+Feb!L348+Mar!L348+Abr!L348+May!L348+Jun!L348+Jul!L348+Ago!L348+Set!L348+Oct!L348+Nov!L348+Dic!L348</f>
        <v>26</v>
      </c>
      <c r="U348" s="25">
        <f>+Ene!M348+Feb!M348+Mar!M348+Abr!M348+May!M348+Jun!M348+Jul!M348+Ago!M348+Set!M348+Oct!M348+Nov!M348+Dic!M348</f>
        <v>11</v>
      </c>
      <c r="V348" s="25">
        <f>+Ene!N348+Feb!N348+Mar!N348+Abr!N348+May!N348+Jun!N348+Jul!N348+Ago!N348+Set!N348+Oct!N348+Nov!N348+Dic!N348</f>
        <v>15</v>
      </c>
      <c r="W348" s="25">
        <f t="shared" si="85"/>
        <v>52</v>
      </c>
      <c r="X348" s="246">
        <f t="shared" si="86"/>
        <v>57</v>
      </c>
      <c r="Y348" s="237">
        <f t="shared" si="87"/>
        <v>91.228070175438589</v>
      </c>
      <c r="Z348" s="26">
        <f>+Ene!O348+Feb!O348+Mar!O348+Abr!O348+May!O348+Jun!O348+Jul!O348+Ago!O348+Set!O348+Oct!O348+Nov!O348+Dic!O348</f>
        <v>1</v>
      </c>
      <c r="AA348" s="25">
        <f>+Ene!P348+Feb!P348+Mar!P348+Abr!P348+May!P348+Jun!P348+Jul!P348+Ago!P348+Set!P348+Oct!P348+Nov!P348+Dic!P348</f>
        <v>26</v>
      </c>
      <c r="AB348" s="25">
        <f>+Ene!Q348+Feb!Q348+Mar!Q348+Abr!Q348+May!Q348+Jun!Q348+Jul!Q348+Ago!Q348+Set!Q348+Oct!Q348+Nov!Q348+Dic!Q348</f>
        <v>25</v>
      </c>
      <c r="AC348" s="25">
        <f>+Ene!R348+Feb!R348+Mar!R348+Abr!R348+May!R348+Jun!R348+Jul!R348+Ago!R348+Set!R348+Oct!R348+Nov!R348+Dic!R348</f>
        <v>4</v>
      </c>
      <c r="AD348" s="25">
        <f t="shared" si="88"/>
        <v>56</v>
      </c>
      <c r="AE348" s="246">
        <v>70</v>
      </c>
      <c r="AF348" s="237">
        <f t="shared" si="89"/>
        <v>80</v>
      </c>
      <c r="AG348" s="26">
        <f>+Ene!S348+Feb!S348+Mar!S348+Abr!S348+May!S348+Jun!S348+Jul!S348+Ago!S348+Set!S348+Oct!S348+Nov!S348+Dic!S348</f>
        <v>2</v>
      </c>
      <c r="AH348" s="25">
        <f>+Ene!T348+Feb!T348+Mar!T348+Abr!T348+May!T348+Jun!T348+Jul!T348+Ago!T348+Set!T348+Oct!T348+Nov!T348+Dic!T348</f>
        <v>8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10</v>
      </c>
      <c r="AL348" s="242">
        <f t="shared" si="91"/>
        <v>57</v>
      </c>
      <c r="AM348" s="237">
        <f t="shared" si="92"/>
        <v>17.543859649122805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27</v>
      </c>
      <c r="Q349" s="232">
        <f>+Ene!K349+Feb!K349+Mar!K349+Abr!K349+May!K349+Jun!K349+Jul!K349+Ago!K349+Set!K349+Oct!K349+Nov!K349+Dic!K349</f>
        <v>29</v>
      </c>
      <c r="R349" s="244">
        <f t="shared" si="83"/>
        <v>36</v>
      </c>
      <c r="S349" s="241">
        <f t="shared" si="84"/>
        <v>80.555555555555557</v>
      </c>
      <c r="T349" s="25">
        <f>+Ene!L349+Feb!L349+Mar!L349+Abr!L349+May!L349+Jun!L349+Jul!L349+Ago!L349+Set!L349+Oct!L349+Nov!L349+Dic!L349</f>
        <v>24</v>
      </c>
      <c r="U349" s="25">
        <f>+Ene!M349+Feb!M349+Mar!M349+Abr!M349+May!M349+Jun!M349+Jul!M349+Ago!M349+Set!M349+Oct!M349+Nov!M349+Dic!M349</f>
        <v>13</v>
      </c>
      <c r="V349" s="25">
        <f>+Ene!N349+Feb!N349+Mar!N349+Abr!N349+May!N349+Jun!N349+Jul!N349+Ago!N349+Set!N349+Oct!N349+Nov!N349+Dic!N349</f>
        <v>12</v>
      </c>
      <c r="W349" s="25">
        <f t="shared" si="85"/>
        <v>49</v>
      </c>
      <c r="X349" s="246">
        <f t="shared" si="86"/>
        <v>86</v>
      </c>
      <c r="Y349" s="237">
        <f t="shared" si="87"/>
        <v>56.97674418604651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24</v>
      </c>
      <c r="AB349" s="25">
        <f>+Ene!Q349+Feb!Q349+Mar!Q349+Abr!Q349+May!Q349+Jun!Q349+Jul!Q349+Ago!Q349+Set!Q349+Oct!Q349+Nov!Q349+Dic!Q349</f>
        <v>49</v>
      </c>
      <c r="AC349" s="25">
        <f>+Ene!R349+Feb!R349+Mar!R349+Abr!R349+May!R349+Jun!R349+Jul!R349+Ago!R349+Set!R349+Oct!R349+Nov!R349+Dic!R349</f>
        <v>26</v>
      </c>
      <c r="AD349" s="25">
        <f t="shared" si="88"/>
        <v>99</v>
      </c>
      <c r="AE349" s="246">
        <v>58</v>
      </c>
      <c r="AF349" s="237">
        <f t="shared" si="89"/>
        <v>170.68965517241378</v>
      </c>
      <c r="AG349" s="26">
        <f>+Ene!S349+Feb!S349+Mar!S349+Abr!S349+May!S349+Jun!S349+Jul!S349+Ago!S349+Set!S349+Oct!S349+Nov!S349+Dic!S349</f>
        <v>48</v>
      </c>
      <c r="AH349" s="25">
        <f>+Ene!T349+Feb!T349+Mar!T349+Abr!T349+May!T349+Jun!T349+Jul!T349+Ago!T349+Set!T349+Oct!T349+Nov!T349+Dic!T349</f>
        <v>36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85</v>
      </c>
      <c r="AL349" s="242">
        <f t="shared" si="91"/>
        <v>86</v>
      </c>
      <c r="AM349" s="237">
        <f t="shared" si="92"/>
        <v>98.837209302325576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23</v>
      </c>
      <c r="Q350" s="232">
        <f>+Ene!K350+Feb!K350+Mar!K350+Abr!K350+May!K350+Jun!K350+Jul!K350+Ago!K350+Set!K350+Oct!K350+Nov!K350+Dic!K350</f>
        <v>19</v>
      </c>
      <c r="R350" s="244">
        <f t="shared" si="83"/>
        <v>8</v>
      </c>
      <c r="S350" s="241">
        <f t="shared" si="84"/>
        <v>237.5</v>
      </c>
      <c r="T350" s="25">
        <f>+Ene!L350+Feb!L350+Mar!L350+Abr!L350+May!L350+Jun!L350+Jul!L350+Ago!L350+Set!L350+Oct!L350+Nov!L350+Dic!L350</f>
        <v>11</v>
      </c>
      <c r="U350" s="25">
        <f>+Ene!M350+Feb!M350+Mar!M350+Abr!M350+May!M350+Jun!M350+Jul!M350+Ago!M350+Set!M350+Oct!M350+Nov!M350+Dic!M350</f>
        <v>14</v>
      </c>
      <c r="V350" s="25">
        <f>+Ene!N350+Feb!N350+Mar!N350+Abr!N350+May!N350+Jun!N350+Jul!N350+Ago!N350+Set!N350+Oct!N350+Nov!N350+Dic!N350</f>
        <v>12</v>
      </c>
      <c r="W350" s="25">
        <f t="shared" si="85"/>
        <v>37</v>
      </c>
      <c r="X350" s="246">
        <f t="shared" si="86"/>
        <v>24</v>
      </c>
      <c r="Y350" s="237">
        <f t="shared" si="87"/>
        <v>154.16666666666669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17</v>
      </c>
      <c r="AB350" s="25">
        <f>+Ene!Q350+Feb!Q350+Mar!Q350+Abr!Q350+May!Q350+Jun!Q350+Jul!Q350+Ago!Q350+Set!Q350+Oct!Q350+Nov!Q350+Dic!Q350</f>
        <v>46</v>
      </c>
      <c r="AC350" s="25">
        <f>+Ene!R350+Feb!R350+Mar!R350+Abr!R350+May!R350+Jun!R350+Jul!R350+Ago!R350+Set!R350+Oct!R350+Nov!R350+Dic!R350</f>
        <v>28</v>
      </c>
      <c r="AD350" s="25">
        <f t="shared" si="88"/>
        <v>92</v>
      </c>
      <c r="AE350" s="246">
        <v>34</v>
      </c>
      <c r="AF350" s="237">
        <f t="shared" si="89"/>
        <v>270.58823529411768</v>
      </c>
      <c r="AG350" s="26">
        <f>+Ene!S350+Feb!S350+Mar!S350+Abr!S350+May!S350+Jun!S350+Jul!S350+Ago!S350+Set!S350+Oct!S350+Nov!S350+Dic!S350</f>
        <v>12</v>
      </c>
      <c r="AH350" s="25">
        <f>+Ene!T350+Feb!T350+Mar!T350+Abr!T350+May!T350+Jun!T350+Jul!T350+Ago!T350+Set!T350+Oct!T350+Nov!T350+Dic!T350</f>
        <v>18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3</v>
      </c>
      <c r="AK350" s="25">
        <f t="shared" si="90"/>
        <v>34</v>
      </c>
      <c r="AL350" s="242">
        <f t="shared" si="91"/>
        <v>24</v>
      </c>
      <c r="AM350" s="237">
        <f t="shared" si="92"/>
        <v>141.66666666666669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3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1</v>
      </c>
      <c r="AV350" s="26">
        <f t="shared" si="95"/>
        <v>5</v>
      </c>
      <c r="AW350" s="242">
        <f t="shared" si="96"/>
        <v>24</v>
      </c>
      <c r="AX350" s="237">
        <f t="shared" si="97"/>
        <v>20.833333333333336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34</v>
      </c>
      <c r="Q351" s="232">
        <f>+Ene!K351+Feb!K351+Mar!K351+Abr!K351+May!K351+Jun!K351+Jul!K351+Ago!K351+Set!K351+Oct!K351+Nov!K351+Dic!K351</f>
        <v>28</v>
      </c>
      <c r="R351" s="244">
        <f t="shared" si="83"/>
        <v>28</v>
      </c>
      <c r="S351" s="241">
        <f t="shared" si="84"/>
        <v>100</v>
      </c>
      <c r="T351" s="25">
        <f>+Ene!L351+Feb!L351+Mar!L351+Abr!L351+May!L351+Jun!L351+Jul!L351+Ago!L351+Set!L351+Oct!L351+Nov!L351+Dic!L351</f>
        <v>32</v>
      </c>
      <c r="U351" s="25">
        <f>+Ene!M351+Feb!M351+Mar!M351+Abr!M351+May!M351+Jun!M351+Jul!M351+Ago!M351+Set!M351+Oct!M351+Nov!M351+Dic!M351</f>
        <v>29</v>
      </c>
      <c r="V351" s="25">
        <f>+Ene!N351+Feb!N351+Mar!N351+Abr!N351+May!N351+Jun!N351+Jul!N351+Ago!N351+Set!N351+Oct!N351+Nov!N351+Dic!N351</f>
        <v>20</v>
      </c>
      <c r="W351" s="25">
        <f t="shared" si="85"/>
        <v>81</v>
      </c>
      <c r="X351" s="246">
        <f t="shared" si="86"/>
        <v>73</v>
      </c>
      <c r="Y351" s="237">
        <f t="shared" si="87"/>
        <v>110.95890410958904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34</v>
      </c>
      <c r="AB351" s="25">
        <f>+Ene!Q351+Feb!Q351+Mar!Q351+Abr!Q351+May!Q351+Jun!Q351+Jul!Q351+Ago!Q351+Set!Q351+Oct!Q351+Nov!Q351+Dic!Q351</f>
        <v>127</v>
      </c>
      <c r="AC351" s="25">
        <f>+Ene!R351+Feb!R351+Mar!R351+Abr!R351+May!R351+Jun!R351+Jul!R351+Ago!R351+Set!R351+Oct!R351+Nov!R351+Dic!R351</f>
        <v>69</v>
      </c>
      <c r="AD351" s="25">
        <f t="shared" si="88"/>
        <v>230</v>
      </c>
      <c r="AE351" s="242">
        <v>61</v>
      </c>
      <c r="AF351" s="237">
        <f t="shared" si="89"/>
        <v>377.0491803278689</v>
      </c>
      <c r="AG351" s="26">
        <f>+Ene!S351+Feb!S351+Mar!S351+Abr!S351+May!S351+Jun!S351+Jul!S351+Ago!S351+Set!S351+Oct!S351+Nov!S351+Dic!S351</f>
        <v>6</v>
      </c>
      <c r="AH351" s="25">
        <f>+Ene!T351+Feb!T351+Mar!T351+Abr!T351+May!T351+Jun!T351+Jul!T351+Ago!T351+Set!T351+Oct!T351+Nov!T351+Dic!T351</f>
        <v>339</v>
      </c>
      <c r="AI351" s="25">
        <f>+Ene!U351+Feb!U351+Mar!U351+Abr!U351+May!U351+Jun!U351+Jul!U351+Ago!U351+Set!U351+Oct!U351+Nov!U351+Dic!U351</f>
        <v>48</v>
      </c>
      <c r="AJ351" s="25">
        <f>+Ene!V351+Feb!V351+Mar!V351+Abr!V351+May!V351+Jun!V351+Jul!V351+Ago!V351+Set!V351+Oct!V351+Nov!V351+Dic!V351</f>
        <v>16</v>
      </c>
      <c r="AK351" s="25">
        <f t="shared" si="90"/>
        <v>409</v>
      </c>
      <c r="AL351" s="242">
        <f t="shared" si="91"/>
        <v>73</v>
      </c>
      <c r="AM351" s="237">
        <f t="shared" si="92"/>
        <v>560.27397260273972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2</v>
      </c>
      <c r="Q357" s="232">
        <f>+Ene!K357+Feb!K357+Mar!K357+Abr!K357+May!K357+Jun!K357+Jul!K357+Ago!K357+Set!K357+Oct!K357+Nov!K357+Dic!K357</f>
        <v>4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9</v>
      </c>
      <c r="U357" s="25">
        <f>+Ene!M357+Feb!M357+Mar!M357+Abr!M357+May!M357+Jun!M357+Jul!M357+Ago!M357+Set!M357+Oct!M357+Nov!M357+Dic!M357</f>
        <v>10</v>
      </c>
      <c r="V357" s="25">
        <f>+Ene!N357+Feb!N357+Mar!N357+Abr!N357+May!N357+Jun!N357+Jul!N357+Ago!N357+Set!N357+Oct!N357+Nov!N357+Dic!N357</f>
        <v>9</v>
      </c>
      <c r="W357" s="25">
        <f t="shared" si="85"/>
        <v>28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17</v>
      </c>
      <c r="AC357" s="25">
        <f>+Ene!R357+Feb!R357+Mar!R357+Abr!R357+May!R357+Jun!R357+Jul!R357+Ago!R357+Set!R357+Oct!R357+Nov!R357+Dic!R357</f>
        <v>20</v>
      </c>
      <c r="AD357" s="25">
        <f t="shared" si="88"/>
        <v>42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7</v>
      </c>
      <c r="Q373" s="232">
        <f>+Ene!K373+Feb!K373+Mar!K373+Abr!K373+May!K373+Jun!K373+Jul!K373+Ago!K373+Set!K373+Oct!K373+Nov!K373+Dic!K373</f>
        <v>9</v>
      </c>
      <c r="R373" s="244">
        <f t="shared" si="83"/>
        <v>8</v>
      </c>
      <c r="S373" s="241">
        <f t="shared" si="84"/>
        <v>112.5</v>
      </c>
      <c r="T373" s="25">
        <f>+Ene!L373+Feb!L373+Mar!L373+Abr!L373+May!L373+Jun!L373+Jul!L373+Ago!L373+Set!L373+Oct!L373+Nov!L373+Dic!L373</f>
        <v>9</v>
      </c>
      <c r="U373" s="25">
        <f>+Ene!M373+Feb!M373+Mar!M373+Abr!M373+May!M373+Jun!M373+Jul!M373+Ago!M373+Set!M373+Oct!M373+Nov!M373+Dic!M373</f>
        <v>8</v>
      </c>
      <c r="V373" s="25">
        <f>+Ene!N373+Feb!N373+Mar!N373+Abr!N373+May!N373+Jun!N373+Jul!N373+Ago!N373+Set!N373+Oct!N373+Nov!N373+Dic!N373</f>
        <v>8</v>
      </c>
      <c r="W373" s="25">
        <f t="shared" si="85"/>
        <v>25</v>
      </c>
      <c r="X373" s="246">
        <f t="shared" si="86"/>
        <v>28</v>
      </c>
      <c r="Y373" s="237">
        <f t="shared" si="87"/>
        <v>89.285714285714292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4</v>
      </c>
      <c r="AB373" s="25">
        <f>+Ene!Q373+Feb!Q373+Mar!Q373+Abr!Q373+May!Q373+Jun!Q373+Jul!Q373+Ago!Q373+Set!Q373+Oct!Q373+Nov!Q373+Dic!Q373</f>
        <v>21</v>
      </c>
      <c r="AC373" s="25">
        <f>+Ene!R373+Feb!R373+Mar!R373+Abr!R373+May!R373+Jun!R373+Jul!R373+Ago!R373+Set!R373+Oct!R373+Nov!R373+Dic!R373</f>
        <v>10</v>
      </c>
      <c r="AD373" s="25">
        <f t="shared" si="88"/>
        <v>35</v>
      </c>
      <c r="AE373" s="246">
        <v>35</v>
      </c>
      <c r="AF373" s="237">
        <f t="shared" si="89"/>
        <v>100</v>
      </c>
      <c r="AG373" s="26">
        <f>+Ene!S373+Feb!S373+Mar!S373+Abr!S373+May!S373+Jun!S373+Jul!S373+Ago!S373+Set!S373+Oct!S373+Nov!S373+Dic!S373</f>
        <v>30</v>
      </c>
      <c r="AH373" s="25">
        <f>+Ene!T373+Feb!T373+Mar!T373+Abr!T373+May!T373+Jun!T373+Jul!T373+Ago!T373+Set!T373+Oct!T373+Nov!T373+Dic!T373</f>
        <v>35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90"/>
        <v>66</v>
      </c>
      <c r="AL373" s="242">
        <f t="shared" si="91"/>
        <v>28</v>
      </c>
      <c r="AM373" s="237">
        <f t="shared" si="92"/>
        <v>235.71428571428572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14</v>
      </c>
      <c r="Q378" s="232">
        <f>+Ene!K378+Feb!K378+Mar!K378+Abr!K378+May!K378+Jun!K378+Jul!K378+Ago!K378+Set!K378+Oct!K378+Nov!K378+Dic!K378</f>
        <v>14</v>
      </c>
      <c r="R378" s="244">
        <f t="shared" si="83"/>
        <v>17</v>
      </c>
      <c r="S378" s="241">
        <f t="shared" si="84"/>
        <v>82.35294117647058</v>
      </c>
      <c r="T378" s="25">
        <f>+Ene!L378+Feb!L378+Mar!L378+Abr!L378+May!L378+Jun!L378+Jul!L378+Ago!L378+Set!L378+Oct!L378+Nov!L378+Dic!L378</f>
        <v>19</v>
      </c>
      <c r="U378" s="25">
        <f>+Ene!M378+Feb!M378+Mar!M378+Abr!M378+May!M378+Jun!M378+Jul!M378+Ago!M378+Set!M378+Oct!M378+Nov!M378+Dic!M378</f>
        <v>14</v>
      </c>
      <c r="V378" s="25">
        <f>+Ene!N378+Feb!N378+Mar!N378+Abr!N378+May!N378+Jun!N378+Jul!N378+Ago!N378+Set!N378+Oct!N378+Nov!N378+Dic!N378</f>
        <v>18</v>
      </c>
      <c r="W378" s="25">
        <f t="shared" si="85"/>
        <v>51</v>
      </c>
      <c r="X378" s="246">
        <f t="shared" si="86"/>
        <v>44</v>
      </c>
      <c r="Y378" s="237">
        <f t="shared" si="87"/>
        <v>115.90909090909092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15</v>
      </c>
      <c r="AB378" s="25">
        <f>+Ene!Q378+Feb!Q378+Mar!Q378+Abr!Q378+May!Q378+Jun!Q378+Jul!Q378+Ago!Q378+Set!Q378+Oct!Q378+Nov!Q378+Dic!Q378</f>
        <v>35</v>
      </c>
      <c r="AC378" s="25">
        <f>+Ene!R378+Feb!R378+Mar!R378+Abr!R378+May!R378+Jun!R378+Jul!R378+Ago!R378+Set!R378+Oct!R378+Nov!R378+Dic!R378</f>
        <v>35</v>
      </c>
      <c r="AD378" s="25">
        <f t="shared" si="88"/>
        <v>85</v>
      </c>
      <c r="AE378" s="246">
        <v>60</v>
      </c>
      <c r="AF378" s="237">
        <f t="shared" si="89"/>
        <v>141.66666666666669</v>
      </c>
      <c r="AG378" s="26">
        <f>+Ene!S378+Feb!S378+Mar!S378+Abr!S378+May!S378+Jun!S378+Jul!S378+Ago!S378+Set!S378+Oct!S378+Nov!S378+Dic!S378</f>
        <v>32</v>
      </c>
      <c r="AH378" s="25">
        <f>+Ene!T378+Feb!T378+Mar!T378+Abr!T378+May!T378+Jun!T378+Jul!T378+Ago!T378+Set!T378+Oct!T378+Nov!T378+Dic!T378</f>
        <v>47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79</v>
      </c>
      <c r="AL378" s="242">
        <f t="shared" si="91"/>
        <v>44</v>
      </c>
      <c r="AM378" s="237">
        <f t="shared" si="92"/>
        <v>179.54545454545453</v>
      </c>
      <c r="AN378" s="253">
        <v>44</v>
      </c>
      <c r="AO378" s="230">
        <f>+Ene!W378+Feb!W378+Mar!W378+Abr!W378+May!W378+Jun!W378+Jul!W378+Ago!W378+Set!W378+Oct!W378+Nov!W378+Dic!W378</f>
        <v>29</v>
      </c>
      <c r="AP378" s="249">
        <f t="shared" si="93"/>
        <v>65.909090909090907</v>
      </c>
      <c r="AQ378" s="17">
        <f>+Ene!X378+Feb!X378+Mar!X378+Abr!X378+May!X378+Jun!X378+Jul!X378+Ago!X378+Set!X378+Oct!X378+Nov!X378+Dic!X378</f>
        <v>29</v>
      </c>
      <c r="AR378" s="249">
        <f t="shared" si="94"/>
        <v>65.909090909090907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14</v>
      </c>
      <c r="Q379" s="232">
        <f>+Ene!K379+Feb!K379+Mar!K379+Abr!K379+May!K379+Jun!K379+Jul!K379+Ago!K379+Set!K379+Oct!K379+Nov!K379+Dic!K379</f>
        <v>14</v>
      </c>
      <c r="R379" s="244">
        <f t="shared" si="83"/>
        <v>12</v>
      </c>
      <c r="S379" s="241">
        <f t="shared" si="84"/>
        <v>116.66666666666667</v>
      </c>
      <c r="T379" s="25">
        <f>+Ene!L379+Feb!L379+Mar!L379+Abr!L379+May!L379+Jun!L379+Jul!L379+Ago!L379+Set!L379+Oct!L379+Nov!L379+Dic!L379</f>
        <v>20</v>
      </c>
      <c r="U379" s="25">
        <f>+Ene!M379+Feb!M379+Mar!M379+Abr!M379+May!M379+Jun!M379+Jul!M379+Ago!M379+Set!M379+Oct!M379+Nov!M379+Dic!M379</f>
        <v>15</v>
      </c>
      <c r="V379" s="25">
        <f>+Ene!N379+Feb!N379+Mar!N379+Abr!N379+May!N379+Jun!N379+Jul!N379+Ago!N379+Set!N379+Oct!N379+Nov!N379+Dic!N379</f>
        <v>17</v>
      </c>
      <c r="W379" s="25">
        <f t="shared" si="85"/>
        <v>52</v>
      </c>
      <c r="X379" s="246">
        <f t="shared" si="86"/>
        <v>36</v>
      </c>
      <c r="Y379" s="237">
        <f t="shared" si="87"/>
        <v>144.44444444444443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26</v>
      </c>
      <c r="AB379" s="25">
        <f>+Ene!Q379+Feb!Q379+Mar!Q379+Abr!Q379+May!Q379+Jun!Q379+Jul!Q379+Ago!Q379+Set!Q379+Oct!Q379+Nov!Q379+Dic!Q379</f>
        <v>59</v>
      </c>
      <c r="AC379" s="25">
        <f>+Ene!R379+Feb!R379+Mar!R379+Abr!R379+May!R379+Jun!R379+Jul!R379+Ago!R379+Set!R379+Oct!R379+Nov!R379+Dic!R379</f>
        <v>35</v>
      </c>
      <c r="AD379" s="25">
        <f t="shared" si="88"/>
        <v>121</v>
      </c>
      <c r="AE379" s="246">
        <v>42</v>
      </c>
      <c r="AF379" s="237">
        <f t="shared" si="89"/>
        <v>288.09523809523807</v>
      </c>
      <c r="AG379" s="26">
        <f>+Ene!S379+Feb!S379+Mar!S379+Abr!S379+May!S379+Jun!S379+Jul!S379+Ago!S379+Set!S379+Oct!S379+Nov!S379+Dic!S379</f>
        <v>18</v>
      </c>
      <c r="AH379" s="25">
        <f>+Ene!T379+Feb!T379+Mar!T379+Abr!T379+May!T379+Jun!T379+Jul!T379+Ago!T379+Set!T379+Oct!T379+Nov!T379+Dic!T379</f>
        <v>89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8</v>
      </c>
      <c r="AK379" s="25">
        <f t="shared" si="90"/>
        <v>124</v>
      </c>
      <c r="AL379" s="242">
        <f t="shared" si="91"/>
        <v>36</v>
      </c>
      <c r="AM379" s="237">
        <f t="shared" si="92"/>
        <v>344.44444444444446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6</v>
      </c>
      <c r="Q380" s="232">
        <f>+Ene!K380+Feb!K380+Mar!K380+Abr!K380+May!K380+Jun!K380+Jul!K380+Ago!K380+Set!K380+Oct!K380+Nov!K380+Dic!K380</f>
        <v>4</v>
      </c>
      <c r="R380" s="244">
        <f t="shared" si="83"/>
        <v>4</v>
      </c>
      <c r="S380" s="241">
        <f t="shared" si="84"/>
        <v>100</v>
      </c>
      <c r="T380" s="25">
        <f>+Ene!L380+Feb!L380+Mar!L380+Abr!L380+May!L380+Jun!L380+Jul!L380+Ago!L380+Set!L380+Oct!L380+Nov!L380+Dic!L380</f>
        <v>8</v>
      </c>
      <c r="U380" s="25">
        <f>+Ene!M380+Feb!M380+Mar!M380+Abr!M380+May!M380+Jun!M380+Jul!M380+Ago!M380+Set!M380+Oct!M380+Nov!M380+Dic!M380</f>
        <v>11</v>
      </c>
      <c r="V380" s="25">
        <f>+Ene!N380+Feb!N380+Mar!N380+Abr!N380+May!N380+Jun!N380+Jul!N380+Ago!N380+Set!N380+Oct!N380+Nov!N380+Dic!N380</f>
        <v>13</v>
      </c>
      <c r="W380" s="25">
        <f t="shared" si="85"/>
        <v>32</v>
      </c>
      <c r="X380" s="246">
        <f t="shared" si="86"/>
        <v>19</v>
      </c>
      <c r="Y380" s="237">
        <f t="shared" si="87"/>
        <v>168.42105263157893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30</v>
      </c>
      <c r="AB380" s="25">
        <f>+Ene!Q380+Feb!Q380+Mar!Q380+Abr!Q380+May!Q380+Jun!Q380+Jul!Q380+Ago!Q380+Set!Q380+Oct!Q380+Nov!Q380+Dic!Q380</f>
        <v>118</v>
      </c>
      <c r="AC380" s="25">
        <f>+Ene!R380+Feb!R380+Mar!R380+Abr!R380+May!R380+Jun!R380+Jul!R380+Ago!R380+Set!R380+Oct!R380+Nov!R380+Dic!R380</f>
        <v>58</v>
      </c>
      <c r="AD380" s="25">
        <f t="shared" si="88"/>
        <v>206</v>
      </c>
      <c r="AE380" s="242">
        <v>35</v>
      </c>
      <c r="AF380" s="237">
        <f t="shared" si="89"/>
        <v>588.57142857142867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7</v>
      </c>
      <c r="AI380" s="25">
        <f>+Ene!U380+Feb!U380+Mar!U380+Abr!U380+May!U380+Jun!U380+Jul!U380+Ago!U380+Set!U380+Oct!U380+Nov!U380+Dic!U380</f>
        <v>28</v>
      </c>
      <c r="AJ380" s="25">
        <f>+Ene!V380+Feb!V380+Mar!V380+Abr!V380+May!V380+Jun!V380+Jul!V380+Ago!V380+Set!V380+Oct!V380+Nov!V380+Dic!V380</f>
        <v>3</v>
      </c>
      <c r="AK380" s="25">
        <f t="shared" si="90"/>
        <v>43</v>
      </c>
      <c r="AL380" s="242">
        <f t="shared" si="91"/>
        <v>19</v>
      </c>
      <c r="AM380" s="237">
        <f t="shared" si="92"/>
        <v>226.31578947368419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3</v>
      </c>
      <c r="AT380" s="25">
        <f>+Ene!Z380+Feb!Z380+Mar!Z380+Abr!Z380+May!Z380+Jun!Z380+Jul!Z380+Ago!Z380+Set!Z380+Oct!Z380+Nov!Z380+Dic!Z380</f>
        <v>6</v>
      </c>
      <c r="AU380" s="25">
        <f>+Ene!AA380+Feb!AA380+Mar!AA380+Abr!AA380+May!AA380+Jun!AA380+Jul!AA380+Ago!AA380+Set!AA380+Oct!AA380+Nov!AA380+Dic!AA380</f>
        <v>1</v>
      </c>
      <c r="AV380" s="26">
        <f t="shared" si="95"/>
        <v>10</v>
      </c>
      <c r="AW380" s="242">
        <f t="shared" si="96"/>
        <v>19</v>
      </c>
      <c r="AX380" s="237">
        <f t="shared" si="97"/>
        <v>52.631578947368418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8</v>
      </c>
      <c r="Q381" s="232">
        <f>+Ene!K381+Feb!K381+Mar!K381+Abr!K381+May!K381+Jun!K381+Jul!K381+Ago!K381+Set!K381+Oct!K381+Nov!K381+Dic!K381</f>
        <v>7</v>
      </c>
      <c r="R381" s="244">
        <f t="shared" si="83"/>
        <v>3</v>
      </c>
      <c r="S381" s="241">
        <f t="shared" si="84"/>
        <v>233.33333333333334</v>
      </c>
      <c r="T381" s="25">
        <f>+Ene!L381+Feb!L381+Mar!L381+Abr!L381+May!L381+Jun!L381+Jul!L381+Ago!L381+Set!L381+Oct!L381+Nov!L381+Dic!L381</f>
        <v>9</v>
      </c>
      <c r="U381" s="25">
        <f>+Ene!M381+Feb!M381+Mar!M381+Abr!M381+May!M381+Jun!M381+Jul!M381+Ago!M381+Set!M381+Oct!M381+Nov!M381+Dic!M381</f>
        <v>4</v>
      </c>
      <c r="V381" s="25">
        <f>+Ene!N381+Feb!N381+Mar!N381+Abr!N381+May!N381+Jun!N381+Jul!N381+Ago!N381+Set!N381+Oct!N381+Nov!N381+Dic!N381</f>
        <v>4</v>
      </c>
      <c r="W381" s="25">
        <f t="shared" si="85"/>
        <v>17</v>
      </c>
      <c r="X381" s="246">
        <f t="shared" si="86"/>
        <v>5</v>
      </c>
      <c r="Y381" s="237">
        <f t="shared" si="87"/>
        <v>340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20</v>
      </c>
      <c r="AB381" s="25">
        <f>+Ene!Q381+Feb!Q381+Mar!Q381+Abr!Q381+May!Q381+Jun!Q381+Jul!Q381+Ago!Q381+Set!Q381+Oct!Q381+Nov!Q381+Dic!Q381</f>
        <v>52</v>
      </c>
      <c r="AC381" s="25">
        <f>+Ene!R381+Feb!R381+Mar!R381+Abr!R381+May!R381+Jun!R381+Jul!R381+Ago!R381+Set!R381+Oct!R381+Nov!R381+Dic!R381</f>
        <v>39</v>
      </c>
      <c r="AD381" s="25">
        <f t="shared" si="88"/>
        <v>113</v>
      </c>
      <c r="AE381" s="242">
        <v>79</v>
      </c>
      <c r="AF381" s="237">
        <f t="shared" si="89"/>
        <v>143.03797468354432</v>
      </c>
      <c r="AG381" s="26">
        <f>+Ene!S381+Feb!S381+Mar!S381+Abr!S381+May!S381+Jun!S381+Jul!S381+Ago!S381+Set!S381+Oct!S381+Nov!S381+Dic!S381</f>
        <v>4</v>
      </c>
      <c r="AH381" s="25">
        <f>+Ene!T381+Feb!T381+Mar!T381+Abr!T381+May!T381+Jun!T381+Jul!T381+Ago!T381+Set!T381+Oct!T381+Nov!T381+Dic!T381</f>
        <v>5</v>
      </c>
      <c r="AI381" s="25">
        <f>+Ene!U381+Feb!U381+Mar!U381+Abr!U381+May!U381+Jun!U381+Jul!U381+Ago!U381+Set!U381+Oct!U381+Nov!U381+Dic!U381</f>
        <v>1</v>
      </c>
      <c r="AJ381" s="25">
        <f>+Ene!V381+Feb!V381+Mar!V381+Abr!V381+May!V381+Jun!V381+Jul!V381+Ago!V381+Set!V381+Oct!V381+Nov!V381+Dic!V381</f>
        <v>37</v>
      </c>
      <c r="AK381" s="25">
        <f t="shared" si="90"/>
        <v>47</v>
      </c>
      <c r="AL381" s="242">
        <f t="shared" si="91"/>
        <v>5</v>
      </c>
      <c r="AM381" s="237">
        <f t="shared" si="92"/>
        <v>940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10</v>
      </c>
      <c r="AB395" s="25">
        <f>+Ene!Q395+Feb!Q395+Mar!Q395+Abr!Q395+May!Q395+Jun!Q395+Jul!Q395+Ago!Q395+Set!Q395+Oct!Q395+Nov!Q395+Dic!Q395</f>
        <v>22</v>
      </c>
      <c r="AC395" s="25">
        <f>+Ene!R395+Feb!R395+Mar!R395+Abr!R395+May!R395+Jun!R395+Jul!R395+Ago!R395+Set!R395+Oct!R395+Nov!R395+Dic!R395</f>
        <v>9</v>
      </c>
      <c r="AD395" s="25">
        <f t="shared" si="103"/>
        <v>41</v>
      </c>
      <c r="AE395" s="242">
        <v>46</v>
      </c>
      <c r="AF395" s="237">
        <f t="shared" si="104"/>
        <v>89.130434782608688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1362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1362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1362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1362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23</v>
      </c>
      <c r="Q422" s="232">
        <f>+Ene!K422+Feb!K422+Mar!K422+Abr!K422+May!K422+Jun!K422+Jul!K422+Ago!K422+Set!K422+Oct!K422+Nov!K422+Dic!K422</f>
        <v>25</v>
      </c>
      <c r="R422" s="244">
        <f t="shared" si="98"/>
        <v>7</v>
      </c>
      <c r="S422" s="241">
        <f t="shared" si="99"/>
        <v>357.14285714285717</v>
      </c>
      <c r="T422" s="26">
        <f>+Ene!L422+Feb!L422+Mar!L422+Abr!L422+May!L422+Jun!L422+Jul!L422+Ago!L422+Set!L422+Oct!L422+Nov!L422+Dic!L422</f>
        <v>27</v>
      </c>
      <c r="U422" s="25">
        <f>+Ene!M422+Feb!M422+Mar!M422+Abr!M422+May!M422+Jun!M422+Jul!M422+Ago!M422+Set!M422+Oct!M422+Nov!M422+Dic!M422</f>
        <v>29</v>
      </c>
      <c r="V422" s="25">
        <f>+Ene!N422+Feb!N422+Mar!N422+Abr!N422+May!N422+Jun!N422+Jul!N422+Ago!N422+Set!N422+Oct!N422+Nov!N422+Dic!N422</f>
        <v>19</v>
      </c>
      <c r="W422" s="25">
        <f t="shared" si="100"/>
        <v>75</v>
      </c>
      <c r="X422" s="246">
        <f t="shared" si="101"/>
        <v>33</v>
      </c>
      <c r="Y422" s="237">
        <f t="shared" si="102"/>
        <v>227.27272727272728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32</v>
      </c>
      <c r="AB422" s="25">
        <f>+Ene!Q422+Feb!Q422+Mar!Q422+Abr!Q422+May!Q422+Jun!Q422+Jul!Q422+Ago!Q422+Set!Q422+Oct!Q422+Nov!Q422+Dic!Q422</f>
        <v>84</v>
      </c>
      <c r="AC422" s="25">
        <f>+Ene!R422+Feb!R422+Mar!R422+Abr!R422+May!R422+Jun!R422+Jul!R422+Ago!R422+Set!R422+Oct!R422+Nov!R422+Dic!R422</f>
        <v>60</v>
      </c>
      <c r="AD422" s="25">
        <f t="shared" si="103"/>
        <v>176</v>
      </c>
      <c r="AE422" s="242">
        <v>70</v>
      </c>
      <c r="AF422" s="237">
        <f t="shared" si="104"/>
        <v>251.42857142857142</v>
      </c>
      <c r="AG422" s="26">
        <f>+Ene!S422+Feb!S422+Mar!S422+Abr!S422+May!S422+Jun!S422+Jul!S422+Ago!S422+Set!S422+Oct!S422+Nov!S422+Dic!S422</f>
        <v>8</v>
      </c>
      <c r="AH422" s="25">
        <f>+Ene!T422+Feb!T422+Mar!T422+Abr!T422+May!T422+Jun!T422+Jul!T422+Ago!T422+Set!T422+Oct!T422+Nov!T422+Dic!T422</f>
        <v>59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19</v>
      </c>
      <c r="AK422" s="25">
        <f t="shared" si="105"/>
        <v>112</v>
      </c>
      <c r="AL422" s="242">
        <f t="shared" si="106"/>
        <v>33</v>
      </c>
      <c r="AM422" s="237">
        <f t="shared" si="107"/>
        <v>339.39393939393938</v>
      </c>
      <c r="AN422" s="253">
        <v>33</v>
      </c>
      <c r="AO422" s="230">
        <f>+Ene!W422+Feb!W422+Mar!W422+Abr!W422+May!W422+Jun!W422+Jul!W422+Ago!W422+Set!W422+Oct!W422+Nov!W422+Dic!W422</f>
        <v>31</v>
      </c>
      <c r="AP422" s="249">
        <f t="shared" si="108"/>
        <v>93.939393939393938</v>
      </c>
      <c r="AQ422" s="17">
        <f>+Ene!X422+Feb!X422+Mar!X422+Abr!X422+May!X422+Jun!X422+Jul!X422+Ago!X422+Set!X422+Oct!X422+Nov!X422+Dic!X422</f>
        <v>7</v>
      </c>
      <c r="AR422" s="249">
        <f t="shared" si="109"/>
        <v>21.212121212121211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1</v>
      </c>
      <c r="AV422" s="26">
        <f t="shared" si="110"/>
        <v>1</v>
      </c>
      <c r="AW422" s="242">
        <f t="shared" si="111"/>
        <v>33</v>
      </c>
      <c r="AX422" s="237">
        <f t="shared" si="112"/>
        <v>3.0303030303030303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3</v>
      </c>
      <c r="U425" s="25">
        <f>+Ene!M425+Feb!M425+Mar!M425+Abr!M425+May!M425+Jun!M425+Jul!M425+Ago!M425+Set!M425+Oct!M425+Nov!M425+Dic!M425</f>
        <v>4</v>
      </c>
      <c r="V425" s="25">
        <f>+Ene!N425+Feb!N425+Mar!N425+Abr!N425+May!N425+Jun!N425+Jul!N425+Ago!N425+Set!N425+Oct!N425+Nov!N425+Dic!N425</f>
        <v>8</v>
      </c>
      <c r="W425" s="25">
        <f t="shared" si="100"/>
        <v>15</v>
      </c>
      <c r="X425" s="246">
        <f t="shared" si="101"/>
        <v>9</v>
      </c>
      <c r="Y425" s="237">
        <f t="shared" si="102"/>
        <v>166.66666666666669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6</v>
      </c>
      <c r="AB425" s="25">
        <f>+Ene!Q425+Feb!Q425+Mar!Q425+Abr!Q425+May!Q425+Jun!Q425+Jul!Q425+Ago!Q425+Set!Q425+Oct!Q425+Nov!Q425+Dic!Q425</f>
        <v>1</v>
      </c>
      <c r="AC425" s="25">
        <f>+Ene!R425+Feb!R425+Mar!R425+Abr!R425+May!R425+Jun!R425+Jul!R425+Ago!R425+Set!R425+Oct!R425+Nov!R425+Dic!R425</f>
        <v>5</v>
      </c>
      <c r="AD425" s="25">
        <f t="shared" si="103"/>
        <v>12</v>
      </c>
      <c r="AE425" s="242">
        <v>73</v>
      </c>
      <c r="AF425" s="237">
        <f t="shared" si="104"/>
        <v>16.43835616438356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8</v>
      </c>
      <c r="AI425" s="25">
        <f>+Ene!U425+Feb!U425+Mar!U425+Abr!U425+May!U425+Jun!U425+Jul!U425+Ago!U425+Set!U425+Oct!U425+Nov!U425+Dic!U425</f>
        <v>3</v>
      </c>
      <c r="AJ425" s="25">
        <f>+Ene!V425+Feb!V425+Mar!V425+Abr!V425+May!V425+Jun!V425+Jul!V425+Ago!V425+Set!V425+Oct!V425+Nov!V425+Dic!V425</f>
        <v>3</v>
      </c>
      <c r="AK425" s="25">
        <f t="shared" si="105"/>
        <v>18</v>
      </c>
      <c r="AL425" s="242">
        <f t="shared" si="106"/>
        <v>9</v>
      </c>
      <c r="AM425" s="237">
        <f t="shared" si="107"/>
        <v>200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7</v>
      </c>
      <c r="Q430" s="232">
        <f>+Ene!K430+Feb!K430+Mar!K430+Abr!K430+May!K430+Jun!K430+Jul!K430+Ago!K430+Set!K430+Oct!K430+Nov!K430+Dic!K430</f>
        <v>7</v>
      </c>
      <c r="R430" s="244">
        <f t="shared" si="98"/>
        <v>9</v>
      </c>
      <c r="S430" s="241">
        <f t="shared" si="99"/>
        <v>77.777777777777786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3</v>
      </c>
      <c r="V430" s="25">
        <f>+Ene!N430+Feb!N430+Mar!N430+Abr!N430+May!N430+Jun!N430+Jul!N430+Ago!N430+Set!N430+Oct!N430+Nov!N430+Dic!N430</f>
        <v>4</v>
      </c>
      <c r="W430" s="25">
        <f t="shared" si="100"/>
        <v>11</v>
      </c>
      <c r="X430" s="246">
        <f t="shared" si="101"/>
        <v>30</v>
      </c>
      <c r="Y430" s="237">
        <f t="shared" si="102"/>
        <v>36.666666666666664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7</v>
      </c>
      <c r="AB430" s="25">
        <f>+Ene!Q430+Feb!Q430+Mar!Q430+Abr!Q430+May!Q430+Jun!Q430+Jul!Q430+Ago!Q430+Set!Q430+Oct!Q430+Nov!Q430+Dic!Q430</f>
        <v>14</v>
      </c>
      <c r="AC430" s="25">
        <f>+Ene!R430+Feb!R430+Mar!R430+Abr!R430+May!R430+Jun!R430+Jul!R430+Ago!R430+Set!R430+Oct!R430+Nov!R430+Dic!R430</f>
        <v>5</v>
      </c>
      <c r="AD430" s="25">
        <f t="shared" si="103"/>
        <v>26</v>
      </c>
      <c r="AE430" s="242">
        <v>64</v>
      </c>
      <c r="AF430" s="237">
        <f t="shared" si="104"/>
        <v>40.625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9</v>
      </c>
      <c r="AL430" s="242">
        <f t="shared" si="106"/>
        <v>30</v>
      </c>
      <c r="AM430" s="237">
        <f t="shared" si="107"/>
        <v>30</v>
      </c>
      <c r="AN430" s="253">
        <v>30</v>
      </c>
      <c r="AO430" s="230">
        <f>+Ene!W430+Feb!W430+Mar!W430+Abr!W430+May!W430+Jun!W430+Jul!W430+Ago!W430+Set!W430+Oct!W430+Nov!W430+Dic!W430</f>
        <v>5</v>
      </c>
      <c r="AP430" s="249">
        <f t="shared" si="108"/>
        <v>16.666666666666664</v>
      </c>
      <c r="AQ430" s="17">
        <f>+Ene!X430+Feb!X430+Mar!X430+Abr!X430+May!X430+Jun!X430+Jul!X430+Ago!X430+Set!X430+Oct!X430+Nov!X430+Dic!X430</f>
        <v>5</v>
      </c>
      <c r="AR430" s="249">
        <f t="shared" si="109"/>
        <v>16.666666666666664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4</v>
      </c>
      <c r="U433" s="25">
        <f>+Ene!M433+Feb!M433+Mar!M433+Abr!M433+May!M433+Jun!M433+Jul!M433+Ago!M433+Set!M433+Oct!M433+Nov!M433+Dic!M433</f>
        <v>5</v>
      </c>
      <c r="V433" s="25">
        <f>+Ene!N433+Feb!N433+Mar!N433+Abr!N433+May!N433+Jun!N433+Jul!N433+Ago!N433+Set!N433+Oct!N433+Nov!N433+Dic!N433</f>
        <v>6</v>
      </c>
      <c r="W433" s="25">
        <f t="shared" si="100"/>
        <v>15</v>
      </c>
      <c r="X433" s="246">
        <f t="shared" si="101"/>
        <v>11</v>
      </c>
      <c r="Y433" s="237">
        <f t="shared" si="102"/>
        <v>136.36363636363635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3</v>
      </c>
      <c r="AB433" s="25">
        <f>+Ene!Q433+Feb!Q433+Mar!Q433+Abr!Q433+May!Q433+Jun!Q433+Jul!Q433+Ago!Q433+Set!Q433+Oct!Q433+Nov!Q433+Dic!Q433</f>
        <v>17</v>
      </c>
      <c r="AC433" s="25">
        <f>+Ene!R433+Feb!R433+Mar!R433+Abr!R433+May!R433+Jun!R433+Jul!R433+Ago!R433+Set!R433+Oct!R433+Nov!R433+Dic!R433</f>
        <v>15</v>
      </c>
      <c r="AD433" s="25">
        <f t="shared" si="103"/>
        <v>35</v>
      </c>
      <c r="AE433" s="242">
        <v>25</v>
      </c>
      <c r="AF433" s="237">
        <f t="shared" si="104"/>
        <v>140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12</v>
      </c>
      <c r="Q434" s="232">
        <f>+Ene!K434+Feb!K434+Mar!K434+Abr!K434+May!K434+Jun!K434+Jul!K434+Ago!K434+Set!K434+Oct!K434+Nov!K434+Dic!K434</f>
        <v>15</v>
      </c>
      <c r="R434" s="244">
        <f t="shared" si="98"/>
        <v>13</v>
      </c>
      <c r="S434" s="241">
        <f t="shared" si="99"/>
        <v>115.38461538461537</v>
      </c>
      <c r="T434" s="26">
        <f>+Ene!L434+Feb!L434+Mar!L434+Abr!L434+May!L434+Jun!L434+Jul!L434+Ago!L434+Set!L434+Oct!L434+Nov!L434+Dic!L434</f>
        <v>12</v>
      </c>
      <c r="U434" s="25">
        <f>+Ene!M434+Feb!M434+Mar!M434+Abr!M434+May!M434+Jun!M434+Jul!M434+Ago!M434+Set!M434+Oct!M434+Nov!M434+Dic!M434</f>
        <v>6</v>
      </c>
      <c r="V434" s="25">
        <f>+Ene!N434+Feb!N434+Mar!N434+Abr!N434+May!N434+Jun!N434+Jul!N434+Ago!N434+Set!N434+Oct!N434+Nov!N434+Dic!N434</f>
        <v>4</v>
      </c>
      <c r="W434" s="25">
        <f t="shared" si="100"/>
        <v>22</v>
      </c>
      <c r="X434" s="246">
        <f t="shared" si="101"/>
        <v>22</v>
      </c>
      <c r="Y434" s="237">
        <f t="shared" si="102"/>
        <v>100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17</v>
      </c>
      <c r="AB434" s="25">
        <f>+Ene!Q434+Feb!Q434+Mar!Q434+Abr!Q434+May!Q434+Jun!Q434+Jul!Q434+Ago!Q434+Set!Q434+Oct!Q434+Nov!Q434+Dic!Q434</f>
        <v>37</v>
      </c>
      <c r="AC434" s="25">
        <f>+Ene!R434+Feb!R434+Mar!R434+Abr!R434+May!R434+Jun!R434+Jul!R434+Ago!R434+Set!R434+Oct!R434+Nov!R434+Dic!R434</f>
        <v>13</v>
      </c>
      <c r="AD434" s="25">
        <f t="shared" si="103"/>
        <v>67</v>
      </c>
      <c r="AE434" s="242">
        <v>48</v>
      </c>
      <c r="AF434" s="237">
        <f t="shared" si="104"/>
        <v>139.58333333333331</v>
      </c>
      <c r="AG434" s="26">
        <f>+Ene!S434+Feb!S434+Mar!S434+Abr!S434+May!S434+Jun!S434+Jul!S434+Ago!S434+Set!S434+Oct!S434+Nov!S434+Dic!S434</f>
        <v>30</v>
      </c>
      <c r="AH434" s="25">
        <f>+Ene!T434+Feb!T434+Mar!T434+Abr!T434+May!T434+Jun!T434+Jul!T434+Ago!T434+Set!T434+Oct!T434+Nov!T434+Dic!T434</f>
        <v>14</v>
      </c>
      <c r="AI434" s="25">
        <f>+Ene!U434+Feb!U434+Mar!U434+Abr!U434+May!U434+Jun!U434+Jul!U434+Ago!U434+Set!U434+Oct!U434+Nov!U434+Dic!U434</f>
        <v>12</v>
      </c>
      <c r="AJ434" s="25">
        <f>+Ene!V434+Feb!V434+Mar!V434+Abr!V434+May!V434+Jun!V434+Jul!V434+Ago!V434+Set!V434+Oct!V434+Nov!V434+Dic!V434</f>
        <v>11</v>
      </c>
      <c r="AK434" s="25">
        <f t="shared" si="105"/>
        <v>67</v>
      </c>
      <c r="AL434" s="242">
        <f t="shared" si="106"/>
        <v>22</v>
      </c>
      <c r="AM434" s="237">
        <f t="shared" si="107"/>
        <v>304.54545454545456</v>
      </c>
      <c r="AN434" s="253">
        <v>22</v>
      </c>
      <c r="AO434" s="230">
        <f>+Ene!W434+Feb!W434+Mar!W434+Abr!W434+May!W434+Jun!W434+Jul!W434+Ago!W434+Set!W434+Oct!W434+Nov!W434+Dic!W434</f>
        <v>14</v>
      </c>
      <c r="AP434" s="249">
        <f t="shared" si="108"/>
        <v>63.636363636363633</v>
      </c>
      <c r="AQ434" s="17">
        <f>+Ene!X434+Feb!X434+Mar!X434+Abr!X434+May!X434+Jun!X434+Jul!X434+Ago!X434+Set!X434+Oct!X434+Nov!X434+Dic!X434</f>
        <v>13</v>
      </c>
      <c r="AR434" s="249">
        <f t="shared" si="109"/>
        <v>59.090909090909093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110"/>
        <v>3</v>
      </c>
      <c r="AW434" s="242">
        <f t="shared" si="111"/>
        <v>22</v>
      </c>
      <c r="AX434" s="237">
        <f t="shared" si="112"/>
        <v>13.636363636363635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5</v>
      </c>
      <c r="Q435" s="232">
        <f>+Ene!K435+Feb!K435+Mar!K435+Abr!K435+May!K435+Jun!K435+Jul!K435+Ago!K435+Set!K435+Oct!K435+Nov!K435+Dic!K435</f>
        <v>5</v>
      </c>
      <c r="R435" s="244">
        <f t="shared" si="98"/>
        <v>21</v>
      </c>
      <c r="S435" s="241">
        <f t="shared" si="99"/>
        <v>23.809523809523807</v>
      </c>
      <c r="T435" s="26">
        <f>+Ene!L435+Feb!L435+Mar!L435+Abr!L435+May!L435+Jun!L435+Jul!L435+Ago!L435+Set!L435+Oct!L435+Nov!L435+Dic!L435</f>
        <v>11</v>
      </c>
      <c r="U435" s="25">
        <f>+Ene!M435+Feb!M435+Mar!M435+Abr!M435+May!M435+Jun!M435+Jul!M435+Ago!M435+Set!M435+Oct!M435+Nov!M435+Dic!M435</f>
        <v>9</v>
      </c>
      <c r="V435" s="25">
        <f>+Ene!N435+Feb!N435+Mar!N435+Abr!N435+May!N435+Jun!N435+Jul!N435+Ago!N435+Set!N435+Oct!N435+Nov!N435+Dic!N435</f>
        <v>5</v>
      </c>
      <c r="W435" s="25">
        <f t="shared" si="100"/>
        <v>25</v>
      </c>
      <c r="X435" s="246">
        <f t="shared" si="101"/>
        <v>43</v>
      </c>
      <c r="Y435" s="237">
        <f t="shared" si="102"/>
        <v>58.139534883720934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10</v>
      </c>
      <c r="AB435" s="25">
        <f>+Ene!Q435+Feb!Q435+Mar!Q435+Abr!Q435+May!Q435+Jun!Q435+Jul!Q435+Ago!Q435+Set!Q435+Oct!Q435+Nov!Q435+Dic!Q435</f>
        <v>32</v>
      </c>
      <c r="AC435" s="25">
        <f>+Ene!R435+Feb!R435+Mar!R435+Abr!R435+May!R435+Jun!R435+Jul!R435+Ago!R435+Set!R435+Oct!R435+Nov!R435+Dic!R435</f>
        <v>13</v>
      </c>
      <c r="AD435" s="25">
        <f t="shared" si="103"/>
        <v>55</v>
      </c>
      <c r="AE435" s="242">
        <v>70</v>
      </c>
      <c r="AF435" s="237">
        <f t="shared" si="104"/>
        <v>78.571428571428569</v>
      </c>
      <c r="AG435" s="26">
        <f>+Ene!S435+Feb!S435+Mar!S435+Abr!S435+May!S435+Jun!S435+Jul!S435+Ago!S435+Set!S435+Oct!S435+Nov!S435+Dic!S435</f>
        <v>11</v>
      </c>
      <c r="AH435" s="25">
        <f>+Ene!T435+Feb!T435+Mar!T435+Abr!T435+May!T435+Jun!T435+Jul!T435+Ago!T435+Set!T435+Oct!T435+Nov!T435+Dic!T435</f>
        <v>50</v>
      </c>
      <c r="AI435" s="25">
        <f>+Ene!U435+Feb!U435+Mar!U435+Abr!U435+May!U435+Jun!U435+Jul!U435+Ago!U435+Set!U435+Oct!U435+Nov!U435+Dic!U435</f>
        <v>45</v>
      </c>
      <c r="AJ435" s="25">
        <f>+Ene!V435+Feb!V435+Mar!V435+Abr!V435+May!V435+Jun!V435+Jul!V435+Ago!V435+Set!V435+Oct!V435+Nov!V435+Dic!V435</f>
        <v>19</v>
      </c>
      <c r="AK435" s="25">
        <f t="shared" si="105"/>
        <v>125</v>
      </c>
      <c r="AL435" s="242">
        <f t="shared" si="106"/>
        <v>43</v>
      </c>
      <c r="AM435" s="237">
        <f t="shared" si="107"/>
        <v>290.69767441860461</v>
      </c>
      <c r="AN435" s="253">
        <v>43</v>
      </c>
      <c r="AO435" s="230">
        <f>+Ene!W435+Feb!W435+Mar!W435+Abr!W435+May!W435+Jun!W435+Jul!W435+Ago!W435+Set!W435+Oct!W435+Nov!W435+Dic!W435</f>
        <v>3</v>
      </c>
      <c r="AP435" s="249">
        <f t="shared" si="108"/>
        <v>6.9767441860465116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3</v>
      </c>
      <c r="AU435" s="25">
        <f>+Ene!AA435+Feb!AA435+Mar!AA435+Abr!AA435+May!AA435+Jun!AA435+Jul!AA435+Ago!AA435+Set!AA435+Oct!AA435+Nov!AA435+Dic!AA435</f>
        <v>0</v>
      </c>
      <c r="AV435" s="26">
        <f t="shared" si="110"/>
        <v>7</v>
      </c>
      <c r="AW435" s="242">
        <f t="shared" si="111"/>
        <v>43</v>
      </c>
      <c r="AX435" s="237">
        <f t="shared" si="112"/>
        <v>16.279069767441861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8</v>
      </c>
      <c r="Q436" s="232">
        <f>+Ene!K436+Feb!K436+Mar!K436+Abr!K436+May!K436+Jun!K436+Jul!K436+Ago!K436+Set!K436+Oct!K436+Nov!K436+Dic!K436</f>
        <v>9</v>
      </c>
      <c r="R436" s="244">
        <f t="shared" si="98"/>
        <v>10</v>
      </c>
      <c r="S436" s="241">
        <f t="shared" si="99"/>
        <v>90</v>
      </c>
      <c r="T436" s="26">
        <f>+Ene!L436+Feb!L436+Mar!L436+Abr!L436+May!L436+Jun!L436+Jul!L436+Ago!L436+Set!L436+Oct!L436+Nov!L436+Dic!L436</f>
        <v>12</v>
      </c>
      <c r="U436" s="25">
        <f>+Ene!M436+Feb!M436+Mar!M436+Abr!M436+May!M436+Jun!M436+Jul!M436+Ago!M436+Set!M436+Oct!M436+Nov!M436+Dic!M436</f>
        <v>6</v>
      </c>
      <c r="V436" s="25">
        <f>+Ene!N436+Feb!N436+Mar!N436+Abr!N436+May!N436+Jun!N436+Jul!N436+Ago!N436+Set!N436+Oct!N436+Nov!N436+Dic!N436</f>
        <v>6</v>
      </c>
      <c r="W436" s="25">
        <f t="shared" si="100"/>
        <v>24</v>
      </c>
      <c r="X436" s="246">
        <f t="shared" si="101"/>
        <v>30</v>
      </c>
      <c r="Y436" s="237">
        <f t="shared" si="102"/>
        <v>80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11</v>
      </c>
      <c r="AB436" s="25">
        <f>+Ene!Q436+Feb!Q436+Mar!Q436+Abr!Q436+May!Q436+Jun!Q436+Jul!Q436+Ago!Q436+Set!Q436+Oct!Q436+Nov!Q436+Dic!Q436</f>
        <v>41</v>
      </c>
      <c r="AC436" s="25">
        <f>+Ene!R436+Feb!R436+Mar!R436+Abr!R436+May!R436+Jun!R436+Jul!R436+Ago!R436+Set!R436+Oct!R436+Nov!R436+Dic!R436</f>
        <v>12</v>
      </c>
      <c r="AD436" s="25">
        <f t="shared" si="103"/>
        <v>64</v>
      </c>
      <c r="AE436" s="246">
        <v>28</v>
      </c>
      <c r="AF436" s="237">
        <f t="shared" si="104"/>
        <v>228.57142857142856</v>
      </c>
      <c r="AG436" s="26">
        <f>+Ene!S436+Feb!S436+Mar!S436+Abr!S436+May!S436+Jun!S436+Jul!S436+Ago!S436+Set!S436+Oct!S436+Nov!S436+Dic!S436</f>
        <v>7</v>
      </c>
      <c r="AH436" s="25">
        <f>+Ene!T436+Feb!T436+Mar!T436+Abr!T436+May!T436+Jun!T436+Jul!T436+Ago!T436+Set!T436+Oct!T436+Nov!T436+Dic!T436</f>
        <v>43</v>
      </c>
      <c r="AI436" s="25">
        <f>+Ene!U436+Feb!U436+Mar!U436+Abr!U436+May!U436+Jun!U436+Jul!U436+Ago!U436+Set!U436+Oct!U436+Nov!U436+Dic!U436</f>
        <v>6</v>
      </c>
      <c r="AJ436" s="25">
        <f>+Ene!V436+Feb!V436+Mar!V436+Abr!V436+May!V436+Jun!V436+Jul!V436+Ago!V436+Set!V436+Oct!V436+Nov!V436+Dic!V436</f>
        <v>2</v>
      </c>
      <c r="AK436" s="25">
        <f t="shared" si="105"/>
        <v>58</v>
      </c>
      <c r="AL436" s="242">
        <f t="shared" si="106"/>
        <v>30</v>
      </c>
      <c r="AM436" s="237">
        <f t="shared" si="107"/>
        <v>193.33333333333334</v>
      </c>
      <c r="AN436" s="253">
        <v>30</v>
      </c>
      <c r="AO436" s="230">
        <f>+Ene!W436+Feb!W436+Mar!W436+Abr!W436+May!W436+Jun!W436+Jul!W436+Ago!W436+Set!W436+Oct!W436+Nov!W436+Dic!W436</f>
        <v>2</v>
      </c>
      <c r="AP436" s="249">
        <f t="shared" si="108"/>
        <v>6.666666666666667</v>
      </c>
      <c r="AQ436" s="17">
        <f>+Ene!X436+Feb!X436+Mar!X436+Abr!X436+May!X436+Jun!X436+Jul!X436+Ago!X436+Set!X436+Oct!X436+Nov!X436+Dic!X436</f>
        <v>2</v>
      </c>
      <c r="AR436" s="249">
        <f t="shared" si="109"/>
        <v>6.666666666666667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3</v>
      </c>
      <c r="Q439" s="232">
        <f>+Ene!K439+Feb!K439+Mar!K439+Abr!K439+May!K439+Jun!K439+Jul!K439+Ago!K439+Set!K439+Oct!K439+Nov!K439+Dic!K439</f>
        <v>5</v>
      </c>
      <c r="R439" s="244">
        <f t="shared" si="98"/>
        <v>7</v>
      </c>
      <c r="S439" s="241">
        <f t="shared" si="99"/>
        <v>71.428571428571431</v>
      </c>
      <c r="T439" s="26">
        <f>+Ene!L439+Feb!L439+Mar!L439+Abr!L439+May!L439+Jun!L439+Jul!L439+Ago!L439+Set!L439+Oct!L439+Nov!L439+Dic!L439</f>
        <v>8</v>
      </c>
      <c r="U439" s="25">
        <f>+Ene!M439+Feb!M439+Mar!M439+Abr!M439+May!M439+Jun!M439+Jul!M439+Ago!M439+Set!M439+Oct!M439+Nov!M439+Dic!M439</f>
        <v>12</v>
      </c>
      <c r="V439" s="25">
        <f>+Ene!N439+Feb!N439+Mar!N439+Abr!N439+May!N439+Jun!N439+Jul!N439+Ago!N439+Set!N439+Oct!N439+Nov!N439+Dic!N439</f>
        <v>7</v>
      </c>
      <c r="W439" s="25">
        <f t="shared" si="100"/>
        <v>27</v>
      </c>
      <c r="X439" s="246">
        <f t="shared" si="101"/>
        <v>31</v>
      </c>
      <c r="Y439" s="237">
        <f t="shared" si="102"/>
        <v>87.096774193548384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6</v>
      </c>
      <c r="AB439" s="25">
        <f>+Ene!Q439+Feb!Q439+Mar!Q439+Abr!Q439+May!Q439+Jun!Q439+Jul!Q439+Ago!Q439+Set!Q439+Oct!Q439+Nov!Q439+Dic!Q439</f>
        <v>34</v>
      </c>
      <c r="AC439" s="25">
        <f>+Ene!R439+Feb!R439+Mar!R439+Abr!R439+May!R439+Jun!R439+Jul!R439+Ago!R439+Set!R439+Oct!R439+Nov!R439+Dic!R439</f>
        <v>19</v>
      </c>
      <c r="AD439" s="25">
        <f t="shared" si="103"/>
        <v>59</v>
      </c>
      <c r="AE439" s="246">
        <v>31</v>
      </c>
      <c r="AF439" s="237">
        <f t="shared" si="104"/>
        <v>190.32258064516131</v>
      </c>
      <c r="AG439" s="26">
        <f>+Ene!S439+Feb!S439+Mar!S439+Abr!S439+May!S439+Jun!S439+Jul!S439+Ago!S439+Set!S439+Oct!S439+Nov!S439+Dic!S439</f>
        <v>13</v>
      </c>
      <c r="AH439" s="25">
        <f>+Ene!T439+Feb!T439+Mar!T439+Abr!T439+May!T439+Jun!T439+Jul!T439+Ago!T439+Set!T439+Oct!T439+Nov!T439+Dic!T439</f>
        <v>35</v>
      </c>
      <c r="AI439" s="25">
        <f>+Ene!U439+Feb!U439+Mar!U439+Abr!U439+May!U439+Jun!U439+Jul!U439+Ago!U439+Set!U439+Oct!U439+Nov!U439+Dic!U439</f>
        <v>19</v>
      </c>
      <c r="AJ439" s="25">
        <f>+Ene!V439+Feb!V439+Mar!V439+Abr!V439+May!V439+Jun!V439+Jul!V439+Ago!V439+Set!V439+Oct!V439+Nov!V439+Dic!V439</f>
        <v>5</v>
      </c>
      <c r="AK439" s="25">
        <f t="shared" si="105"/>
        <v>72</v>
      </c>
      <c r="AL439" s="242">
        <f t="shared" si="106"/>
        <v>31</v>
      </c>
      <c r="AM439" s="237">
        <f t="shared" si="107"/>
        <v>232.25806451612905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2</v>
      </c>
      <c r="AU439" s="25">
        <f>+Ene!AA439+Feb!AA439+Mar!AA439+Abr!AA439+May!AA439+Jun!AA439+Jul!AA439+Ago!AA439+Set!AA439+Oct!AA439+Nov!AA439+Dic!AA439</f>
        <v>1</v>
      </c>
      <c r="AV439" s="26">
        <f t="shared" si="110"/>
        <v>4</v>
      </c>
      <c r="AW439" s="242">
        <f t="shared" si="111"/>
        <v>31</v>
      </c>
      <c r="AX439" s="237">
        <f t="shared" si="112"/>
        <v>12.903225806451612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14</v>
      </c>
      <c r="Q444" s="232">
        <f>+Ene!K444+Feb!K444+Mar!K444+Abr!K444+May!K444+Jun!K444+Jul!K444+Ago!K444+Set!K444+Oct!K444+Nov!K444+Dic!K444</f>
        <v>15</v>
      </c>
      <c r="R444" s="244">
        <f t="shared" si="98"/>
        <v>9</v>
      </c>
      <c r="S444" s="241">
        <f t="shared" si="99"/>
        <v>166.66666666666669</v>
      </c>
      <c r="T444" s="26">
        <f>+Ene!L444+Feb!L444+Mar!L444+Abr!L444+May!L444+Jun!L444+Jul!L444+Ago!L444+Set!L444+Oct!L444+Nov!L444+Dic!L444</f>
        <v>13</v>
      </c>
      <c r="U444" s="25">
        <f>+Ene!M444+Feb!M444+Mar!M444+Abr!M444+May!M444+Jun!M444+Jul!M444+Ago!M444+Set!M444+Oct!M444+Nov!M444+Dic!M444</f>
        <v>7</v>
      </c>
      <c r="V444" s="25">
        <f>+Ene!N444+Feb!N444+Mar!N444+Abr!N444+May!N444+Jun!N444+Jul!N444+Ago!N444+Set!N444+Oct!N444+Nov!N444+Dic!N444</f>
        <v>12</v>
      </c>
      <c r="W444" s="25">
        <f t="shared" si="100"/>
        <v>32</v>
      </c>
      <c r="X444" s="246">
        <f t="shared" si="101"/>
        <v>50</v>
      </c>
      <c r="Y444" s="237">
        <f t="shared" si="102"/>
        <v>64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14</v>
      </c>
      <c r="AB444" s="25">
        <f>+Ene!Q444+Feb!Q444+Mar!Q444+Abr!Q444+May!Q444+Jun!Q444+Jul!Q444+Ago!Q444+Set!Q444+Oct!Q444+Nov!Q444+Dic!Q444</f>
        <v>25</v>
      </c>
      <c r="AC444" s="25">
        <f>+Ene!R444+Feb!R444+Mar!R444+Abr!R444+May!R444+Jun!R444+Jul!R444+Ago!R444+Set!R444+Oct!R444+Nov!R444+Dic!R444</f>
        <v>15</v>
      </c>
      <c r="AD444" s="25">
        <f t="shared" si="103"/>
        <v>54</v>
      </c>
      <c r="AE444" s="246">
        <v>26</v>
      </c>
      <c r="AF444" s="237">
        <f t="shared" si="104"/>
        <v>207.69230769230771</v>
      </c>
      <c r="AG444" s="26">
        <f>+Ene!S444+Feb!S444+Mar!S444+Abr!S444+May!S444+Jun!S444+Jul!S444+Ago!S444+Set!S444+Oct!S444+Nov!S444+Dic!S444</f>
        <v>4</v>
      </c>
      <c r="AH444" s="25">
        <f>+Ene!T444+Feb!T444+Mar!T444+Abr!T444+May!T444+Jun!T444+Jul!T444+Ago!T444+Set!T444+Oct!T444+Nov!T444+Dic!T444</f>
        <v>80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84</v>
      </c>
      <c r="AL444" s="242">
        <f t="shared" si="106"/>
        <v>50</v>
      </c>
      <c r="AM444" s="237">
        <f t="shared" si="107"/>
        <v>168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10</v>
      </c>
      <c r="Q446" s="232">
        <f>+Ene!K446+Feb!K446+Mar!K446+Abr!K446+May!K446+Jun!K446+Jul!K446+Ago!K446+Set!K446+Oct!K446+Nov!K446+Dic!K446</f>
        <v>9</v>
      </c>
      <c r="R446" s="244">
        <f t="shared" si="98"/>
        <v>4</v>
      </c>
      <c r="S446" s="241">
        <f t="shared" si="99"/>
        <v>225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14</v>
      </c>
      <c r="V446" s="25">
        <f>+Ene!N446+Feb!N446+Mar!N446+Abr!N446+May!N446+Jun!N446+Jul!N446+Ago!N446+Set!N446+Oct!N446+Nov!N446+Dic!N446</f>
        <v>10</v>
      </c>
      <c r="W446" s="25">
        <f t="shared" si="100"/>
        <v>31</v>
      </c>
      <c r="X446" s="246">
        <f t="shared" si="101"/>
        <v>25</v>
      </c>
      <c r="Y446" s="237">
        <f t="shared" si="102"/>
        <v>124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8</v>
      </c>
      <c r="AB446" s="25">
        <f>+Ene!Q446+Feb!Q446+Mar!Q446+Abr!Q446+May!Q446+Jun!Q446+Jul!Q446+Ago!Q446+Set!Q446+Oct!Q446+Nov!Q446+Dic!Q446</f>
        <v>24</v>
      </c>
      <c r="AC446" s="25">
        <f>+Ene!R446+Feb!R446+Mar!R446+Abr!R446+May!R446+Jun!R446+Jul!R446+Ago!R446+Set!R446+Oct!R446+Nov!R446+Dic!R446</f>
        <v>21</v>
      </c>
      <c r="AD446" s="25">
        <f t="shared" si="103"/>
        <v>53</v>
      </c>
      <c r="AE446" s="246">
        <v>31</v>
      </c>
      <c r="AF446" s="237">
        <f t="shared" si="104"/>
        <v>170.96774193548387</v>
      </c>
      <c r="AG446" s="26">
        <f>+Ene!S446+Feb!S446+Mar!S446+Abr!S446+May!S446+Jun!S446+Jul!S446+Ago!S446+Set!S446+Oct!S446+Nov!S446+Dic!S446</f>
        <v>9</v>
      </c>
      <c r="AH446" s="25">
        <f>+Ene!T446+Feb!T446+Mar!T446+Abr!T446+May!T446+Jun!T446+Jul!T446+Ago!T446+Set!T446+Oct!T446+Nov!T446+Dic!T446</f>
        <v>6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15</v>
      </c>
      <c r="AL446" s="242">
        <f t="shared" si="106"/>
        <v>25</v>
      </c>
      <c r="AM446" s="237">
        <f t="shared" si="107"/>
        <v>60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12</v>
      </c>
      <c r="Q447" s="232">
        <f>+Ene!K447+Feb!K447+Mar!K447+Abr!K447+May!K447+Jun!K447+Jul!K447+Ago!K447+Set!K447+Oct!K447+Nov!K447+Dic!K447</f>
        <v>9</v>
      </c>
      <c r="R447" s="244">
        <f t="shared" si="98"/>
        <v>6</v>
      </c>
      <c r="S447" s="241">
        <f t="shared" si="99"/>
        <v>150</v>
      </c>
      <c r="T447" s="26">
        <f>+Ene!L447+Feb!L447+Mar!L447+Abr!L447+May!L447+Jun!L447+Jul!L447+Ago!L447+Set!L447+Oct!L447+Nov!L447+Dic!L447</f>
        <v>9</v>
      </c>
      <c r="U447" s="25">
        <f>+Ene!M447+Feb!M447+Mar!M447+Abr!M447+May!M447+Jun!M447+Jul!M447+Ago!M447+Set!M447+Oct!M447+Nov!M447+Dic!M447</f>
        <v>11</v>
      </c>
      <c r="V447" s="25">
        <f>+Ene!N447+Feb!N447+Mar!N447+Abr!N447+May!N447+Jun!N447+Jul!N447+Ago!N447+Set!N447+Oct!N447+Nov!N447+Dic!N447</f>
        <v>6</v>
      </c>
      <c r="W447" s="25">
        <f t="shared" si="100"/>
        <v>26</v>
      </c>
      <c r="X447" s="246">
        <f t="shared" si="101"/>
        <v>15</v>
      </c>
      <c r="Y447" s="237">
        <f t="shared" si="102"/>
        <v>173.33333333333334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8</v>
      </c>
      <c r="AB447" s="25">
        <f>+Ene!Q447+Feb!Q447+Mar!Q447+Abr!Q447+May!Q447+Jun!Q447+Jul!Q447+Ago!Q447+Set!Q447+Oct!Q447+Nov!Q447+Dic!Q447</f>
        <v>44</v>
      </c>
      <c r="AC447" s="25">
        <f>+Ene!R447+Feb!R447+Mar!R447+Abr!R447+May!R447+Jun!R447+Jul!R447+Ago!R447+Set!R447+Oct!R447+Nov!R447+Dic!R447</f>
        <v>25</v>
      </c>
      <c r="AD447" s="25">
        <f t="shared" si="103"/>
        <v>77</v>
      </c>
      <c r="AE447" s="246">
        <v>44</v>
      </c>
      <c r="AF447" s="237">
        <f t="shared" si="104"/>
        <v>175</v>
      </c>
      <c r="AG447" s="26">
        <f>+Ene!S447+Feb!S447+Mar!S447+Abr!S447+May!S447+Jun!S447+Jul!S447+Ago!S447+Set!S447+Oct!S447+Nov!S447+Dic!S447</f>
        <v>18</v>
      </c>
      <c r="AH447" s="25">
        <f>+Ene!T447+Feb!T447+Mar!T447+Abr!T447+May!T447+Jun!T447+Jul!T447+Ago!T447+Set!T447+Oct!T447+Nov!T447+Dic!T447</f>
        <v>21</v>
      </c>
      <c r="AI447" s="25">
        <f>+Ene!U447+Feb!U447+Mar!U447+Abr!U447+May!U447+Jun!U447+Jul!U447+Ago!U447+Set!U447+Oct!U447+Nov!U447+Dic!U447</f>
        <v>27</v>
      </c>
      <c r="AJ447" s="25">
        <f>+Ene!V447+Feb!V447+Mar!V447+Abr!V447+May!V447+Jun!V447+Jul!V447+Ago!V447+Set!V447+Oct!V447+Nov!V447+Dic!V447</f>
        <v>14</v>
      </c>
      <c r="AK447" s="25">
        <f t="shared" si="105"/>
        <v>80</v>
      </c>
      <c r="AL447" s="242">
        <f t="shared" si="106"/>
        <v>15</v>
      </c>
      <c r="AM447" s="237">
        <f t="shared" si="107"/>
        <v>533.33333333333326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4</v>
      </c>
      <c r="AU447" s="25">
        <f>+Ene!AA447+Feb!AA447+Mar!AA447+Abr!AA447+May!AA447+Jun!AA447+Jul!AA447+Ago!AA447+Set!AA447+Oct!AA447+Nov!AA447+Dic!AA447</f>
        <v>2</v>
      </c>
      <c r="AV447" s="26">
        <f t="shared" si="110"/>
        <v>6</v>
      </c>
      <c r="AW447" s="242">
        <f t="shared" si="111"/>
        <v>15</v>
      </c>
      <c r="AX447" s="237">
        <f t="shared" si="112"/>
        <v>40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11</v>
      </c>
      <c r="Q448" s="232">
        <f>+Ene!K448+Feb!K448+Mar!K448+Abr!K448+May!K448+Jun!K448+Jul!K448+Ago!K448+Set!K448+Oct!K448+Nov!K448+Dic!K448</f>
        <v>10</v>
      </c>
      <c r="R448" s="244">
        <f t="shared" si="98"/>
        <v>3</v>
      </c>
      <c r="S448" s="241">
        <f t="shared" si="99"/>
        <v>333.33333333333337</v>
      </c>
      <c r="T448" s="26">
        <f>+Ene!L448+Feb!L448+Mar!L448+Abr!L448+May!L448+Jun!L448+Jul!L448+Ago!L448+Set!L448+Oct!L448+Nov!L448+Dic!L448</f>
        <v>8</v>
      </c>
      <c r="U448" s="25">
        <f>+Ene!M448+Feb!M448+Mar!M448+Abr!M448+May!M448+Jun!M448+Jul!M448+Ago!M448+Set!M448+Oct!M448+Nov!M448+Dic!M448</f>
        <v>14</v>
      </c>
      <c r="V448" s="25">
        <f>+Ene!N448+Feb!N448+Mar!N448+Abr!N448+May!N448+Jun!N448+Jul!N448+Ago!N448+Set!N448+Oct!N448+Nov!N448+Dic!N448</f>
        <v>9</v>
      </c>
      <c r="W448" s="25">
        <f t="shared" si="100"/>
        <v>31</v>
      </c>
      <c r="X448" s="246">
        <f t="shared" si="101"/>
        <v>17</v>
      </c>
      <c r="Y448" s="237">
        <f t="shared" si="102"/>
        <v>182.35294117647058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11</v>
      </c>
      <c r="AB448" s="25">
        <f>+Ene!Q448+Feb!Q448+Mar!Q448+Abr!Q448+May!Q448+Jun!Q448+Jul!Q448+Ago!Q448+Set!Q448+Oct!Q448+Nov!Q448+Dic!Q448</f>
        <v>26</v>
      </c>
      <c r="AC448" s="25">
        <f>+Ene!R448+Feb!R448+Mar!R448+Abr!R448+May!R448+Jun!R448+Jul!R448+Ago!R448+Set!R448+Oct!R448+Nov!R448+Dic!R448</f>
        <v>17</v>
      </c>
      <c r="AD448" s="25">
        <f t="shared" si="103"/>
        <v>54</v>
      </c>
      <c r="AE448" s="246">
        <v>32</v>
      </c>
      <c r="AF448" s="237">
        <f t="shared" si="104"/>
        <v>168.75</v>
      </c>
      <c r="AG448" s="26">
        <f>+Ene!S448+Feb!S448+Mar!S448+Abr!S448+May!S448+Jun!S448+Jul!S448+Ago!S448+Set!S448+Oct!S448+Nov!S448+Dic!S448</f>
        <v>33</v>
      </c>
      <c r="AH448" s="25">
        <f>+Ene!T448+Feb!T448+Mar!T448+Abr!T448+May!T448+Jun!T448+Jul!T448+Ago!T448+Set!T448+Oct!T448+Nov!T448+Dic!T448</f>
        <v>28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6</v>
      </c>
      <c r="AK448" s="25">
        <f t="shared" si="105"/>
        <v>72</v>
      </c>
      <c r="AL448" s="242">
        <f t="shared" si="106"/>
        <v>17</v>
      </c>
      <c r="AM448" s="237">
        <f t="shared" si="107"/>
        <v>423.52941176470591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7</v>
      </c>
      <c r="Q450" s="232">
        <f>+Ene!K450+Feb!K450+Mar!K450+Abr!K450+May!K450+Jun!K450+Jul!K450+Ago!K450+Set!K450+Oct!K450+Nov!K450+Dic!K450</f>
        <v>7</v>
      </c>
      <c r="R450" s="244">
        <f t="shared" si="98"/>
        <v>11</v>
      </c>
      <c r="S450" s="241">
        <f t="shared" si="99"/>
        <v>63.636363636363633</v>
      </c>
      <c r="T450" s="26">
        <f>+Ene!L450+Feb!L450+Mar!L450+Abr!L450+May!L450+Jun!L450+Jul!L450+Ago!L450+Set!L450+Oct!L450+Nov!L450+Dic!L450</f>
        <v>8</v>
      </c>
      <c r="U450" s="25">
        <f>+Ene!M450+Feb!M450+Mar!M450+Abr!M450+May!M450+Jun!M450+Jul!M450+Ago!M450+Set!M450+Oct!M450+Nov!M450+Dic!M450</f>
        <v>8</v>
      </c>
      <c r="V450" s="25">
        <f>+Ene!N450+Feb!N450+Mar!N450+Abr!N450+May!N450+Jun!N450+Jul!N450+Ago!N450+Set!N450+Oct!N450+Nov!N450+Dic!N450</f>
        <v>10</v>
      </c>
      <c r="W450" s="25">
        <f t="shared" si="100"/>
        <v>26</v>
      </c>
      <c r="X450" s="246">
        <f t="shared" si="101"/>
        <v>38</v>
      </c>
      <c r="Y450" s="237">
        <f t="shared" si="102"/>
        <v>68.421052631578945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8</v>
      </c>
      <c r="AB450" s="25">
        <f>+Ene!Q450+Feb!Q450+Mar!Q450+Abr!Q450+May!Q450+Jun!Q450+Jul!Q450+Ago!Q450+Set!Q450+Oct!Q450+Nov!Q450+Dic!Q450</f>
        <v>34</v>
      </c>
      <c r="AC450" s="25">
        <f>+Ene!R450+Feb!R450+Mar!R450+Abr!R450+May!R450+Jun!R450+Jul!R450+Ago!R450+Set!R450+Oct!R450+Nov!R450+Dic!R450</f>
        <v>24</v>
      </c>
      <c r="AD450" s="25">
        <f t="shared" si="103"/>
        <v>67</v>
      </c>
      <c r="AE450" s="246">
        <v>42</v>
      </c>
      <c r="AF450" s="237">
        <f t="shared" si="104"/>
        <v>159.52380952380955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29</v>
      </c>
      <c r="Q451" s="232">
        <f>+Ene!K451+Feb!K451+Mar!K451+Abr!K451+May!K451+Jun!K451+Jul!K451+Ago!K451+Set!K451+Oct!K451+Nov!K451+Dic!K451</f>
        <v>33</v>
      </c>
      <c r="R451" s="244">
        <f t="shared" si="98"/>
        <v>31</v>
      </c>
      <c r="S451" s="241">
        <f t="shared" si="99"/>
        <v>106.45161290322579</v>
      </c>
      <c r="T451" s="26">
        <f>+Ene!L451+Feb!L451+Mar!L451+Abr!L451+May!L451+Jun!L451+Jul!L451+Ago!L451+Set!L451+Oct!L451+Nov!L451+Dic!L451</f>
        <v>18</v>
      </c>
      <c r="U451" s="25">
        <f>+Ene!M451+Feb!M451+Mar!M451+Abr!M451+May!M451+Jun!M451+Jul!M451+Ago!M451+Set!M451+Oct!M451+Nov!M451+Dic!M451</f>
        <v>15</v>
      </c>
      <c r="V451" s="25">
        <f>+Ene!N451+Feb!N451+Mar!N451+Abr!N451+May!N451+Jun!N451+Jul!N451+Ago!N451+Set!N451+Oct!N451+Nov!N451+Dic!N451</f>
        <v>8</v>
      </c>
      <c r="W451" s="25">
        <f t="shared" si="100"/>
        <v>41</v>
      </c>
      <c r="X451" s="246">
        <f t="shared" si="101"/>
        <v>100</v>
      </c>
      <c r="Y451" s="237">
        <f t="shared" si="102"/>
        <v>41</v>
      </c>
      <c r="Z451" s="26">
        <f>+Ene!O451+Feb!O451+Mar!O451+Abr!O451+May!O451+Jun!O451+Jul!O451+Ago!O451+Set!O451+Oct!O451+Nov!O451+Dic!O451</f>
        <v>5</v>
      </c>
      <c r="AA451" s="25">
        <f>+Ene!P451+Feb!P451+Mar!P451+Abr!P451+May!P451+Jun!P451+Jul!P451+Ago!P451+Set!P451+Oct!P451+Nov!P451+Dic!P451</f>
        <v>30</v>
      </c>
      <c r="AB451" s="25">
        <f>+Ene!Q451+Feb!Q451+Mar!Q451+Abr!Q451+May!Q451+Jun!Q451+Jul!Q451+Ago!Q451+Set!Q451+Oct!Q451+Nov!Q451+Dic!Q451</f>
        <v>99</v>
      </c>
      <c r="AC451" s="25">
        <f>+Ene!R451+Feb!R451+Mar!R451+Abr!R451+May!R451+Jun!R451+Jul!R451+Ago!R451+Set!R451+Oct!R451+Nov!R451+Dic!R451</f>
        <v>49</v>
      </c>
      <c r="AD451" s="25">
        <f t="shared" si="103"/>
        <v>183</v>
      </c>
      <c r="AE451" s="242">
        <v>127</v>
      </c>
      <c r="AF451" s="237">
        <f t="shared" si="104"/>
        <v>144.09448818897638</v>
      </c>
      <c r="AG451" s="26">
        <f>+Ene!S451+Feb!S451+Mar!S451+Abr!S451+May!S451+Jun!S451+Jul!S451+Ago!S451+Set!S451+Oct!S451+Nov!S451+Dic!S451</f>
        <v>81</v>
      </c>
      <c r="AH451" s="25">
        <f>+Ene!T451+Feb!T451+Mar!T451+Abr!T451+May!T451+Jun!T451+Jul!T451+Ago!T451+Set!T451+Oct!T451+Nov!T451+Dic!T451</f>
        <v>259</v>
      </c>
      <c r="AI451" s="25">
        <f>+Ene!U451+Feb!U451+Mar!U451+Abr!U451+May!U451+Jun!U451+Jul!U451+Ago!U451+Set!U451+Oct!U451+Nov!U451+Dic!U451</f>
        <v>155</v>
      </c>
      <c r="AJ451" s="25">
        <f>+Ene!V451+Feb!V451+Mar!V451+Abr!V451+May!V451+Jun!V451+Jul!V451+Ago!V451+Set!V451+Oct!V451+Nov!V451+Dic!V451</f>
        <v>105</v>
      </c>
      <c r="AK451" s="25">
        <f t="shared" si="105"/>
        <v>600</v>
      </c>
      <c r="AL451" s="242">
        <f t="shared" si="106"/>
        <v>100</v>
      </c>
      <c r="AM451" s="237">
        <f t="shared" si="107"/>
        <v>600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19</v>
      </c>
      <c r="AT451" s="25">
        <f>+Ene!Z451+Feb!Z451+Mar!Z451+Abr!Z451+May!Z451+Jun!Z451+Jul!Z451+Ago!Z451+Set!Z451+Oct!Z451+Nov!Z451+Dic!Z451</f>
        <v>17</v>
      </c>
      <c r="AU451" s="25">
        <f>+Ene!AA451+Feb!AA451+Mar!AA451+Abr!AA451+May!AA451+Jun!AA451+Jul!AA451+Ago!AA451+Set!AA451+Oct!AA451+Nov!AA451+Dic!AA451</f>
        <v>10</v>
      </c>
      <c r="AV451" s="26">
        <f t="shared" si="110"/>
        <v>46</v>
      </c>
      <c r="AW451" s="242">
        <f t="shared" si="111"/>
        <v>100</v>
      </c>
      <c r="AX451" s="237">
        <f t="shared" si="112"/>
        <v>46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0</v>
      </c>
      <c r="W453" s="25">
        <f t="shared" si="100"/>
        <v>3</v>
      </c>
      <c r="X453" s="246">
        <f t="shared" si="101"/>
        <v>10</v>
      </c>
      <c r="Y453" s="237">
        <f t="shared" si="102"/>
        <v>30</v>
      </c>
      <c r="Z453" s="26">
        <f>+Ene!O453+Feb!O453+Mar!O453+Abr!O453+May!O453+Jun!O453+Jul!O453+Ago!O453+Set!O453+Oct!O453+Nov!O453+Dic!O453</f>
        <v>1</v>
      </c>
      <c r="AA453" s="25">
        <f>+Ene!P453+Feb!P453+Mar!P453+Abr!P453+May!P453+Jun!P453+Jul!P453+Ago!P453+Set!P453+Oct!P453+Nov!P453+Dic!P453</f>
        <v>4</v>
      </c>
      <c r="AB453" s="25">
        <f>+Ene!Q453+Feb!Q453+Mar!Q453+Abr!Q453+May!Q453+Jun!Q453+Jul!Q453+Ago!Q453+Set!Q453+Oct!Q453+Nov!Q453+Dic!Q453</f>
        <v>5</v>
      </c>
      <c r="AC453" s="25">
        <f>+Ene!R453+Feb!R453+Mar!R453+Abr!R453+May!R453+Jun!R453+Jul!R453+Ago!R453+Set!R453+Oct!R453+Nov!R453+Dic!R453</f>
        <v>2</v>
      </c>
      <c r="AD453" s="25">
        <f t="shared" si="103"/>
        <v>12</v>
      </c>
      <c r="AE453" s="242">
        <v>25</v>
      </c>
      <c r="AF453" s="237">
        <f t="shared" si="104"/>
        <v>48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28</v>
      </c>
      <c r="Q455" s="232">
        <f>+Ene!K455+Feb!K455+Mar!K455+Abr!K455+May!K455+Jun!K455+Jul!K455+Ago!K455+Set!K455+Oct!K455+Nov!K455+Dic!K455</f>
        <v>28</v>
      </c>
      <c r="R455" s="244">
        <f t="shared" si="113"/>
        <v>31</v>
      </c>
      <c r="S455" s="241">
        <f t="shared" si="114"/>
        <v>90.322580645161281</v>
      </c>
      <c r="T455" s="26">
        <f>+Ene!L455+Feb!L455+Mar!L455+Abr!L455+May!L455+Jun!L455+Jul!L455+Ago!L455+Set!L455+Oct!L455+Nov!L455+Dic!L455</f>
        <v>30</v>
      </c>
      <c r="U455" s="25">
        <f>+Ene!M455+Feb!M455+Mar!M455+Abr!M455+May!M455+Jun!M455+Jul!M455+Ago!M455+Set!M455+Oct!M455+Nov!M455+Dic!M455</f>
        <v>30</v>
      </c>
      <c r="V455" s="25">
        <f>+Ene!N455+Feb!N455+Mar!N455+Abr!N455+May!N455+Jun!N455+Jul!N455+Ago!N455+Set!N455+Oct!N455+Nov!N455+Dic!N455</f>
        <v>25</v>
      </c>
      <c r="W455" s="25">
        <f t="shared" si="115"/>
        <v>85</v>
      </c>
      <c r="X455" s="246">
        <f t="shared" si="116"/>
        <v>77</v>
      </c>
      <c r="Y455" s="237">
        <f t="shared" si="117"/>
        <v>110.3896103896104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30</v>
      </c>
      <c r="AB455" s="25">
        <f>+Ene!Q455+Feb!Q455+Mar!Q455+Abr!Q455+May!Q455+Jun!Q455+Jul!Q455+Ago!Q455+Set!Q455+Oct!Q455+Nov!Q455+Dic!Q455</f>
        <v>76</v>
      </c>
      <c r="AC455" s="25">
        <f>+Ene!R455+Feb!R455+Mar!R455+Abr!R455+May!R455+Jun!R455+Jul!R455+Ago!R455+Set!R455+Oct!R455+Nov!R455+Dic!R455</f>
        <v>54</v>
      </c>
      <c r="AD455" s="25">
        <f t="shared" si="118"/>
        <v>160</v>
      </c>
      <c r="AE455" s="246">
        <v>22</v>
      </c>
      <c r="AF455" s="237">
        <f t="shared" si="119"/>
        <v>727.27272727272725</v>
      </c>
      <c r="AG455" s="26">
        <f>+Ene!S455+Feb!S455+Mar!S455+Abr!S455+May!S455+Jun!S455+Jul!S455+Ago!S455+Set!S455+Oct!S455+Nov!S455+Dic!S455</f>
        <v>60</v>
      </c>
      <c r="AH455" s="25">
        <f>+Ene!T455+Feb!T455+Mar!T455+Abr!T455+May!T455+Jun!T455+Jul!T455+Ago!T455+Set!T455+Oct!T455+Nov!T455+Dic!T455</f>
        <v>94</v>
      </c>
      <c r="AI455" s="25">
        <f>+Ene!U455+Feb!U455+Mar!U455+Abr!U455+May!U455+Jun!U455+Jul!U455+Ago!U455+Set!U455+Oct!U455+Nov!U455+Dic!U455</f>
        <v>4</v>
      </c>
      <c r="AJ455" s="25">
        <f>+Ene!V455+Feb!V455+Mar!V455+Abr!V455+May!V455+Jun!V455+Jul!V455+Ago!V455+Set!V455+Oct!V455+Nov!V455+Dic!V455</f>
        <v>2</v>
      </c>
      <c r="AK455" s="25">
        <f t="shared" si="120"/>
        <v>160</v>
      </c>
      <c r="AL455" s="242">
        <f t="shared" si="121"/>
        <v>77</v>
      </c>
      <c r="AM455" s="237">
        <f t="shared" si="122"/>
        <v>207.79220779220776</v>
      </c>
      <c r="AN455" s="253">
        <v>77</v>
      </c>
      <c r="AO455" s="230">
        <f>+Ene!W455+Feb!W455+Mar!W455+Abr!W455+May!W455+Jun!W455+Jul!W455+Ago!W455+Set!W455+Oct!W455+Nov!W455+Dic!W455</f>
        <v>38</v>
      </c>
      <c r="AP455" s="249">
        <f t="shared" si="123"/>
        <v>49.350649350649348</v>
      </c>
      <c r="AQ455" s="17">
        <f>+Ene!X455+Feb!X455+Mar!X455+Abr!X455+May!X455+Jun!X455+Jul!X455+Ago!X455+Set!X455+Oct!X455+Nov!X455+Dic!X455</f>
        <v>40</v>
      </c>
      <c r="AR455" s="249">
        <f t="shared" si="124"/>
        <v>51.94805194805194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9</v>
      </c>
      <c r="Q456" s="232">
        <f>+Ene!K456+Feb!K456+Mar!K456+Abr!K456+May!K456+Jun!K456+Jul!K456+Ago!K456+Set!K456+Oct!K456+Nov!K456+Dic!K456</f>
        <v>8</v>
      </c>
      <c r="R456" s="244">
        <f t="shared" si="113"/>
        <v>10</v>
      </c>
      <c r="S456" s="241">
        <f t="shared" si="114"/>
        <v>80</v>
      </c>
      <c r="T456" s="26">
        <f>+Ene!L456+Feb!L456+Mar!L456+Abr!L456+May!L456+Jun!L456+Jul!L456+Ago!L456+Set!L456+Oct!L456+Nov!L456+Dic!L456</f>
        <v>5</v>
      </c>
      <c r="U456" s="25">
        <f>+Ene!M456+Feb!M456+Mar!M456+Abr!M456+May!M456+Jun!M456+Jul!M456+Ago!M456+Set!M456+Oct!M456+Nov!M456+Dic!M456</f>
        <v>11</v>
      </c>
      <c r="V456" s="25">
        <f>+Ene!N456+Feb!N456+Mar!N456+Abr!N456+May!N456+Jun!N456+Jul!N456+Ago!N456+Set!N456+Oct!N456+Nov!N456+Dic!N456</f>
        <v>4</v>
      </c>
      <c r="W456" s="25">
        <f t="shared" si="115"/>
        <v>20</v>
      </c>
      <c r="X456" s="246">
        <f t="shared" si="116"/>
        <v>25</v>
      </c>
      <c r="Y456" s="237">
        <f t="shared" si="117"/>
        <v>80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11</v>
      </c>
      <c r="AC456" s="25">
        <f>+Ene!R456+Feb!R456+Mar!R456+Abr!R456+May!R456+Jun!R456+Jul!R456+Ago!R456+Set!R456+Oct!R456+Nov!R456+Dic!R456</f>
        <v>15</v>
      </c>
      <c r="AD456" s="25">
        <f t="shared" si="118"/>
        <v>33</v>
      </c>
      <c r="AE456" s="246">
        <v>32</v>
      </c>
      <c r="AF456" s="237">
        <f t="shared" si="119"/>
        <v>103.125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8</v>
      </c>
      <c r="Q457" s="232">
        <f>+Ene!K457+Feb!K457+Mar!K457+Abr!K457+May!K457+Jun!K457+Jul!K457+Ago!K457+Set!K457+Oct!K457+Nov!K457+Dic!K457</f>
        <v>10</v>
      </c>
      <c r="R457" s="244">
        <f t="shared" si="113"/>
        <v>4</v>
      </c>
      <c r="S457" s="241">
        <f t="shared" si="114"/>
        <v>250</v>
      </c>
      <c r="T457" s="26">
        <f>+Ene!L457+Feb!L457+Mar!L457+Abr!L457+May!L457+Jun!L457+Jul!L457+Ago!L457+Set!L457+Oct!L457+Nov!L457+Dic!L457</f>
        <v>5</v>
      </c>
      <c r="U457" s="25">
        <f>+Ene!M457+Feb!M457+Mar!M457+Abr!M457+May!M457+Jun!M457+Jul!M457+Ago!M457+Set!M457+Oct!M457+Nov!M457+Dic!M457</f>
        <v>12</v>
      </c>
      <c r="V457" s="25">
        <f>+Ene!N457+Feb!N457+Mar!N457+Abr!N457+May!N457+Jun!N457+Jul!N457+Ago!N457+Set!N457+Oct!N457+Nov!N457+Dic!N457</f>
        <v>10</v>
      </c>
      <c r="W457" s="25">
        <f t="shared" si="115"/>
        <v>27</v>
      </c>
      <c r="X457" s="246">
        <f t="shared" si="116"/>
        <v>32</v>
      </c>
      <c r="Y457" s="237">
        <f t="shared" si="117"/>
        <v>84.375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11</v>
      </c>
      <c r="AB457" s="25">
        <f>+Ene!Q457+Feb!Q457+Mar!Q457+Abr!Q457+May!Q457+Jun!Q457+Jul!Q457+Ago!Q457+Set!Q457+Oct!Q457+Nov!Q457+Dic!Q457</f>
        <v>18</v>
      </c>
      <c r="AC457" s="25">
        <f>+Ene!R457+Feb!R457+Mar!R457+Abr!R457+May!R457+Jun!R457+Jul!R457+Ago!R457+Set!R457+Oct!R457+Nov!R457+Dic!R457</f>
        <v>27</v>
      </c>
      <c r="AD457" s="25">
        <f t="shared" si="118"/>
        <v>56</v>
      </c>
      <c r="AE457" s="246">
        <v>29</v>
      </c>
      <c r="AF457" s="237">
        <f t="shared" si="119"/>
        <v>193.10344827586206</v>
      </c>
      <c r="AG457" s="26">
        <f>+Ene!S457+Feb!S457+Mar!S457+Abr!S457+May!S457+Jun!S457+Jul!S457+Ago!S457+Set!S457+Oct!S457+Nov!S457+Dic!S457</f>
        <v>14</v>
      </c>
      <c r="AH457" s="25">
        <f>+Ene!T457+Feb!T457+Mar!T457+Abr!T457+May!T457+Jun!T457+Jul!T457+Ago!T457+Set!T457+Oct!T457+Nov!T457+Dic!T457</f>
        <v>16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30</v>
      </c>
      <c r="AL457" s="242">
        <f t="shared" si="121"/>
        <v>32</v>
      </c>
      <c r="AM457" s="237">
        <f t="shared" si="122"/>
        <v>93.75</v>
      </c>
      <c r="AN457" s="253">
        <v>32</v>
      </c>
      <c r="AO457" s="230">
        <f>+Ene!W457+Feb!W457+Mar!W457+Abr!W457+May!W457+Jun!W457+Jul!W457+Ago!W457+Set!W457+Oct!W457+Nov!W457+Dic!W457</f>
        <v>16</v>
      </c>
      <c r="AP457" s="249">
        <f t="shared" si="123"/>
        <v>50</v>
      </c>
      <c r="AQ457" s="17">
        <f>+Ene!X457+Feb!X457+Mar!X457+Abr!X457+May!X457+Jun!X457+Jul!X457+Ago!X457+Set!X457+Oct!X457+Nov!X457+Dic!X457</f>
        <v>16</v>
      </c>
      <c r="AR457" s="249">
        <f t="shared" si="124"/>
        <v>50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15</v>
      </c>
      <c r="Q458" s="232">
        <f>+Ene!K458+Feb!K458+Mar!K458+Abr!K458+May!K458+Jun!K458+Jul!K458+Ago!K458+Set!K458+Oct!K458+Nov!K458+Dic!K458</f>
        <v>15</v>
      </c>
      <c r="R458" s="244">
        <f t="shared" si="113"/>
        <v>10</v>
      </c>
      <c r="S458" s="241">
        <f t="shared" si="114"/>
        <v>150</v>
      </c>
      <c r="T458" s="26">
        <f>+Ene!L458+Feb!L458+Mar!L458+Abr!L458+May!L458+Jun!L458+Jul!L458+Ago!L458+Set!L458+Oct!L458+Nov!L458+Dic!L458</f>
        <v>6</v>
      </c>
      <c r="U458" s="25">
        <f>+Ene!M458+Feb!M458+Mar!M458+Abr!M458+May!M458+Jun!M458+Jul!M458+Ago!M458+Set!M458+Oct!M458+Nov!M458+Dic!M458</f>
        <v>9</v>
      </c>
      <c r="V458" s="25">
        <f>+Ene!N458+Feb!N458+Mar!N458+Abr!N458+May!N458+Jun!N458+Jul!N458+Ago!N458+Set!N458+Oct!N458+Nov!N458+Dic!N458</f>
        <v>11</v>
      </c>
      <c r="W458" s="25">
        <f t="shared" si="115"/>
        <v>26</v>
      </c>
      <c r="X458" s="246">
        <f t="shared" si="116"/>
        <v>33</v>
      </c>
      <c r="Y458" s="237">
        <f t="shared" si="117"/>
        <v>78.787878787878782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14</v>
      </c>
      <c r="AB458" s="25">
        <f>+Ene!Q458+Feb!Q458+Mar!Q458+Abr!Q458+May!Q458+Jun!Q458+Jul!Q458+Ago!Q458+Set!Q458+Oct!Q458+Nov!Q458+Dic!Q458</f>
        <v>24</v>
      </c>
      <c r="AC458" s="25">
        <f>+Ene!R458+Feb!R458+Mar!R458+Abr!R458+May!R458+Jun!R458+Jul!R458+Ago!R458+Set!R458+Oct!R458+Nov!R458+Dic!R458</f>
        <v>20</v>
      </c>
      <c r="AD458" s="25">
        <f t="shared" si="118"/>
        <v>58</v>
      </c>
      <c r="AE458" s="246">
        <v>16</v>
      </c>
      <c r="AF458" s="237">
        <f t="shared" si="119"/>
        <v>362.5</v>
      </c>
      <c r="AG458" s="26">
        <f>+Ene!S458+Feb!S458+Mar!S458+Abr!S458+May!S458+Jun!S458+Jul!S458+Ago!S458+Set!S458+Oct!S458+Nov!S458+Dic!S458</f>
        <v>28</v>
      </c>
      <c r="AH458" s="25">
        <f>+Ene!T458+Feb!T458+Mar!T458+Abr!T458+May!T458+Jun!T458+Jul!T458+Ago!T458+Set!T458+Oct!T458+Nov!T458+Dic!T458</f>
        <v>33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61</v>
      </c>
      <c r="AL458" s="242">
        <f t="shared" si="121"/>
        <v>33</v>
      </c>
      <c r="AM458" s="237">
        <f t="shared" si="122"/>
        <v>184.84848484848484</v>
      </c>
      <c r="AN458" s="253">
        <v>33</v>
      </c>
      <c r="AO458" s="230">
        <f>+Ene!W458+Feb!W458+Mar!W458+Abr!W458+May!W458+Jun!W458+Jul!W458+Ago!W458+Set!W458+Oct!W458+Nov!W458+Dic!W458</f>
        <v>20</v>
      </c>
      <c r="AP458" s="249">
        <f t="shared" si="123"/>
        <v>60.606060606060609</v>
      </c>
      <c r="AQ458" s="17">
        <f>+Ene!X458+Feb!X458+Mar!X458+Abr!X458+May!X458+Jun!X458+Jul!X458+Ago!X458+Set!X458+Oct!X458+Nov!X458+Dic!X458</f>
        <v>20</v>
      </c>
      <c r="AR458" s="249">
        <f t="shared" si="124"/>
        <v>60.606060606060609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8</v>
      </c>
      <c r="Q459" s="232">
        <f>+Ene!K459+Feb!K459+Mar!K459+Abr!K459+May!K459+Jun!K459+Jul!K459+Ago!K459+Set!K459+Oct!K459+Nov!K459+Dic!K459</f>
        <v>6</v>
      </c>
      <c r="R459" s="244">
        <f t="shared" si="113"/>
        <v>6</v>
      </c>
      <c r="S459" s="241">
        <f t="shared" si="114"/>
        <v>100</v>
      </c>
      <c r="T459" s="26">
        <f>+Ene!L459+Feb!L459+Mar!L459+Abr!L459+May!L459+Jun!L459+Jul!L459+Ago!L459+Set!L459+Oct!L459+Nov!L459+Dic!L459</f>
        <v>9</v>
      </c>
      <c r="U459" s="25">
        <f>+Ene!M459+Feb!M459+Mar!M459+Abr!M459+May!M459+Jun!M459+Jul!M459+Ago!M459+Set!M459+Oct!M459+Nov!M459+Dic!M459</f>
        <v>4</v>
      </c>
      <c r="V459" s="25">
        <f>+Ene!N459+Feb!N459+Mar!N459+Abr!N459+May!N459+Jun!N459+Jul!N459+Ago!N459+Set!N459+Oct!N459+Nov!N459+Dic!N459</f>
        <v>3</v>
      </c>
      <c r="W459" s="25">
        <f t="shared" si="115"/>
        <v>16</v>
      </c>
      <c r="X459" s="246">
        <f t="shared" si="116"/>
        <v>26</v>
      </c>
      <c r="Y459" s="237">
        <f t="shared" si="117"/>
        <v>61.53846153846154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7</v>
      </c>
      <c r="AB459" s="25">
        <f>+Ene!Q459+Feb!Q459+Mar!Q459+Abr!Q459+May!Q459+Jun!Q459+Jul!Q459+Ago!Q459+Set!Q459+Oct!Q459+Nov!Q459+Dic!Q459</f>
        <v>18</v>
      </c>
      <c r="AC459" s="25">
        <f>+Ene!R459+Feb!R459+Mar!R459+Abr!R459+May!R459+Jun!R459+Jul!R459+Ago!R459+Set!R459+Oct!R459+Nov!R459+Dic!R459</f>
        <v>5</v>
      </c>
      <c r="AD459" s="25">
        <f t="shared" si="118"/>
        <v>30</v>
      </c>
      <c r="AE459" s="246" t="s">
        <v>1362</v>
      </c>
      <c r="AF459" s="237">
        <f t="shared" si="119"/>
        <v>0</v>
      </c>
      <c r="AG459" s="26">
        <f>+Ene!S459+Feb!S459+Mar!S459+Abr!S459+May!S459+Jun!S459+Jul!S459+Ago!S459+Set!S459+Oct!S459+Nov!S459+Dic!S459</f>
        <v>23</v>
      </c>
      <c r="AH459" s="25">
        <f>+Ene!T459+Feb!T459+Mar!T459+Abr!T459+May!T459+Jun!T459+Jul!T459+Ago!T459+Set!T459+Oct!T459+Nov!T459+Dic!T459</f>
        <v>41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71</v>
      </c>
      <c r="AL459" s="242">
        <f t="shared" si="121"/>
        <v>26</v>
      </c>
      <c r="AM459" s="237">
        <f t="shared" si="122"/>
        <v>273.07692307692309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6</v>
      </c>
      <c r="W466" s="25">
        <f t="shared" si="115"/>
        <v>8</v>
      </c>
      <c r="X466" s="246">
        <f t="shared" si="116"/>
        <v>56</v>
      </c>
      <c r="Y466" s="237">
        <f t="shared" si="117"/>
        <v>14.285714285714285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2</v>
      </c>
      <c r="AB466" s="25">
        <f>+Ene!Q466+Feb!Q466+Mar!Q466+Abr!Q466+May!Q466+Jun!Q466+Jul!Q466+Ago!Q466+Set!Q466+Oct!Q466+Nov!Q466+Dic!Q466</f>
        <v>6</v>
      </c>
      <c r="AC466" s="25">
        <f>+Ene!R466+Feb!R466+Mar!R466+Abr!R466+May!R466+Jun!R466+Jul!R466+Ago!R466+Set!R466+Oct!R466+Nov!R466+Dic!R466</f>
        <v>8</v>
      </c>
      <c r="AD466" s="25">
        <f t="shared" si="118"/>
        <v>16</v>
      </c>
      <c r="AE466" s="242">
        <v>46</v>
      </c>
      <c r="AF466" s="237">
        <f t="shared" si="119"/>
        <v>34.782608695652172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2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13</v>
      </c>
      <c r="AL466" s="242">
        <f t="shared" si="121"/>
        <v>56</v>
      </c>
      <c r="AM466" s="237">
        <f t="shared" si="122"/>
        <v>23.214285714285715</v>
      </c>
      <c r="AN466" s="253">
        <v>56</v>
      </c>
      <c r="AO466" s="230">
        <f>+Ene!W466+Feb!W466+Mar!W466+Abr!W466+May!W466+Jun!W466+Jul!W466+Ago!W466+Set!W466+Oct!W466+Nov!W466+Dic!W466</f>
        <v>6</v>
      </c>
      <c r="AP466" s="249">
        <f t="shared" si="123"/>
        <v>10.714285714285714</v>
      </c>
      <c r="AQ466" s="17">
        <f>+Ene!X466+Feb!X466+Mar!X466+Abr!X466+May!X466+Jun!X466+Jul!X466+Ago!X466+Set!X466+Oct!X466+Nov!X466+Dic!X466</f>
        <v>6</v>
      </c>
      <c r="AR466" s="249">
        <f t="shared" si="124"/>
        <v>10.714285714285714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4</v>
      </c>
      <c r="AC468" s="25">
        <f>+Ene!R468+Feb!R468+Mar!R468+Abr!R468+May!R468+Jun!R468+Jul!R468+Ago!R468+Set!R468+Oct!R468+Nov!R468+Dic!R468</f>
        <v>3</v>
      </c>
      <c r="AD468" s="25">
        <f t="shared" si="118"/>
        <v>8</v>
      </c>
      <c r="AE468" s="242">
        <v>47</v>
      </c>
      <c r="AF468" s="237">
        <f t="shared" si="119"/>
        <v>17.021276595744681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5</v>
      </c>
      <c r="AK468" s="25">
        <f t="shared" si="120"/>
        <v>6</v>
      </c>
      <c r="AL468" s="242">
        <f t="shared" si="121"/>
        <v>3</v>
      </c>
      <c r="AM468" s="237">
        <f t="shared" si="122"/>
        <v>200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1</v>
      </c>
      <c r="AV468" s="26">
        <f t="shared" si="125"/>
        <v>1</v>
      </c>
      <c r="AW468" s="242">
        <f t="shared" si="126"/>
        <v>3</v>
      </c>
      <c r="AX468" s="237">
        <f t="shared" si="127"/>
        <v>33.333333333333329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1</v>
      </c>
      <c r="AA471" s="25">
        <f>+Ene!P471+Feb!P471+Mar!P471+Abr!P471+May!P471+Jun!P471+Jul!P471+Ago!P471+Set!P471+Oct!P471+Nov!P471+Dic!P471</f>
        <v>5</v>
      </c>
      <c r="AB471" s="25">
        <f>+Ene!Q471+Feb!Q471+Mar!Q471+Abr!Q471+May!Q471+Jun!Q471+Jul!Q471+Ago!Q471+Set!Q471+Oct!Q471+Nov!Q471+Dic!Q471</f>
        <v>7</v>
      </c>
      <c r="AC471" s="25">
        <f>+Ene!R471+Feb!R471+Mar!R471+Abr!R471+May!R471+Jun!R471+Jul!R471+Ago!R471+Set!R471+Oct!R471+Nov!R471+Dic!R471</f>
        <v>8</v>
      </c>
      <c r="AD471" s="25">
        <f t="shared" si="118"/>
        <v>21</v>
      </c>
      <c r="AE471" s="242">
        <v>37</v>
      </c>
      <c r="AF471" s="237">
        <f t="shared" si="119"/>
        <v>56.756756756756758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5</v>
      </c>
      <c r="V472" s="25">
        <f>+Ene!N472+Feb!N472+Mar!N472+Abr!N472+May!N472+Jun!N472+Jul!N472+Ago!N472+Set!N472+Oct!N472+Nov!N472+Dic!N472</f>
        <v>3</v>
      </c>
      <c r="W472" s="25">
        <f t="shared" si="115"/>
        <v>11</v>
      </c>
      <c r="X472" s="246">
        <f t="shared" si="116"/>
        <v>8</v>
      </c>
      <c r="Y472" s="237">
        <f t="shared" si="117"/>
        <v>137.5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0</v>
      </c>
      <c r="AD472" s="25">
        <f t="shared" si="118"/>
        <v>2</v>
      </c>
      <c r="AE472" s="242">
        <v>47</v>
      </c>
      <c r="AF472" s="237">
        <f t="shared" si="119"/>
        <v>4.2553191489361701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1362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5</v>
      </c>
      <c r="Q506" s="232">
        <f>+Ene!K506+Feb!K506+Mar!K506+Abr!K506+May!K506+Jun!K506+Jul!K506+Ago!K506+Set!K506+Oct!K506+Nov!K506+Dic!K506</f>
        <v>5</v>
      </c>
      <c r="R506" s="244">
        <f t="shared" si="113"/>
        <v>2</v>
      </c>
      <c r="S506" s="241">
        <f t="shared" si="114"/>
        <v>250</v>
      </c>
      <c r="T506" s="26">
        <f>+Ene!L506+Feb!L506+Mar!L506+Abr!L506+May!L506+Jun!L506+Jul!L506+Ago!L506+Set!L506+Oct!L506+Nov!L506+Dic!L506</f>
        <v>6</v>
      </c>
      <c r="U506" s="25">
        <f>+Ene!M506+Feb!M506+Mar!M506+Abr!M506+May!M506+Jun!M506+Jul!M506+Ago!M506+Set!M506+Oct!M506+Nov!M506+Dic!M506</f>
        <v>6</v>
      </c>
      <c r="V506" s="25">
        <f>+Ene!N506+Feb!N506+Mar!N506+Abr!N506+May!N506+Jun!N506+Jul!N506+Ago!N506+Set!N506+Oct!N506+Nov!N506+Dic!N506</f>
        <v>5</v>
      </c>
      <c r="W506" s="25">
        <f t="shared" si="115"/>
        <v>17</v>
      </c>
      <c r="X506" s="246">
        <f t="shared" si="116"/>
        <v>11</v>
      </c>
      <c r="Y506" s="237">
        <f t="shared" si="117"/>
        <v>154.54545454545453</v>
      </c>
      <c r="Z506" s="26">
        <f>+Ene!O506+Feb!O506+Mar!O506+Abr!O506+May!O506+Jun!O506+Jul!O506+Ago!O506+Set!O506+Oct!O506+Nov!O506+Dic!O506</f>
        <v>1</v>
      </c>
      <c r="AA506" s="25">
        <f>+Ene!P506+Feb!P506+Mar!P506+Abr!P506+May!P506+Jun!P506+Jul!P506+Ago!P506+Set!P506+Oct!P506+Nov!P506+Dic!P506</f>
        <v>7</v>
      </c>
      <c r="AB506" s="25">
        <f>+Ene!Q506+Feb!Q506+Mar!Q506+Abr!Q506+May!Q506+Jun!Q506+Jul!Q506+Ago!Q506+Set!Q506+Oct!Q506+Nov!Q506+Dic!Q506</f>
        <v>17</v>
      </c>
      <c r="AC506" s="25">
        <f>+Ene!R506+Feb!R506+Mar!R506+Abr!R506+May!R506+Jun!R506+Jul!R506+Ago!R506+Set!R506+Oct!R506+Nov!R506+Dic!R506</f>
        <v>13</v>
      </c>
      <c r="AD506" s="25">
        <f t="shared" si="118"/>
        <v>38</v>
      </c>
      <c r="AE506" s="242">
        <v>64</v>
      </c>
      <c r="AF506" s="237">
        <f t="shared" si="119"/>
        <v>59.375</v>
      </c>
      <c r="AG506" s="26">
        <f>+Ene!S506+Feb!S506+Mar!S506+Abr!S506+May!S506+Jun!S506+Jul!S506+Ago!S506+Set!S506+Oct!S506+Nov!S506+Dic!S506</f>
        <v>4</v>
      </c>
      <c r="AH506" s="25">
        <f>+Ene!T506+Feb!T506+Mar!T506+Abr!T506+May!T506+Jun!T506+Jul!T506+Ago!T506+Set!T506+Oct!T506+Nov!T506+Dic!T506</f>
        <v>21</v>
      </c>
      <c r="AI506" s="25">
        <f>+Ene!U506+Feb!U506+Mar!U506+Abr!U506+May!U506+Jun!U506+Jul!U506+Ago!U506+Set!U506+Oct!U506+Nov!U506+Dic!U506</f>
        <v>10</v>
      </c>
      <c r="AJ506" s="25">
        <f>+Ene!V506+Feb!V506+Mar!V506+Abr!V506+May!V506+Jun!V506+Jul!V506+Ago!V506+Set!V506+Oct!V506+Nov!V506+Dic!V506</f>
        <v>13</v>
      </c>
      <c r="AK506" s="25">
        <f t="shared" si="120"/>
        <v>48</v>
      </c>
      <c r="AL506" s="242">
        <f t="shared" si="121"/>
        <v>11</v>
      </c>
      <c r="AM506" s="237">
        <f t="shared" si="122"/>
        <v>436.36363636363632</v>
      </c>
      <c r="AN506" s="253">
        <v>11</v>
      </c>
      <c r="AO506" s="230">
        <f>+Ene!W506+Feb!W506+Mar!W506+Abr!W506+May!W506+Jun!W506+Jul!W506+Ago!W506+Set!W506+Oct!W506+Nov!W506+Dic!W506</f>
        <v>2</v>
      </c>
      <c r="AP506" s="249">
        <f t="shared" si="123"/>
        <v>18.181818181818183</v>
      </c>
      <c r="AQ506" s="17">
        <f>+Ene!X506+Feb!X506+Mar!X506+Abr!X506+May!X506+Jun!X506+Jul!X506+Ago!X506+Set!X506+Oct!X506+Nov!X506+Dic!X506</f>
        <v>2</v>
      </c>
      <c r="AR506" s="249">
        <f t="shared" si="124"/>
        <v>18.181818181818183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2</v>
      </c>
      <c r="AV506" s="26">
        <f t="shared" si="125"/>
        <v>6</v>
      </c>
      <c r="AW506" s="242">
        <f t="shared" si="126"/>
        <v>11</v>
      </c>
      <c r="AX506" s="237">
        <f t="shared" si="127"/>
        <v>54.54545454545454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8</v>
      </c>
      <c r="R507" s="244">
        <f t="shared" si="113"/>
        <v>14</v>
      </c>
      <c r="S507" s="241">
        <f t="shared" si="114"/>
        <v>57.142857142857139</v>
      </c>
      <c r="T507" s="26">
        <f>+Ene!L507+Feb!L507+Mar!L507+Abr!L507+May!L507+Jun!L507+Jul!L507+Ago!L507+Set!L507+Oct!L507+Nov!L507+Dic!L507</f>
        <v>9</v>
      </c>
      <c r="U507" s="25">
        <f>+Ene!M507+Feb!M507+Mar!M507+Abr!M507+May!M507+Jun!M507+Jul!M507+Ago!M507+Set!M507+Oct!M507+Nov!M507+Dic!M507</f>
        <v>7</v>
      </c>
      <c r="V507" s="25">
        <f>+Ene!N507+Feb!N507+Mar!N507+Abr!N507+May!N507+Jun!N507+Jul!N507+Ago!N507+Set!N507+Oct!N507+Nov!N507+Dic!N507</f>
        <v>7</v>
      </c>
      <c r="W507" s="25">
        <f t="shared" si="115"/>
        <v>23</v>
      </c>
      <c r="X507" s="246">
        <f t="shared" si="116"/>
        <v>50</v>
      </c>
      <c r="Y507" s="237">
        <f t="shared" si="117"/>
        <v>46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18</v>
      </c>
      <c r="AB507" s="25">
        <f>+Ene!Q507+Feb!Q507+Mar!Q507+Abr!Q507+May!Q507+Jun!Q507+Jul!Q507+Ago!Q507+Set!Q507+Oct!Q507+Nov!Q507+Dic!Q507</f>
        <v>27</v>
      </c>
      <c r="AC507" s="25">
        <f>+Ene!R507+Feb!R507+Mar!R507+Abr!R507+May!R507+Jun!R507+Jul!R507+Ago!R507+Set!R507+Oct!R507+Nov!R507+Dic!R507</f>
        <v>17</v>
      </c>
      <c r="AD507" s="25">
        <f t="shared" si="118"/>
        <v>62</v>
      </c>
      <c r="AE507" s="242">
        <v>79</v>
      </c>
      <c r="AF507" s="237">
        <f t="shared" si="119"/>
        <v>78.48101265822784</v>
      </c>
      <c r="AG507" s="26">
        <f>+Ene!S507+Feb!S507+Mar!S507+Abr!S507+May!S507+Jun!S507+Jul!S507+Ago!S507+Set!S507+Oct!S507+Nov!S507+Dic!S507</f>
        <v>3</v>
      </c>
      <c r="AH507" s="25">
        <f>+Ene!T507+Feb!T507+Mar!T507+Abr!T507+May!T507+Jun!T507+Jul!T507+Ago!T507+Set!T507+Oct!T507+Nov!T507+Dic!T507</f>
        <v>15</v>
      </c>
      <c r="AI507" s="25">
        <f>+Ene!U507+Feb!U507+Mar!U507+Abr!U507+May!U507+Jun!U507+Jul!U507+Ago!U507+Set!U507+Oct!U507+Nov!U507+Dic!U507</f>
        <v>5</v>
      </c>
      <c r="AJ507" s="25">
        <f>+Ene!V507+Feb!V507+Mar!V507+Abr!V507+May!V507+Jun!V507+Jul!V507+Ago!V507+Set!V507+Oct!V507+Nov!V507+Dic!V507</f>
        <v>1</v>
      </c>
      <c r="AK507" s="25">
        <f t="shared" si="120"/>
        <v>24</v>
      </c>
      <c r="AL507" s="242">
        <f t="shared" si="121"/>
        <v>50</v>
      </c>
      <c r="AM507" s="237">
        <f t="shared" si="122"/>
        <v>48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1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1</v>
      </c>
      <c r="AW507" s="242">
        <f t="shared" si="126"/>
        <v>50</v>
      </c>
      <c r="AX507" s="237">
        <f t="shared" si="127"/>
        <v>2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6</v>
      </c>
      <c r="Q508" s="232">
        <f>+Ene!K508+Feb!K508+Mar!K508+Abr!K508+May!K508+Jun!K508+Jul!K508+Ago!K508+Set!K508+Oct!K508+Nov!K508+Dic!K508</f>
        <v>7</v>
      </c>
      <c r="R508" s="244">
        <f t="shared" si="113"/>
        <v>13</v>
      </c>
      <c r="S508" s="241">
        <f t="shared" si="114"/>
        <v>53.846153846153847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11</v>
      </c>
      <c r="AB508" s="25">
        <f>+Ene!Q508+Feb!Q508+Mar!Q508+Abr!Q508+May!Q508+Jun!Q508+Jul!Q508+Ago!Q508+Set!Q508+Oct!Q508+Nov!Q508+Dic!Q508</f>
        <v>33</v>
      </c>
      <c r="AC508" s="25">
        <f>+Ene!R508+Feb!R508+Mar!R508+Abr!R508+May!R508+Jun!R508+Jul!R508+Ago!R508+Set!R508+Oct!R508+Nov!R508+Dic!R508</f>
        <v>30</v>
      </c>
      <c r="AD508" s="25">
        <f t="shared" si="118"/>
        <v>74</v>
      </c>
      <c r="AE508" s="242">
        <v>70</v>
      </c>
      <c r="AF508" s="237">
        <f t="shared" si="119"/>
        <v>105.71428571428572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2</v>
      </c>
      <c r="Q522" s="232">
        <f>+Ene!K522+Feb!K522+Mar!K522+Abr!K522+May!K522+Jun!K522+Jul!K522+Ago!K522+Set!K522+Oct!K522+Nov!K522+Dic!K522</f>
        <v>1</v>
      </c>
      <c r="R522" s="244">
        <f t="shared" si="128"/>
        <v>13</v>
      </c>
      <c r="S522" s="241">
        <f t="shared" si="129"/>
        <v>7.6923076923076925</v>
      </c>
      <c r="T522" s="26">
        <f>+Ene!L522+Feb!L522+Mar!L522+Abr!L522+May!L522+Jun!L522+Jul!L522+Ago!L522+Set!L522+Oct!L522+Nov!L522+Dic!L522</f>
        <v>3</v>
      </c>
      <c r="U522" s="25">
        <f>+Ene!M522+Feb!M522+Mar!M522+Abr!M522+May!M522+Jun!M522+Jul!M522+Ago!M522+Set!M522+Oct!M522+Nov!M522+Dic!M522</f>
        <v>1</v>
      </c>
      <c r="V522" s="25">
        <f>+Ene!N522+Feb!N522+Mar!N522+Abr!N522+May!N522+Jun!N522+Jul!N522+Ago!N522+Set!N522+Oct!N522+Nov!N522+Dic!N522</f>
        <v>1</v>
      </c>
      <c r="W522" s="25">
        <f t="shared" si="130"/>
        <v>5</v>
      </c>
      <c r="X522" s="246">
        <f t="shared" si="131"/>
        <v>40</v>
      </c>
      <c r="Y522" s="237">
        <f t="shared" si="132"/>
        <v>12.5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14</v>
      </c>
      <c r="AB522" s="25">
        <f>+Ene!Q522+Feb!Q522+Mar!Q522+Abr!Q522+May!Q522+Jun!Q522+Jul!Q522+Ago!Q522+Set!Q522+Oct!Q522+Nov!Q522+Dic!Q522</f>
        <v>58</v>
      </c>
      <c r="AC522" s="25">
        <f>+Ene!R522+Feb!R522+Mar!R522+Abr!R522+May!R522+Jun!R522+Jul!R522+Ago!R522+Set!R522+Oct!R522+Nov!R522+Dic!R522</f>
        <v>37</v>
      </c>
      <c r="AD522" s="25">
        <f t="shared" si="133"/>
        <v>109</v>
      </c>
      <c r="AE522" s="242">
        <v>63</v>
      </c>
      <c r="AF522" s="237">
        <f t="shared" si="134"/>
        <v>173.01587301587301</v>
      </c>
      <c r="AG522" s="26">
        <f>+Ene!S522+Feb!S522+Mar!S522+Abr!S522+May!S522+Jun!S522+Jul!S522+Ago!S522+Set!S522+Oct!S522+Nov!S522+Dic!S522</f>
        <v>10</v>
      </c>
      <c r="AH522" s="25">
        <f>+Ene!T522+Feb!T522+Mar!T522+Abr!T522+May!T522+Jun!T522+Jul!T522+Ago!T522+Set!T522+Oct!T522+Nov!T522+Dic!T522</f>
        <v>126</v>
      </c>
      <c r="AI522" s="25">
        <f>+Ene!U522+Feb!U522+Mar!U522+Abr!U522+May!U522+Jun!U522+Jul!U522+Ago!U522+Set!U522+Oct!U522+Nov!U522+Dic!U522</f>
        <v>26</v>
      </c>
      <c r="AJ522" s="25">
        <f>+Ene!V522+Feb!V522+Mar!V522+Abr!V522+May!V522+Jun!V522+Jul!V522+Ago!V522+Set!V522+Oct!V522+Nov!V522+Dic!V522</f>
        <v>8</v>
      </c>
      <c r="AK522" s="25">
        <f t="shared" si="135"/>
        <v>170</v>
      </c>
      <c r="AL522" s="242">
        <f t="shared" si="136"/>
        <v>40</v>
      </c>
      <c r="AM522" s="237">
        <f t="shared" si="137"/>
        <v>425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2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2</v>
      </c>
      <c r="AW522" s="242">
        <f t="shared" si="141"/>
        <v>40</v>
      </c>
      <c r="AX522" s="237">
        <f t="shared" si="142"/>
        <v>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7</v>
      </c>
      <c r="AD524" s="25">
        <f t="shared" si="133"/>
        <v>7</v>
      </c>
      <c r="AE524" s="242">
        <v>76</v>
      </c>
      <c r="AF524" s="237">
        <f t="shared" si="134"/>
        <v>9.2105263157894726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4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9</v>
      </c>
      <c r="X525" s="246">
        <f t="shared" si="131"/>
        <v>8</v>
      </c>
      <c r="Y525" s="237">
        <f t="shared" si="132"/>
        <v>112.5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7</v>
      </c>
      <c r="AB525" s="25">
        <f>+Ene!Q525+Feb!Q525+Mar!Q525+Abr!Q525+May!Q525+Jun!Q525+Jul!Q525+Ago!Q525+Set!Q525+Oct!Q525+Nov!Q525+Dic!Q525</f>
        <v>13</v>
      </c>
      <c r="AC525" s="25">
        <f>+Ene!R525+Feb!R525+Mar!R525+Abr!R525+May!R525+Jun!R525+Jul!R525+Ago!R525+Set!R525+Oct!R525+Nov!R525+Dic!R525</f>
        <v>8</v>
      </c>
      <c r="AD525" s="25">
        <f t="shared" si="133"/>
        <v>28</v>
      </c>
      <c r="AE525" s="242">
        <v>35</v>
      </c>
      <c r="AF525" s="237">
        <f t="shared" si="134"/>
        <v>80</v>
      </c>
      <c r="AG525" s="26">
        <f>+Ene!S525+Feb!S525+Mar!S525+Abr!S525+May!S525+Jun!S525+Jul!S525+Ago!S525+Set!S525+Oct!S525+Nov!S525+Dic!S525</f>
        <v>1</v>
      </c>
      <c r="AH525" s="25">
        <f>+Ene!T525+Feb!T525+Mar!T525+Abr!T525+May!T525+Jun!T525+Jul!T525+Ago!T525+Set!T525+Oct!T525+Nov!T525+Dic!T525</f>
        <v>13</v>
      </c>
      <c r="AI525" s="25">
        <f>+Ene!U525+Feb!U525+Mar!U525+Abr!U525+May!U525+Jun!U525+Jul!U525+Ago!U525+Set!U525+Oct!U525+Nov!U525+Dic!U525</f>
        <v>20</v>
      </c>
      <c r="AJ525" s="25">
        <f>+Ene!V525+Feb!V525+Mar!V525+Abr!V525+May!V525+Jun!V525+Jul!V525+Ago!V525+Set!V525+Oct!V525+Nov!V525+Dic!V525</f>
        <v>42</v>
      </c>
      <c r="AK525" s="25">
        <f t="shared" si="135"/>
        <v>76</v>
      </c>
      <c r="AL525" s="242">
        <f t="shared" si="136"/>
        <v>8</v>
      </c>
      <c r="AM525" s="237">
        <f t="shared" si="137"/>
        <v>950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1</v>
      </c>
      <c r="AU525" s="25">
        <f>+Ene!AA525+Feb!AA525+Mar!AA525+Abr!AA525+May!AA525+Jun!AA525+Jul!AA525+Ago!AA525+Set!AA525+Oct!AA525+Nov!AA525+Dic!AA525</f>
        <v>0</v>
      </c>
      <c r="AV525" s="26">
        <f t="shared" si="140"/>
        <v>1</v>
      </c>
      <c r="AW525" s="242">
        <f t="shared" si="141"/>
        <v>8</v>
      </c>
      <c r="AX525" s="237">
        <f t="shared" si="142"/>
        <v>12.5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16</v>
      </c>
      <c r="Q532" s="232">
        <f>+Ene!K532+Feb!K532+Mar!K532+Abr!K532+May!K532+Jun!K532+Jul!K532+Ago!K532+Set!K532+Oct!K532+Nov!K532+Dic!K532</f>
        <v>14</v>
      </c>
      <c r="R532" s="244">
        <f t="shared" si="128"/>
        <v>8</v>
      </c>
      <c r="S532" s="241">
        <f t="shared" si="129"/>
        <v>175</v>
      </c>
      <c r="T532" s="26">
        <f>+Ene!L532+Feb!L532+Mar!L532+Abr!L532+May!L532+Jun!L532+Jul!L532+Ago!L532+Set!L532+Oct!L532+Nov!L532+Dic!L532</f>
        <v>12</v>
      </c>
      <c r="U532" s="25">
        <f>+Ene!M532+Feb!M532+Mar!M532+Abr!M532+May!M532+Jun!M532+Jul!M532+Ago!M532+Set!M532+Oct!M532+Nov!M532+Dic!M532</f>
        <v>9</v>
      </c>
      <c r="V532" s="25">
        <f>+Ene!N532+Feb!N532+Mar!N532+Abr!N532+May!N532+Jun!N532+Jul!N532+Ago!N532+Set!N532+Oct!N532+Nov!N532+Dic!N532</f>
        <v>7</v>
      </c>
      <c r="W532" s="25">
        <f t="shared" si="130"/>
        <v>28</v>
      </c>
      <c r="X532" s="246">
        <f t="shared" si="131"/>
        <v>29</v>
      </c>
      <c r="Y532" s="237">
        <f t="shared" si="132"/>
        <v>96.551724137931032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15</v>
      </c>
      <c r="AB532" s="25">
        <f>+Ene!Q532+Feb!Q532+Mar!Q532+Abr!Q532+May!Q532+Jun!Q532+Jul!Q532+Ago!Q532+Set!Q532+Oct!Q532+Nov!Q532+Dic!Q532</f>
        <v>23</v>
      </c>
      <c r="AC532" s="25">
        <f>+Ene!R532+Feb!R532+Mar!R532+Abr!R532+May!R532+Jun!R532+Jul!R532+Ago!R532+Set!R532+Oct!R532+Nov!R532+Dic!R532</f>
        <v>15</v>
      </c>
      <c r="AD532" s="25">
        <f t="shared" si="133"/>
        <v>53</v>
      </c>
      <c r="AE532" s="242">
        <v>28</v>
      </c>
      <c r="AF532" s="237">
        <f t="shared" si="134"/>
        <v>189.28571428571428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11</v>
      </c>
      <c r="Q535" s="232">
        <f>+Ene!K535+Feb!K535+Mar!K535+Abr!K535+May!K535+Jun!K535+Jul!K535+Ago!K535+Set!K535+Oct!K535+Nov!K535+Dic!K535</f>
        <v>10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13</v>
      </c>
      <c r="U535" s="25">
        <f>+Ene!M535+Feb!M535+Mar!M535+Abr!M535+May!M535+Jun!M535+Jul!M535+Ago!M535+Set!M535+Oct!M535+Nov!M535+Dic!M535</f>
        <v>9</v>
      </c>
      <c r="V535" s="25">
        <f>+Ene!N535+Feb!N535+Mar!N535+Abr!N535+May!N535+Jun!N535+Jul!N535+Ago!N535+Set!N535+Oct!N535+Nov!N535+Dic!N535</f>
        <v>11</v>
      </c>
      <c r="W535" s="25">
        <f t="shared" si="130"/>
        <v>33</v>
      </c>
      <c r="X535" s="246">
        <f t="shared" si="131"/>
        <v>4</v>
      </c>
      <c r="Y535" s="237">
        <f t="shared" si="132"/>
        <v>825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15</v>
      </c>
      <c r="AB535" s="25">
        <f>+Ene!Q535+Feb!Q535+Mar!Q535+Abr!Q535+May!Q535+Jun!Q535+Jul!Q535+Ago!Q535+Set!Q535+Oct!Q535+Nov!Q535+Dic!Q535</f>
        <v>44</v>
      </c>
      <c r="AC535" s="25">
        <f>+Ene!R535+Feb!R535+Mar!R535+Abr!R535+May!R535+Jun!R535+Jul!R535+Ago!R535+Set!R535+Oct!R535+Nov!R535+Dic!R535</f>
        <v>32</v>
      </c>
      <c r="AD535" s="25">
        <f t="shared" si="133"/>
        <v>91</v>
      </c>
      <c r="AE535" s="242">
        <v>10</v>
      </c>
      <c r="AF535" s="237">
        <f t="shared" si="134"/>
        <v>910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11</v>
      </c>
      <c r="AI535" s="25">
        <f>+Ene!U535+Feb!U535+Mar!U535+Abr!U535+May!U535+Jun!U535+Jul!U535+Ago!U535+Set!U535+Oct!U535+Nov!U535+Dic!U535</f>
        <v>50</v>
      </c>
      <c r="AJ535" s="25">
        <f>+Ene!V535+Feb!V535+Mar!V535+Abr!V535+May!V535+Jun!V535+Jul!V535+Ago!V535+Set!V535+Oct!V535+Nov!V535+Dic!V535</f>
        <v>30</v>
      </c>
      <c r="AK535" s="25">
        <f t="shared" si="135"/>
        <v>91</v>
      </c>
      <c r="AL535" s="242">
        <f t="shared" si="136"/>
        <v>4</v>
      </c>
      <c r="AM535" s="237">
        <f t="shared" si="137"/>
        <v>2275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6</v>
      </c>
      <c r="AT535" s="25">
        <f>+Ene!Z535+Feb!Z535+Mar!Z535+Abr!Z535+May!Z535+Jun!Z535+Jul!Z535+Ago!Z535+Set!Z535+Oct!Z535+Nov!Z535+Dic!Z535</f>
        <v>14</v>
      </c>
      <c r="AU535" s="25">
        <f>+Ene!AA535+Feb!AA535+Mar!AA535+Abr!AA535+May!AA535+Jun!AA535+Jul!AA535+Ago!AA535+Set!AA535+Oct!AA535+Nov!AA535+Dic!AA535</f>
        <v>9</v>
      </c>
      <c r="AV535" s="26">
        <f t="shared" si="140"/>
        <v>29</v>
      </c>
      <c r="AW535" s="242">
        <f t="shared" si="141"/>
        <v>4</v>
      </c>
      <c r="AX535" s="237">
        <f t="shared" si="142"/>
        <v>725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3</v>
      </c>
      <c r="Q550" s="232">
        <f>+Ene!K550+Feb!K550+Mar!K550+Abr!K550+May!K550+Jun!K550+Jul!K550+Ago!K550+Set!K550+Oct!K550+Nov!K550+Dic!K550</f>
        <v>3</v>
      </c>
      <c r="R550" s="244">
        <f t="shared" si="128"/>
        <v>4</v>
      </c>
      <c r="S550" s="241">
        <f t="shared" si="129"/>
        <v>75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2</v>
      </c>
      <c r="W550" s="25">
        <f t="shared" si="130"/>
        <v>7</v>
      </c>
      <c r="X550" s="246">
        <f t="shared" si="131"/>
        <v>8</v>
      </c>
      <c r="Y550" s="237">
        <f t="shared" si="132"/>
        <v>87.5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14</v>
      </c>
      <c r="AC550" s="25">
        <f>+Ene!R550+Feb!R550+Mar!R550+Abr!R550+May!R550+Jun!R550+Jul!R550+Ago!R550+Set!R550+Oct!R550+Nov!R550+Dic!R550</f>
        <v>3</v>
      </c>
      <c r="AD550" s="25">
        <f t="shared" si="133"/>
        <v>19</v>
      </c>
      <c r="AE550" s="246">
        <v>6</v>
      </c>
      <c r="AF550" s="237">
        <f t="shared" si="134"/>
        <v>316.66666666666663</v>
      </c>
      <c r="AG550" s="26">
        <f>+Ene!S550+Feb!S550+Mar!S550+Abr!S550+May!S550+Jun!S550+Jul!S550+Ago!S550+Set!S550+Oct!S550+Nov!S550+Dic!S550</f>
        <v>6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4</v>
      </c>
      <c r="AJ550" s="25">
        <f>+Ene!V550+Feb!V550+Mar!V550+Abr!V550+May!V550+Jun!V550+Jul!V550+Ago!V550+Set!V550+Oct!V550+Nov!V550+Dic!V550</f>
        <v>4</v>
      </c>
      <c r="AK550" s="25">
        <f t="shared" si="135"/>
        <v>18</v>
      </c>
      <c r="AL550" s="242">
        <f t="shared" si="136"/>
        <v>8</v>
      </c>
      <c r="AM550" s="237">
        <f t="shared" si="137"/>
        <v>225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2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1</v>
      </c>
      <c r="AV550" s="26">
        <f t="shared" si="140"/>
        <v>5</v>
      </c>
      <c r="AW550" s="242">
        <f t="shared" si="141"/>
        <v>8</v>
      </c>
      <c r="AX550" s="237">
        <f t="shared" si="142"/>
        <v>62.5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5</v>
      </c>
      <c r="Q551" s="232">
        <f>+Ene!K551+Feb!K551+Mar!K551+Abr!K551+May!K551+Jun!K551+Jul!K551+Ago!K551+Set!K551+Oct!K551+Nov!K551+Dic!K551</f>
        <v>6</v>
      </c>
      <c r="R551" s="244">
        <f t="shared" si="128"/>
        <v>4</v>
      </c>
      <c r="S551" s="241">
        <f t="shared" si="129"/>
        <v>150</v>
      </c>
      <c r="T551" s="26">
        <f>+Ene!L551+Feb!L551+Mar!L551+Abr!L551+May!L551+Jun!L551+Jul!L551+Ago!L551+Set!L551+Oct!L551+Nov!L551+Dic!L551</f>
        <v>5</v>
      </c>
      <c r="U551" s="25">
        <f>+Ene!M551+Feb!M551+Mar!M551+Abr!M551+May!M551+Jun!M551+Jul!M551+Ago!M551+Set!M551+Oct!M551+Nov!M551+Dic!M551</f>
        <v>8</v>
      </c>
      <c r="V551" s="25">
        <f>+Ene!N551+Feb!N551+Mar!N551+Abr!N551+May!N551+Jun!N551+Jul!N551+Ago!N551+Set!N551+Oct!N551+Nov!N551+Dic!N551</f>
        <v>5</v>
      </c>
      <c r="W551" s="25">
        <f t="shared" si="130"/>
        <v>18</v>
      </c>
      <c r="X551" s="246">
        <f t="shared" si="131"/>
        <v>8</v>
      </c>
      <c r="Y551" s="237">
        <f t="shared" si="132"/>
        <v>225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17</v>
      </c>
      <c r="AC551" s="25">
        <f>+Ene!R551+Feb!R551+Mar!R551+Abr!R551+May!R551+Jun!R551+Jul!R551+Ago!R551+Set!R551+Oct!R551+Nov!R551+Dic!R551</f>
        <v>13</v>
      </c>
      <c r="AD551" s="25">
        <f t="shared" si="133"/>
        <v>35</v>
      </c>
      <c r="AE551" s="246">
        <v>6</v>
      </c>
      <c r="AF551" s="237">
        <f t="shared" si="134"/>
        <v>583.33333333333326</v>
      </c>
      <c r="AG551" s="26">
        <f>+Ene!S551+Feb!S551+Mar!S551+Abr!S551+May!S551+Jun!S551+Jul!S551+Ago!S551+Set!S551+Oct!S551+Nov!S551+Dic!S551</f>
        <v>5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1</v>
      </c>
      <c r="AJ551" s="25">
        <f>+Ene!V551+Feb!V551+Mar!V551+Abr!V551+May!V551+Jun!V551+Jul!V551+Ago!V551+Set!V551+Oct!V551+Nov!V551+Dic!V551</f>
        <v>0</v>
      </c>
      <c r="AK551" s="25">
        <f t="shared" si="135"/>
        <v>7</v>
      </c>
      <c r="AL551" s="242">
        <f t="shared" si="136"/>
        <v>8</v>
      </c>
      <c r="AM551" s="237">
        <f t="shared" si="137"/>
        <v>87.5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1</v>
      </c>
      <c r="AU551" s="25">
        <f>+Ene!AA551+Feb!AA551+Mar!AA551+Abr!AA551+May!AA551+Jun!AA551+Jul!AA551+Ago!AA551+Set!AA551+Oct!AA551+Nov!AA551+Dic!AA551</f>
        <v>0</v>
      </c>
      <c r="AV551" s="26">
        <f t="shared" si="140"/>
        <v>1</v>
      </c>
      <c r="AW551" s="242">
        <f t="shared" si="141"/>
        <v>8</v>
      </c>
      <c r="AX551" s="237">
        <f t="shared" si="142"/>
        <v>12.5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20</v>
      </c>
      <c r="Q552" s="232">
        <f>+Ene!K552+Feb!K552+Mar!K552+Abr!K552+May!K552+Jun!K552+Jul!K552+Ago!K552+Set!K552+Oct!K552+Nov!K552+Dic!K552</f>
        <v>21</v>
      </c>
      <c r="R552" s="244">
        <f t="shared" si="128"/>
        <v>18</v>
      </c>
      <c r="S552" s="241">
        <f t="shared" si="129"/>
        <v>116.66666666666667</v>
      </c>
      <c r="T552" s="26">
        <f>+Ene!L552+Feb!L552+Mar!L552+Abr!L552+May!L552+Jun!L552+Jul!L552+Ago!L552+Set!L552+Oct!L552+Nov!L552+Dic!L552</f>
        <v>12</v>
      </c>
      <c r="U552" s="25">
        <f>+Ene!M552+Feb!M552+Mar!M552+Abr!M552+May!M552+Jun!M552+Jul!M552+Ago!M552+Set!M552+Oct!M552+Nov!M552+Dic!M552</f>
        <v>23</v>
      </c>
      <c r="V552" s="25">
        <f>+Ene!N552+Feb!N552+Mar!N552+Abr!N552+May!N552+Jun!N552+Jul!N552+Ago!N552+Set!N552+Oct!N552+Nov!N552+Dic!N552</f>
        <v>17</v>
      </c>
      <c r="W552" s="25">
        <f t="shared" si="130"/>
        <v>52</v>
      </c>
      <c r="X552" s="246">
        <f t="shared" si="131"/>
        <v>46</v>
      </c>
      <c r="Y552" s="237">
        <f t="shared" si="132"/>
        <v>113.04347826086956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20</v>
      </c>
      <c r="AB552" s="25">
        <f>+Ene!Q552+Feb!Q552+Mar!Q552+Abr!Q552+May!Q552+Jun!Q552+Jul!Q552+Ago!Q552+Set!Q552+Oct!Q552+Nov!Q552+Dic!Q552</f>
        <v>34</v>
      </c>
      <c r="AC552" s="25">
        <f>+Ene!R552+Feb!R552+Mar!R552+Abr!R552+May!R552+Jun!R552+Jul!R552+Ago!R552+Set!R552+Oct!R552+Nov!R552+Dic!R552</f>
        <v>20</v>
      </c>
      <c r="AD552" s="25">
        <f t="shared" si="133"/>
        <v>74</v>
      </c>
      <c r="AE552" s="246">
        <v>7</v>
      </c>
      <c r="AF552" s="237">
        <f t="shared" si="134"/>
        <v>1057.1428571428571</v>
      </c>
      <c r="AG552" s="26">
        <f>+Ene!S552+Feb!S552+Mar!S552+Abr!S552+May!S552+Jun!S552+Jul!S552+Ago!S552+Set!S552+Oct!S552+Nov!S552+Dic!S552</f>
        <v>34</v>
      </c>
      <c r="AH552" s="25">
        <f>+Ene!T552+Feb!T552+Mar!T552+Abr!T552+May!T552+Jun!T552+Jul!T552+Ago!T552+Set!T552+Oct!T552+Nov!T552+Dic!T552</f>
        <v>44</v>
      </c>
      <c r="AI552" s="25">
        <f>+Ene!U552+Feb!U552+Mar!U552+Abr!U552+May!U552+Jun!U552+Jul!U552+Ago!U552+Set!U552+Oct!U552+Nov!U552+Dic!U552</f>
        <v>24</v>
      </c>
      <c r="AJ552" s="25">
        <f>+Ene!V552+Feb!V552+Mar!V552+Abr!V552+May!V552+Jun!V552+Jul!V552+Ago!V552+Set!V552+Oct!V552+Nov!V552+Dic!V552</f>
        <v>6</v>
      </c>
      <c r="AK552" s="25">
        <f t="shared" si="135"/>
        <v>108</v>
      </c>
      <c r="AL552" s="242">
        <f t="shared" si="136"/>
        <v>46</v>
      </c>
      <c r="AM552" s="237">
        <f t="shared" si="137"/>
        <v>234.78260869565219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7</v>
      </c>
      <c r="Q553" s="232">
        <f>+Ene!K553+Feb!K553+Mar!K553+Abr!K553+May!K553+Jun!K553+Jul!K553+Ago!K553+Set!K553+Oct!K553+Nov!K553+Dic!K553</f>
        <v>7</v>
      </c>
      <c r="R553" s="244">
        <f t="shared" si="128"/>
        <v>9</v>
      </c>
      <c r="S553" s="241">
        <f t="shared" si="129"/>
        <v>77.777777777777786</v>
      </c>
      <c r="T553" s="26">
        <f>+Ene!L553+Feb!L553+Mar!L553+Abr!L553+May!L553+Jun!L553+Jul!L553+Ago!L553+Set!L553+Oct!L553+Nov!L553+Dic!L553</f>
        <v>9</v>
      </c>
      <c r="U553" s="25">
        <f>+Ene!M553+Feb!M553+Mar!M553+Abr!M553+May!M553+Jun!M553+Jul!M553+Ago!M553+Set!M553+Oct!M553+Nov!M553+Dic!M553</f>
        <v>8</v>
      </c>
      <c r="V553" s="25">
        <f>+Ene!N553+Feb!N553+Mar!N553+Abr!N553+May!N553+Jun!N553+Jul!N553+Ago!N553+Set!N553+Oct!N553+Nov!N553+Dic!N553</f>
        <v>7</v>
      </c>
      <c r="W553" s="25">
        <f t="shared" si="130"/>
        <v>24</v>
      </c>
      <c r="X553" s="246">
        <f t="shared" si="131"/>
        <v>12</v>
      </c>
      <c r="Y553" s="237">
        <f t="shared" si="132"/>
        <v>200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9</v>
      </c>
      <c r="AB553" s="25">
        <f>+Ene!Q553+Feb!Q553+Mar!Q553+Abr!Q553+May!Q553+Jun!Q553+Jul!Q553+Ago!Q553+Set!Q553+Oct!Q553+Nov!Q553+Dic!Q553</f>
        <v>21</v>
      </c>
      <c r="AC553" s="25">
        <f>+Ene!R553+Feb!R553+Mar!R553+Abr!R553+May!R553+Jun!R553+Jul!R553+Ago!R553+Set!R553+Oct!R553+Nov!R553+Dic!R553</f>
        <v>13</v>
      </c>
      <c r="AD553" s="25">
        <f t="shared" si="133"/>
        <v>43</v>
      </c>
      <c r="AE553" s="246" t="s">
        <v>1362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11</v>
      </c>
      <c r="Q555" s="232">
        <f>+Ene!K555+Feb!K555+Mar!K555+Abr!K555+May!K555+Jun!K555+Jul!K555+Ago!K555+Set!K555+Oct!K555+Nov!K555+Dic!K555</f>
        <v>12</v>
      </c>
      <c r="R555" s="244">
        <f t="shared" si="128"/>
        <v>12</v>
      </c>
      <c r="S555" s="241">
        <f t="shared" si="129"/>
        <v>100</v>
      </c>
      <c r="T555" s="26">
        <f>+Ene!L555+Feb!L555+Mar!L555+Abr!L555+May!L555+Jun!L555+Jul!L555+Ago!L555+Set!L555+Oct!L555+Nov!L555+Dic!L555</f>
        <v>10</v>
      </c>
      <c r="U555" s="25">
        <f>+Ene!M555+Feb!M555+Mar!M555+Abr!M555+May!M555+Jun!M555+Jul!M555+Ago!M555+Set!M555+Oct!M555+Nov!M555+Dic!M555</f>
        <v>17</v>
      </c>
      <c r="V555" s="25">
        <f>+Ene!N555+Feb!N555+Mar!N555+Abr!N555+May!N555+Jun!N555+Jul!N555+Ago!N555+Set!N555+Oct!N555+Nov!N555+Dic!N555</f>
        <v>12</v>
      </c>
      <c r="W555" s="25">
        <f t="shared" si="130"/>
        <v>39</v>
      </c>
      <c r="X555" s="246">
        <f t="shared" si="131"/>
        <v>47</v>
      </c>
      <c r="Y555" s="237">
        <f t="shared" si="132"/>
        <v>82.978723404255319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11</v>
      </c>
      <c r="AB555" s="25">
        <f>+Ene!Q555+Feb!Q555+Mar!Q555+Abr!Q555+May!Q555+Jun!Q555+Jul!Q555+Ago!Q555+Set!Q555+Oct!Q555+Nov!Q555+Dic!Q555</f>
        <v>59</v>
      </c>
      <c r="AC555" s="25">
        <f>+Ene!R555+Feb!R555+Mar!R555+Abr!R555+May!R555+Jun!R555+Jul!R555+Ago!R555+Set!R555+Oct!R555+Nov!R555+Dic!R555</f>
        <v>47</v>
      </c>
      <c r="AD555" s="25">
        <f t="shared" si="133"/>
        <v>117</v>
      </c>
      <c r="AE555" s="246">
        <v>6</v>
      </c>
      <c r="AF555" s="237">
        <f t="shared" si="134"/>
        <v>1950</v>
      </c>
      <c r="AG555" s="26">
        <f>+Ene!S555+Feb!S555+Mar!S555+Abr!S555+May!S555+Jun!S555+Jul!S555+Ago!S555+Set!S555+Oct!S555+Nov!S555+Dic!S555</f>
        <v>20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25</v>
      </c>
      <c r="AL555" s="242">
        <f t="shared" si="136"/>
        <v>47</v>
      </c>
      <c r="AM555" s="237">
        <f t="shared" si="137"/>
        <v>53.191489361702125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1362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6</v>
      </c>
      <c r="Q570" s="232">
        <f>+Ene!K570+Feb!K570+Mar!K570+Abr!K570+May!K570+Jun!K570+Jul!K570+Ago!K570+Set!K570+Oct!K570+Nov!K570+Dic!K570</f>
        <v>5</v>
      </c>
      <c r="R570" s="244">
        <f t="shared" si="128"/>
        <v>5</v>
      </c>
      <c r="S570" s="241">
        <f t="shared" si="129"/>
        <v>100</v>
      </c>
      <c r="T570" s="26">
        <f>+Ene!L570+Feb!L570+Mar!L570+Abr!L570+May!L570+Jun!L570+Jul!L570+Ago!L570+Set!L570+Oct!L570+Nov!L570+Dic!L570</f>
        <v>9</v>
      </c>
      <c r="U570" s="25">
        <f>+Ene!M570+Feb!M570+Mar!M570+Abr!M570+May!M570+Jun!M570+Jul!M570+Ago!M570+Set!M570+Oct!M570+Nov!M570+Dic!M570</f>
        <v>14</v>
      </c>
      <c r="V570" s="25">
        <f>+Ene!N570+Feb!N570+Mar!N570+Abr!N570+May!N570+Jun!N570+Jul!N570+Ago!N570+Set!N570+Oct!N570+Nov!N570+Dic!N570</f>
        <v>7</v>
      </c>
      <c r="W570" s="25">
        <f t="shared" si="130"/>
        <v>30</v>
      </c>
      <c r="X570" s="246">
        <f t="shared" si="131"/>
        <v>21</v>
      </c>
      <c r="Y570" s="237">
        <f t="shared" si="132"/>
        <v>142.85714285714286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9</v>
      </c>
      <c r="AB570" s="25">
        <f>+Ene!Q570+Feb!Q570+Mar!Q570+Abr!Q570+May!Q570+Jun!Q570+Jul!Q570+Ago!Q570+Set!Q570+Oct!Q570+Nov!Q570+Dic!Q570</f>
        <v>40</v>
      </c>
      <c r="AC570" s="25">
        <f>+Ene!R570+Feb!R570+Mar!R570+Abr!R570+May!R570+Jun!R570+Jul!R570+Ago!R570+Set!R570+Oct!R570+Nov!R570+Dic!R570</f>
        <v>33</v>
      </c>
      <c r="AD570" s="25">
        <f t="shared" si="133"/>
        <v>82</v>
      </c>
      <c r="AE570" s="242">
        <v>19</v>
      </c>
      <c r="AF570" s="237">
        <f t="shared" si="134"/>
        <v>431.57894736842104</v>
      </c>
      <c r="AG570" s="26">
        <f>+Ene!S570+Feb!S570+Mar!S570+Abr!S570+May!S570+Jun!S570+Jul!S570+Ago!S570+Set!S570+Oct!S570+Nov!S570+Dic!S570</f>
        <v>5</v>
      </c>
      <c r="AH570" s="25">
        <f>+Ene!T570+Feb!T570+Mar!T570+Abr!T570+May!T570+Jun!T570+Jul!T570+Ago!T570+Set!T570+Oct!T570+Nov!T570+Dic!T570</f>
        <v>5</v>
      </c>
      <c r="AI570" s="25">
        <f>+Ene!U570+Feb!U570+Mar!U570+Abr!U570+May!U570+Jun!U570+Jul!U570+Ago!U570+Set!U570+Oct!U570+Nov!U570+Dic!U570</f>
        <v>3</v>
      </c>
      <c r="AJ570" s="25">
        <f>+Ene!V570+Feb!V570+Mar!V570+Abr!V570+May!V570+Jun!V570+Jul!V570+Ago!V570+Set!V570+Oct!V570+Nov!V570+Dic!V570</f>
        <v>4</v>
      </c>
      <c r="AK570" s="25">
        <f t="shared" si="135"/>
        <v>17</v>
      </c>
      <c r="AL570" s="242">
        <f t="shared" si="136"/>
        <v>21</v>
      </c>
      <c r="AM570" s="237">
        <f t="shared" si="137"/>
        <v>80.952380952380949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1</v>
      </c>
      <c r="AV570" s="26">
        <f t="shared" si="140"/>
        <v>1</v>
      </c>
      <c r="AW570" s="242">
        <f t="shared" si="141"/>
        <v>21</v>
      </c>
      <c r="AX570" s="237">
        <f t="shared" si="142"/>
        <v>4.7619047619047619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4</v>
      </c>
      <c r="Q571" s="232">
        <f>+Ene!K571+Feb!K571+Mar!K571+Abr!K571+May!K571+Jun!K571+Jul!K571+Ago!K571+Set!K571+Oct!K571+Nov!K571+Dic!K571</f>
        <v>3</v>
      </c>
      <c r="R571" s="244">
        <f t="shared" si="128"/>
        <v>6</v>
      </c>
      <c r="S571" s="241">
        <f t="shared" si="129"/>
        <v>50</v>
      </c>
      <c r="T571" s="26">
        <f>+Ene!L571+Feb!L571+Mar!L571+Abr!L571+May!L571+Jun!L571+Jul!L571+Ago!L571+Set!L571+Oct!L571+Nov!L571+Dic!L571</f>
        <v>5</v>
      </c>
      <c r="U571" s="25">
        <f>+Ene!M571+Feb!M571+Mar!M571+Abr!M571+May!M571+Jun!M571+Jul!M571+Ago!M571+Set!M571+Oct!M571+Nov!M571+Dic!M571</f>
        <v>3</v>
      </c>
      <c r="V571" s="25">
        <f>+Ene!N571+Feb!N571+Mar!N571+Abr!N571+May!N571+Jun!N571+Jul!N571+Ago!N571+Set!N571+Oct!N571+Nov!N571+Dic!N571</f>
        <v>8</v>
      </c>
      <c r="W571" s="25">
        <f t="shared" si="130"/>
        <v>16</v>
      </c>
      <c r="X571" s="246">
        <f t="shared" si="131"/>
        <v>14</v>
      </c>
      <c r="Y571" s="237">
        <f t="shared" si="132"/>
        <v>114.28571428571428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7</v>
      </c>
      <c r="AB571" s="25">
        <f>+Ene!Q571+Feb!Q571+Mar!Q571+Abr!Q571+May!Q571+Jun!Q571+Jul!Q571+Ago!Q571+Set!Q571+Oct!Q571+Nov!Q571+Dic!Q571</f>
        <v>16</v>
      </c>
      <c r="AC571" s="25">
        <f>+Ene!R571+Feb!R571+Mar!R571+Abr!R571+May!R571+Jun!R571+Jul!R571+Ago!R571+Set!R571+Oct!R571+Nov!R571+Dic!R571</f>
        <v>14</v>
      </c>
      <c r="AD571" s="25">
        <f t="shared" si="133"/>
        <v>37</v>
      </c>
      <c r="AE571" s="242">
        <v>58</v>
      </c>
      <c r="AF571" s="237">
        <f t="shared" si="134"/>
        <v>63.793103448275865</v>
      </c>
      <c r="AG571" s="26">
        <f>+Ene!S571+Feb!S571+Mar!S571+Abr!S571+May!S571+Jun!S571+Jul!S571+Ago!S571+Set!S571+Oct!S571+Nov!S571+Dic!S571</f>
        <v>3</v>
      </c>
      <c r="AH571" s="25">
        <f>+Ene!T571+Feb!T571+Mar!T571+Abr!T571+May!T571+Jun!T571+Jul!T571+Ago!T571+Set!T571+Oct!T571+Nov!T571+Dic!T571</f>
        <v>29</v>
      </c>
      <c r="AI571" s="25">
        <f>+Ene!U571+Feb!U571+Mar!U571+Abr!U571+May!U571+Jun!U571+Jul!U571+Ago!U571+Set!U571+Oct!U571+Nov!U571+Dic!U571</f>
        <v>36</v>
      </c>
      <c r="AJ571" s="25">
        <f>+Ene!V571+Feb!V571+Mar!V571+Abr!V571+May!V571+Jun!V571+Jul!V571+Ago!V571+Set!V571+Oct!V571+Nov!V571+Dic!V571</f>
        <v>18</v>
      </c>
      <c r="AK571" s="25">
        <f t="shared" si="135"/>
        <v>86</v>
      </c>
      <c r="AL571" s="242">
        <f t="shared" si="136"/>
        <v>14</v>
      </c>
      <c r="AM571" s="237">
        <f t="shared" si="137"/>
        <v>614.28571428571433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3</v>
      </c>
      <c r="AU571" s="25">
        <f>+Ene!AA571+Feb!AA571+Mar!AA571+Abr!AA571+May!AA571+Jun!AA571+Jul!AA571+Ago!AA571+Set!AA571+Oct!AA571+Nov!AA571+Dic!AA571</f>
        <v>1</v>
      </c>
      <c r="AV571" s="26">
        <f t="shared" si="140"/>
        <v>4</v>
      </c>
      <c r="AW571" s="242">
        <f t="shared" si="141"/>
        <v>14</v>
      </c>
      <c r="AX571" s="237">
        <f t="shared" si="142"/>
        <v>28.571428571428569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1362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1362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1362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1362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1362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1362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389</v>
      </c>
      <c r="Q592" s="232">
        <f>+Ene!K592+Feb!K592+Mar!K592+Abr!K592+May!K592+Jun!K592+Jul!K592+Ago!K592+Set!K592+Oct!K592+Nov!K592+Dic!K592</f>
        <v>393</v>
      </c>
      <c r="R592" s="244">
        <f t="shared" si="143"/>
        <v>368</v>
      </c>
      <c r="S592" s="241">
        <f t="shared" si="144"/>
        <v>106.79347826086956</v>
      </c>
      <c r="T592" s="26">
        <f>+Ene!L592+Feb!L592+Mar!L592+Abr!L592+May!L592+Jun!L592+Jul!L592+Ago!L592+Set!L592+Oct!L592+Nov!L592+Dic!L592</f>
        <v>206</v>
      </c>
      <c r="U592" s="25">
        <f>+Ene!M592+Feb!M592+Mar!M592+Abr!M592+May!M592+Jun!M592+Jul!M592+Ago!M592+Set!M592+Oct!M592+Nov!M592+Dic!M592</f>
        <v>152</v>
      </c>
      <c r="V592" s="25">
        <f>+Ene!N592+Feb!N592+Mar!N592+Abr!N592+May!N592+Jun!N592+Jul!N592+Ago!N592+Set!N592+Oct!N592+Nov!N592+Dic!N592</f>
        <v>130</v>
      </c>
      <c r="W592" s="25">
        <f t="shared" si="145"/>
        <v>488</v>
      </c>
      <c r="X592" s="246">
        <f t="shared" si="146"/>
        <v>936</v>
      </c>
      <c r="Y592" s="237">
        <f t="shared" si="147"/>
        <v>52.136752136752143</v>
      </c>
      <c r="Z592" s="26">
        <f>+Ene!O592+Feb!O592+Mar!O592+Abr!O592+May!O592+Jun!O592+Jul!O592+Ago!O592+Set!O592+Oct!O592+Nov!O592+Dic!O592</f>
        <v>23</v>
      </c>
      <c r="AA592" s="25">
        <f>+Ene!P592+Feb!P592+Mar!P592+Abr!P592+May!P592+Jun!P592+Jul!P592+Ago!P592+Set!P592+Oct!P592+Nov!P592+Dic!P592</f>
        <v>311</v>
      </c>
      <c r="AB592" s="25">
        <f>+Ene!Q592+Feb!Q592+Mar!Q592+Abr!Q592+May!Q592+Jun!Q592+Jul!Q592+Ago!Q592+Set!Q592+Oct!Q592+Nov!Q592+Dic!Q592</f>
        <v>725</v>
      </c>
      <c r="AC592" s="25">
        <f>+Ene!R592+Feb!R592+Mar!R592+Abr!R592+May!R592+Jun!R592+Jul!R592+Ago!R592+Set!R592+Oct!R592+Nov!R592+Dic!R592</f>
        <v>324</v>
      </c>
      <c r="AD592" s="25">
        <f t="shared" si="148"/>
        <v>1383</v>
      </c>
      <c r="AE592" s="242">
        <v>913</v>
      </c>
      <c r="AF592" s="237">
        <f t="shared" si="149"/>
        <v>151.47864184008762</v>
      </c>
      <c r="AG592" s="26">
        <f>+Ene!S592+Feb!S592+Mar!S592+Abr!S592+May!S592+Jun!S592+Jul!S592+Ago!S592+Set!S592+Oct!S592+Nov!S592+Dic!S592</f>
        <v>761</v>
      </c>
      <c r="AH592" s="25">
        <f>+Ene!T592+Feb!T592+Mar!T592+Abr!T592+May!T592+Jun!T592+Jul!T592+Ago!T592+Set!T592+Oct!T592+Nov!T592+Dic!T592</f>
        <v>602</v>
      </c>
      <c r="AI592" s="25">
        <f>+Ene!U592+Feb!U592+Mar!U592+Abr!U592+May!U592+Jun!U592+Jul!U592+Ago!U592+Set!U592+Oct!U592+Nov!U592+Dic!U592</f>
        <v>192</v>
      </c>
      <c r="AJ592" s="25">
        <f>+Ene!V592+Feb!V592+Mar!V592+Abr!V592+May!V592+Jun!V592+Jul!V592+Ago!V592+Set!V592+Oct!V592+Nov!V592+Dic!V592</f>
        <v>502</v>
      </c>
      <c r="AK592" s="25">
        <f t="shared" si="150"/>
        <v>2057</v>
      </c>
      <c r="AL592" s="242">
        <f t="shared" si="151"/>
        <v>936</v>
      </c>
      <c r="AM592" s="237">
        <f t="shared" si="152"/>
        <v>219.76495726495727</v>
      </c>
      <c r="AN592" s="253">
        <v>936</v>
      </c>
      <c r="AO592" s="230">
        <f>+Ene!W592+Feb!W592+Mar!W592+Abr!W592+May!W592+Jun!W592+Jul!W592+Ago!W592+Set!W592+Oct!W592+Nov!W592+Dic!W592</f>
        <v>199</v>
      </c>
      <c r="AP592" s="249">
        <f t="shared" si="153"/>
        <v>21.260683760683762</v>
      </c>
      <c r="AQ592" s="17">
        <f>+Ene!X592+Feb!X592+Mar!X592+Abr!X592+May!X592+Jun!X592+Jul!X592+Ago!X592+Set!X592+Oct!X592+Nov!X592+Dic!X592</f>
        <v>146</v>
      </c>
      <c r="AR592" s="249">
        <f t="shared" si="154"/>
        <v>15.598290598290598</v>
      </c>
      <c r="AS592" s="25">
        <f>+Ene!Y592+Feb!Y592+Mar!Y592+Abr!Y592+May!Y592+Jun!Y592+Jul!Y592+Ago!Y592+Set!Y592+Oct!Y592+Nov!Y592+Dic!Y592</f>
        <v>3</v>
      </c>
      <c r="AT592" s="25">
        <f>+Ene!Z592+Feb!Z592+Mar!Z592+Abr!Z592+May!Z592+Jun!Z592+Jul!Z592+Ago!Z592+Set!Z592+Oct!Z592+Nov!Z592+Dic!Z592</f>
        <v>3</v>
      </c>
      <c r="AU592" s="25">
        <f>+Ene!AA592+Feb!AA592+Mar!AA592+Abr!AA592+May!AA592+Jun!AA592+Jul!AA592+Ago!AA592+Set!AA592+Oct!AA592+Nov!AA592+Dic!AA592</f>
        <v>10</v>
      </c>
      <c r="AV592" s="26">
        <f t="shared" si="155"/>
        <v>16</v>
      </c>
      <c r="AW592" s="242">
        <f t="shared" si="156"/>
        <v>936</v>
      </c>
      <c r="AX592" s="237">
        <f t="shared" si="157"/>
        <v>1.7094017094017095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4</v>
      </c>
      <c r="V594" s="25">
        <f>+Ene!N594+Feb!N594+Mar!N594+Abr!N594+May!N594+Jun!N594+Jul!N594+Ago!N594+Set!N594+Oct!N594+Nov!N594+Dic!N594</f>
        <v>0</v>
      </c>
      <c r="W594" s="25">
        <f t="shared" si="145"/>
        <v>9</v>
      </c>
      <c r="X594" s="246">
        <f t="shared" si="146"/>
        <v>47</v>
      </c>
      <c r="Y594" s="237">
        <f t="shared" si="147"/>
        <v>19.148936170212767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4</v>
      </c>
      <c r="AB594" s="25">
        <f>+Ene!Q594+Feb!Q594+Mar!Q594+Abr!Q594+May!Q594+Jun!Q594+Jul!Q594+Ago!Q594+Set!Q594+Oct!Q594+Nov!Q594+Dic!Q594</f>
        <v>8</v>
      </c>
      <c r="AC594" s="25">
        <f>+Ene!R594+Feb!R594+Mar!R594+Abr!R594+May!R594+Jun!R594+Jul!R594+Ago!R594+Set!R594+Oct!R594+Nov!R594+Dic!R594</f>
        <v>5</v>
      </c>
      <c r="AD594" s="25">
        <f t="shared" si="148"/>
        <v>17</v>
      </c>
      <c r="AE594" s="242">
        <v>9</v>
      </c>
      <c r="AF594" s="237">
        <f t="shared" si="149"/>
        <v>188.88888888888889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14</v>
      </c>
      <c r="AI594" s="25">
        <f>+Ene!U594+Feb!U594+Mar!U594+Abr!U594+May!U594+Jun!U594+Jul!U594+Ago!U594+Set!U594+Oct!U594+Nov!U594+Dic!U594</f>
        <v>19</v>
      </c>
      <c r="AJ594" s="25">
        <f>+Ene!V594+Feb!V594+Mar!V594+Abr!V594+May!V594+Jun!V594+Jul!V594+Ago!V594+Set!V594+Oct!V594+Nov!V594+Dic!V594</f>
        <v>1</v>
      </c>
      <c r="AK594" s="25">
        <f t="shared" si="150"/>
        <v>34</v>
      </c>
      <c r="AL594" s="242">
        <f t="shared" si="151"/>
        <v>47</v>
      </c>
      <c r="AM594" s="237">
        <f t="shared" si="152"/>
        <v>72.340425531914903</v>
      </c>
      <c r="AN594" s="253">
        <v>47</v>
      </c>
      <c r="AO594" s="230">
        <f>+Ene!W594+Feb!W594+Mar!W594+Abr!W594+May!W594+Jun!W594+Jul!W594+Ago!W594+Set!W594+Oct!W594+Nov!W594+Dic!W594</f>
        <v>3</v>
      </c>
      <c r="AP594" s="249">
        <f t="shared" si="153"/>
        <v>6.3829787234042552</v>
      </c>
      <c r="AQ594" s="17">
        <f>+Ene!X594+Feb!X594+Mar!X594+Abr!X594+May!X594+Jun!X594+Jul!X594+Ago!X594+Set!X594+Oct!X594+Nov!X594+Dic!X594</f>
        <v>2</v>
      </c>
      <c r="AR594" s="249">
        <f t="shared" si="154"/>
        <v>4.2553191489361701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10</v>
      </c>
      <c r="Q598" s="232">
        <f>+Ene!K598+Feb!K598+Mar!K598+Abr!K598+May!K598+Jun!K598+Jul!K598+Ago!K598+Set!K598+Oct!K598+Nov!K598+Dic!K598</f>
        <v>10</v>
      </c>
      <c r="R598" s="244">
        <f t="shared" si="143"/>
        <v>12</v>
      </c>
      <c r="S598" s="241">
        <f t="shared" si="144"/>
        <v>83.333333333333343</v>
      </c>
      <c r="T598" s="26">
        <f>+Ene!L598+Feb!L598+Mar!L598+Abr!L598+May!L598+Jun!L598+Jul!L598+Ago!L598+Set!L598+Oct!L598+Nov!L598+Dic!L598</f>
        <v>10</v>
      </c>
      <c r="U598" s="25">
        <f>+Ene!M598+Feb!M598+Mar!M598+Abr!M598+May!M598+Jun!M598+Jul!M598+Ago!M598+Set!M598+Oct!M598+Nov!M598+Dic!M598</f>
        <v>6</v>
      </c>
      <c r="V598" s="25">
        <f>+Ene!N598+Feb!N598+Mar!N598+Abr!N598+May!N598+Jun!N598+Jul!N598+Ago!N598+Set!N598+Oct!N598+Nov!N598+Dic!N598</f>
        <v>5</v>
      </c>
      <c r="W598" s="25">
        <f t="shared" si="145"/>
        <v>21</v>
      </c>
      <c r="X598" s="246">
        <f t="shared" si="146"/>
        <v>32</v>
      </c>
      <c r="Y598" s="237">
        <f t="shared" si="147"/>
        <v>65.625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7</v>
      </c>
      <c r="AB598" s="25">
        <f>+Ene!Q598+Feb!Q598+Mar!Q598+Abr!Q598+May!Q598+Jun!Q598+Jul!Q598+Ago!Q598+Set!Q598+Oct!Q598+Nov!Q598+Dic!Q598</f>
        <v>26</v>
      </c>
      <c r="AC598" s="25">
        <f>+Ene!R598+Feb!R598+Mar!R598+Abr!R598+May!R598+Jun!R598+Jul!R598+Ago!R598+Set!R598+Oct!R598+Nov!R598+Dic!R598</f>
        <v>8</v>
      </c>
      <c r="AD598" s="25">
        <f t="shared" si="148"/>
        <v>41</v>
      </c>
      <c r="AE598" s="246">
        <v>7</v>
      </c>
      <c r="AF598" s="237">
        <f t="shared" si="149"/>
        <v>585.71428571428567</v>
      </c>
      <c r="AG598" s="26">
        <f>+Ene!S598+Feb!S598+Mar!S598+Abr!S598+May!S598+Jun!S598+Jul!S598+Ago!S598+Set!S598+Oct!S598+Nov!S598+Dic!S598</f>
        <v>4</v>
      </c>
      <c r="AH598" s="25">
        <f>+Ene!T598+Feb!T598+Mar!T598+Abr!T598+May!T598+Jun!T598+Jul!T598+Ago!T598+Set!T598+Oct!T598+Nov!T598+Dic!T598</f>
        <v>4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8</v>
      </c>
      <c r="AL598" s="242">
        <f t="shared" si="151"/>
        <v>32</v>
      </c>
      <c r="AM598" s="237">
        <f t="shared" si="152"/>
        <v>25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11</v>
      </c>
      <c r="Q599" s="232">
        <f>+Ene!K599+Feb!K599+Mar!K599+Abr!K599+May!K599+Jun!K599+Jul!K599+Ago!K599+Set!K599+Oct!K599+Nov!K599+Dic!K599</f>
        <v>9</v>
      </c>
      <c r="R599" s="244">
        <f t="shared" si="143"/>
        <v>11</v>
      </c>
      <c r="S599" s="241">
        <f t="shared" si="144"/>
        <v>81.818181818181827</v>
      </c>
      <c r="T599" s="26">
        <f>+Ene!L599+Feb!L599+Mar!L599+Abr!L599+May!L599+Jun!L599+Jul!L599+Ago!L599+Set!L599+Oct!L599+Nov!L599+Dic!L599</f>
        <v>16</v>
      </c>
      <c r="U599" s="25">
        <f>+Ene!M599+Feb!M599+Mar!M599+Abr!M599+May!M599+Jun!M599+Jul!M599+Ago!M599+Set!M599+Oct!M599+Nov!M599+Dic!M599</f>
        <v>3</v>
      </c>
      <c r="V599" s="25">
        <f>+Ene!N599+Feb!N599+Mar!N599+Abr!N599+May!N599+Jun!N599+Jul!N599+Ago!N599+Set!N599+Oct!N599+Nov!N599+Dic!N599</f>
        <v>6</v>
      </c>
      <c r="W599" s="25">
        <f t="shared" si="145"/>
        <v>25</v>
      </c>
      <c r="X599" s="246">
        <f t="shared" si="146"/>
        <v>28</v>
      </c>
      <c r="Y599" s="237">
        <f t="shared" si="147"/>
        <v>89.285714285714292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10</v>
      </c>
      <c r="AB599" s="25">
        <f>+Ene!Q599+Feb!Q599+Mar!Q599+Abr!Q599+May!Q599+Jun!Q599+Jul!Q599+Ago!Q599+Set!Q599+Oct!Q599+Nov!Q599+Dic!Q599</f>
        <v>35</v>
      </c>
      <c r="AC599" s="25">
        <f>+Ene!R599+Feb!R599+Mar!R599+Abr!R599+May!R599+Jun!R599+Jul!R599+Ago!R599+Set!R599+Oct!R599+Nov!R599+Dic!R599</f>
        <v>9</v>
      </c>
      <c r="AD599" s="25">
        <f t="shared" si="148"/>
        <v>54</v>
      </c>
      <c r="AE599" s="246">
        <v>9</v>
      </c>
      <c r="AF599" s="237">
        <f t="shared" si="149"/>
        <v>600</v>
      </c>
      <c r="AG599" s="26">
        <f>+Ene!S599+Feb!S599+Mar!S599+Abr!S599+May!S599+Jun!S599+Jul!S599+Ago!S599+Set!S599+Oct!S599+Nov!S599+Dic!S599</f>
        <v>19</v>
      </c>
      <c r="AH599" s="25">
        <f>+Ene!T599+Feb!T599+Mar!T599+Abr!T599+May!T599+Jun!T599+Jul!T599+Ago!T599+Set!T599+Oct!T599+Nov!T599+Dic!T599</f>
        <v>24</v>
      </c>
      <c r="AI599" s="25">
        <f>+Ene!U599+Feb!U599+Mar!U599+Abr!U599+May!U599+Jun!U599+Jul!U599+Ago!U599+Set!U599+Oct!U599+Nov!U599+Dic!U599</f>
        <v>8</v>
      </c>
      <c r="AJ599" s="25">
        <f>+Ene!V599+Feb!V599+Mar!V599+Abr!V599+May!V599+Jun!V599+Jul!V599+Ago!V599+Set!V599+Oct!V599+Nov!V599+Dic!V599</f>
        <v>7</v>
      </c>
      <c r="AK599" s="25">
        <f t="shared" si="150"/>
        <v>58</v>
      </c>
      <c r="AL599" s="242">
        <f t="shared" si="151"/>
        <v>28</v>
      </c>
      <c r="AM599" s="237">
        <f t="shared" si="152"/>
        <v>207.14285714285717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1362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1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3</v>
      </c>
      <c r="AE601" s="242">
        <v>9</v>
      </c>
      <c r="AF601" s="237">
        <f t="shared" si="149"/>
        <v>33.333333333333329</v>
      </c>
      <c r="AG601" s="26">
        <f>+Ene!S601+Feb!S601+Mar!S601+Abr!S601+May!S601+Jun!S601+Jul!S601+Ago!S601+Set!S601+Oct!S601+Nov!S601+Dic!S601</f>
        <v>1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1</v>
      </c>
      <c r="AL601" s="242" t="str">
        <f t="shared" si="151"/>
        <v>0</v>
      </c>
      <c r="AM601" s="237">
        <f t="shared" si="152"/>
        <v>0</v>
      </c>
      <c r="AN601" s="253" t="s">
        <v>1362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6</v>
      </c>
      <c r="V605" s="25">
        <f>+Ene!N605+Feb!N605+Mar!N605+Abr!N605+May!N605+Jun!N605+Jul!N605+Ago!N605+Set!N605+Oct!N605+Nov!N605+Dic!N605</f>
        <v>6</v>
      </c>
      <c r="W605" s="25">
        <f t="shared" si="145"/>
        <v>14</v>
      </c>
      <c r="X605" s="246">
        <f t="shared" si="146"/>
        <v>6</v>
      </c>
      <c r="Y605" s="237">
        <f t="shared" si="147"/>
        <v>233.33333333333334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3</v>
      </c>
      <c r="AP605" s="249">
        <f t="shared" si="153"/>
        <v>50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5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7</v>
      </c>
      <c r="W606" s="25">
        <f t="shared" si="145"/>
        <v>12</v>
      </c>
      <c r="X606" s="246">
        <f t="shared" si="146"/>
        <v>2</v>
      </c>
      <c r="Y606" s="237">
        <f t="shared" si="147"/>
        <v>600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7</v>
      </c>
      <c r="AB606" s="25">
        <f>+Ene!Q606+Feb!Q606+Mar!Q606+Abr!Q606+May!Q606+Jun!Q606+Jul!Q606+Ago!Q606+Set!Q606+Oct!Q606+Nov!Q606+Dic!Q606</f>
        <v>11</v>
      </c>
      <c r="AC606" s="25">
        <f>+Ene!R606+Feb!R606+Mar!R606+Abr!R606+May!R606+Jun!R606+Jul!R606+Ago!R606+Set!R606+Oct!R606+Nov!R606+Dic!R606</f>
        <v>10</v>
      </c>
      <c r="AD606" s="25">
        <f t="shared" si="148"/>
        <v>28</v>
      </c>
      <c r="AE606" s="242">
        <v>35</v>
      </c>
      <c r="AF606" s="237">
        <f t="shared" si="149"/>
        <v>80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1</v>
      </c>
      <c r="AJ606" s="25">
        <f>+Ene!V606+Feb!V606+Mar!V606+Abr!V606+May!V606+Jun!V606+Jul!V606+Ago!V606+Set!V606+Oct!V606+Nov!V606+Dic!V606</f>
        <v>0</v>
      </c>
      <c r="AK606" s="25">
        <f t="shared" si="150"/>
        <v>1</v>
      </c>
      <c r="AL606" s="242">
        <f t="shared" si="151"/>
        <v>2</v>
      </c>
      <c r="AM606" s="237">
        <f t="shared" si="152"/>
        <v>50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4</v>
      </c>
      <c r="V608" s="25">
        <f>+Ene!N608+Feb!N608+Mar!N608+Abr!N608+May!N608+Jun!N608+Jul!N608+Ago!N608+Set!N608+Oct!N608+Nov!N608+Dic!N608</f>
        <v>5</v>
      </c>
      <c r="W608" s="25">
        <f t="shared" si="145"/>
        <v>11</v>
      </c>
      <c r="X608" s="246">
        <f t="shared" si="146"/>
        <v>22</v>
      </c>
      <c r="Y608" s="237">
        <f t="shared" si="147"/>
        <v>50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7</v>
      </c>
      <c r="AC608" s="25">
        <f>+Ene!R608+Feb!R608+Mar!R608+Abr!R608+May!R608+Jun!R608+Jul!R608+Ago!R608+Set!R608+Oct!R608+Nov!R608+Dic!R608</f>
        <v>10</v>
      </c>
      <c r="AD608" s="25">
        <f t="shared" si="148"/>
        <v>19</v>
      </c>
      <c r="AE608" s="242">
        <v>28</v>
      </c>
      <c r="AF608" s="237">
        <f t="shared" si="149"/>
        <v>67.857142857142861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8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11</v>
      </c>
      <c r="AL608" s="242">
        <f t="shared" si="151"/>
        <v>22</v>
      </c>
      <c r="AM608" s="237">
        <f t="shared" si="152"/>
        <v>50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4</v>
      </c>
      <c r="Q610" s="232">
        <f>+Ene!K610+Feb!K610+Mar!K610+Abr!K610+May!K610+Jun!K610+Jul!K610+Ago!K610+Set!K610+Oct!K610+Nov!K610+Dic!K610</f>
        <v>4</v>
      </c>
      <c r="R610" s="244">
        <f t="shared" si="143"/>
        <v>1</v>
      </c>
      <c r="S610" s="241">
        <f t="shared" si="144"/>
        <v>400</v>
      </c>
      <c r="T610" s="26">
        <f>+Ene!L610+Feb!L610+Mar!L610+Abr!L610+May!L610+Jun!L610+Jul!L610+Ago!L610+Set!L610+Oct!L610+Nov!L610+Dic!L610</f>
        <v>3</v>
      </c>
      <c r="U610" s="25">
        <f>+Ene!M610+Feb!M610+Mar!M610+Abr!M610+May!M610+Jun!M610+Jul!M610+Ago!M610+Set!M610+Oct!M610+Nov!M610+Dic!M610</f>
        <v>4</v>
      </c>
      <c r="V610" s="25">
        <f>+Ene!N610+Feb!N610+Mar!N610+Abr!N610+May!N610+Jun!N610+Jul!N610+Ago!N610+Set!N610+Oct!N610+Nov!N610+Dic!N610</f>
        <v>1</v>
      </c>
      <c r="W610" s="25">
        <f t="shared" si="145"/>
        <v>8</v>
      </c>
      <c r="X610" s="246">
        <f t="shared" si="146"/>
        <v>2</v>
      </c>
      <c r="Y610" s="237">
        <f t="shared" si="147"/>
        <v>400</v>
      </c>
      <c r="Z610" s="26">
        <f>+Ene!O610+Feb!O610+Mar!O610+Abr!O610+May!O610+Jun!O610+Jul!O610+Ago!O610+Set!O610+Oct!O610+Nov!O610+Dic!O610</f>
        <v>1</v>
      </c>
      <c r="AA610" s="25">
        <f>+Ene!P610+Feb!P610+Mar!P610+Abr!P610+May!P610+Jun!P610+Jul!P610+Ago!P610+Set!P610+Oct!P610+Nov!P610+Dic!P610</f>
        <v>8</v>
      </c>
      <c r="AB610" s="25">
        <f>+Ene!Q610+Feb!Q610+Mar!Q610+Abr!Q610+May!Q610+Jun!Q610+Jul!Q610+Ago!Q610+Set!Q610+Oct!Q610+Nov!Q610+Dic!Q610</f>
        <v>11</v>
      </c>
      <c r="AC610" s="25">
        <f>+Ene!R610+Feb!R610+Mar!R610+Abr!R610+May!R610+Jun!R610+Jul!R610+Ago!R610+Set!R610+Oct!R610+Nov!R610+Dic!R610</f>
        <v>4</v>
      </c>
      <c r="AD610" s="25">
        <f t="shared" si="148"/>
        <v>24</v>
      </c>
      <c r="AE610" s="242">
        <v>32</v>
      </c>
      <c r="AF610" s="237">
        <f t="shared" si="149"/>
        <v>75</v>
      </c>
      <c r="AG610" s="26">
        <f>+Ene!S610+Feb!S610+Mar!S610+Abr!S610+May!S610+Jun!S610+Jul!S610+Ago!S610+Set!S610+Oct!S610+Nov!S610+Dic!S610</f>
        <v>6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6</v>
      </c>
      <c r="AL610" s="242">
        <f t="shared" si="151"/>
        <v>2</v>
      </c>
      <c r="AM610" s="237">
        <f t="shared" si="152"/>
        <v>300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5</v>
      </c>
      <c r="AR610" s="249">
        <f t="shared" si="154"/>
        <v>250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5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4</v>
      </c>
      <c r="W611" s="25">
        <f t="shared" si="145"/>
        <v>11</v>
      </c>
      <c r="X611" s="246">
        <f t="shared" si="146"/>
        <v>2</v>
      </c>
      <c r="Y611" s="237">
        <f t="shared" si="147"/>
        <v>550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10</v>
      </c>
      <c r="AD611" s="25">
        <f t="shared" si="148"/>
        <v>17</v>
      </c>
      <c r="AE611" s="242">
        <v>32</v>
      </c>
      <c r="AF611" s="237">
        <f t="shared" si="149"/>
        <v>53.125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16</v>
      </c>
      <c r="AI611" s="25">
        <f>+Ene!U611+Feb!U611+Mar!U611+Abr!U611+May!U611+Jun!U611+Jul!U611+Ago!U611+Set!U611+Oct!U611+Nov!U611+Dic!U611</f>
        <v>6</v>
      </c>
      <c r="AJ611" s="25">
        <f>+Ene!V611+Feb!V611+Mar!V611+Abr!V611+May!V611+Jun!V611+Jul!V611+Ago!V611+Set!V611+Oct!V611+Nov!V611+Dic!V611</f>
        <v>14</v>
      </c>
      <c r="AK611" s="25">
        <f t="shared" si="150"/>
        <v>36</v>
      </c>
      <c r="AL611" s="242">
        <f t="shared" si="151"/>
        <v>2</v>
      </c>
      <c r="AM611" s="237">
        <f t="shared" si="152"/>
        <v>1800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10</v>
      </c>
      <c r="Q612" s="232">
        <f>+Ene!K612+Feb!K612+Mar!K612+Abr!K612+May!K612+Jun!K612+Jul!K612+Ago!K612+Set!K612+Oct!K612+Nov!K612+Dic!K612</f>
        <v>7</v>
      </c>
      <c r="R612" s="244">
        <f t="shared" si="143"/>
        <v>11</v>
      </c>
      <c r="S612" s="241">
        <f t="shared" si="144"/>
        <v>63.636363636363633</v>
      </c>
      <c r="T612" s="26">
        <f>+Ene!L612+Feb!L612+Mar!L612+Abr!L612+May!L612+Jun!L612+Jul!L612+Ago!L612+Set!L612+Oct!L612+Nov!L612+Dic!L612</f>
        <v>10</v>
      </c>
      <c r="U612" s="25">
        <f>+Ene!M612+Feb!M612+Mar!M612+Abr!M612+May!M612+Jun!M612+Jul!M612+Ago!M612+Set!M612+Oct!M612+Nov!M612+Dic!M612</f>
        <v>7</v>
      </c>
      <c r="V612" s="25">
        <f>+Ene!N612+Feb!N612+Mar!N612+Abr!N612+May!N612+Jun!N612+Jul!N612+Ago!N612+Set!N612+Oct!N612+Nov!N612+Dic!N612</f>
        <v>7</v>
      </c>
      <c r="W612" s="25">
        <f t="shared" si="145"/>
        <v>24</v>
      </c>
      <c r="X612" s="246">
        <f t="shared" si="146"/>
        <v>34</v>
      </c>
      <c r="Y612" s="237">
        <f t="shared" si="147"/>
        <v>70.588235294117652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11</v>
      </c>
      <c r="AB612" s="25">
        <f>+Ene!Q612+Feb!Q612+Mar!Q612+Abr!Q612+May!Q612+Jun!Q612+Jul!Q612+Ago!Q612+Set!Q612+Oct!Q612+Nov!Q612+Dic!Q612</f>
        <v>17</v>
      </c>
      <c r="AC612" s="25">
        <f>+Ene!R612+Feb!R612+Mar!R612+Abr!R612+May!R612+Jun!R612+Jul!R612+Ago!R612+Set!R612+Oct!R612+Nov!R612+Dic!R612</f>
        <v>7</v>
      </c>
      <c r="AD612" s="25">
        <f t="shared" si="148"/>
        <v>35</v>
      </c>
      <c r="AE612" s="242">
        <v>28</v>
      </c>
      <c r="AF612" s="237">
        <f t="shared" si="149"/>
        <v>125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1</v>
      </c>
      <c r="AK612" s="25">
        <f t="shared" si="150"/>
        <v>6</v>
      </c>
      <c r="AL612" s="242">
        <f t="shared" si="151"/>
        <v>34</v>
      </c>
      <c r="AM612" s="237">
        <f t="shared" si="152"/>
        <v>17.647058823529413</v>
      </c>
      <c r="AN612" s="253">
        <v>34</v>
      </c>
      <c r="AO612" s="230">
        <f>+Ene!W612+Feb!W612+Mar!W612+Abr!W612+May!W612+Jun!W612+Jul!W612+Ago!W612+Set!W612+Oct!W612+Nov!W612+Dic!W612</f>
        <v>12</v>
      </c>
      <c r="AP612" s="249">
        <f t="shared" si="153"/>
        <v>35.294117647058826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1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2</v>
      </c>
      <c r="AW612" s="242">
        <f t="shared" si="156"/>
        <v>34</v>
      </c>
      <c r="AX612" s="237">
        <f t="shared" si="157"/>
        <v>5.8823529411764701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9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19</v>
      </c>
      <c r="X613" s="246">
        <f t="shared" si="146"/>
        <v>2</v>
      </c>
      <c r="Y613" s="237">
        <f t="shared" si="147"/>
        <v>950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12</v>
      </c>
      <c r="AC613" s="25">
        <f>+Ene!R613+Feb!R613+Mar!R613+Abr!R613+May!R613+Jun!R613+Jul!R613+Ago!R613+Set!R613+Oct!R613+Nov!R613+Dic!R613</f>
        <v>12</v>
      </c>
      <c r="AD613" s="25">
        <f t="shared" si="148"/>
        <v>32</v>
      </c>
      <c r="AE613" s="242">
        <v>32</v>
      </c>
      <c r="AF613" s="237">
        <f t="shared" si="149"/>
        <v>100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4</v>
      </c>
      <c r="Q614" s="232">
        <f>+Ene!K614+Feb!K614+Mar!K614+Abr!K614+May!K614+Jun!K614+Jul!K614+Ago!K614+Set!K614+Oct!K614+Nov!K614+Dic!K614</f>
        <v>3</v>
      </c>
      <c r="R614" s="244">
        <f t="shared" si="143"/>
        <v>1</v>
      </c>
      <c r="S614" s="241">
        <f t="shared" si="144"/>
        <v>300</v>
      </c>
      <c r="T614" s="26">
        <f>+Ene!L614+Feb!L614+Mar!L614+Abr!L614+May!L614+Jun!L614+Jul!L614+Ago!L614+Set!L614+Oct!L614+Nov!L614+Dic!L614</f>
        <v>6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11</v>
      </c>
      <c r="X614" s="246">
        <f t="shared" si="146"/>
        <v>1</v>
      </c>
      <c r="Y614" s="237">
        <f t="shared" si="147"/>
        <v>1100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2</v>
      </c>
      <c r="AB614" s="25">
        <f>+Ene!Q614+Feb!Q614+Mar!Q614+Abr!Q614+May!Q614+Jun!Q614+Jul!Q614+Ago!Q614+Set!Q614+Oct!Q614+Nov!Q614+Dic!Q614</f>
        <v>1</v>
      </c>
      <c r="AC614" s="25">
        <f>+Ene!R614+Feb!R614+Mar!R614+Abr!R614+May!R614+Jun!R614+Jul!R614+Ago!R614+Set!R614+Oct!R614+Nov!R614+Dic!R614</f>
        <v>1</v>
      </c>
      <c r="AD614" s="25">
        <f t="shared" si="148"/>
        <v>4</v>
      </c>
      <c r="AE614" s="242">
        <v>28</v>
      </c>
      <c r="AF614" s="237">
        <f t="shared" si="149"/>
        <v>14.285714285714285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4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6</v>
      </c>
      <c r="AL614" s="242">
        <f t="shared" si="151"/>
        <v>1</v>
      </c>
      <c r="AM614" s="237">
        <f t="shared" si="152"/>
        <v>600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1</v>
      </c>
      <c r="AW614" s="242">
        <f t="shared" si="156"/>
        <v>1</v>
      </c>
      <c r="AX614" s="237">
        <f t="shared" si="157"/>
        <v>100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1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1</v>
      </c>
      <c r="W615" s="25">
        <f t="shared" si="145"/>
        <v>3</v>
      </c>
      <c r="X615" s="246">
        <f t="shared" si="146"/>
        <v>1</v>
      </c>
      <c r="Y615" s="237">
        <f t="shared" si="147"/>
        <v>300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5</v>
      </c>
      <c r="AB615" s="25">
        <f>+Ene!Q615+Feb!Q615+Mar!Q615+Abr!Q615+May!Q615+Jun!Q615+Jul!Q615+Ago!Q615+Set!Q615+Oct!Q615+Nov!Q615+Dic!Q615</f>
        <v>4</v>
      </c>
      <c r="AC615" s="25">
        <f>+Ene!R615+Feb!R615+Mar!R615+Abr!R615+May!R615+Jun!R615+Jul!R615+Ago!R615+Set!R615+Oct!R615+Nov!R615+Dic!R615</f>
        <v>8</v>
      </c>
      <c r="AD615" s="25">
        <f t="shared" si="148"/>
        <v>17</v>
      </c>
      <c r="AE615" s="242">
        <v>32</v>
      </c>
      <c r="AF615" s="237">
        <f t="shared" si="149"/>
        <v>53.125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3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3</v>
      </c>
      <c r="V618" s="25">
        <f>+Ene!N618+Feb!N618+Mar!N618+Abr!N618+May!N618+Jun!N618+Jul!N618+Ago!N618+Set!N618+Oct!N618+Nov!N618+Dic!N618</f>
        <v>5</v>
      </c>
      <c r="W618" s="25">
        <f t="shared" si="145"/>
        <v>10</v>
      </c>
      <c r="X618" s="246">
        <f t="shared" si="146"/>
        <v>8</v>
      </c>
      <c r="Y618" s="237">
        <f t="shared" si="147"/>
        <v>125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5</v>
      </c>
      <c r="AB618" s="25">
        <f>+Ene!Q618+Feb!Q618+Mar!Q618+Abr!Q618+May!Q618+Jun!Q618+Jul!Q618+Ago!Q618+Set!Q618+Oct!Q618+Nov!Q618+Dic!Q618</f>
        <v>8</v>
      </c>
      <c r="AC618" s="25">
        <f>+Ene!R618+Feb!R618+Mar!R618+Abr!R618+May!R618+Jun!R618+Jul!R618+Ago!R618+Set!R618+Oct!R618+Nov!R618+Dic!R618</f>
        <v>7</v>
      </c>
      <c r="AD618" s="25">
        <f t="shared" si="148"/>
        <v>20</v>
      </c>
      <c r="AE618" s="242">
        <v>28</v>
      </c>
      <c r="AF618" s="237">
        <f t="shared" si="149"/>
        <v>71.428571428571431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12</v>
      </c>
      <c r="AI618" s="25">
        <f>+Ene!U618+Feb!U618+Mar!U618+Abr!U618+May!U618+Jun!U618+Jul!U618+Ago!U618+Set!U618+Oct!U618+Nov!U618+Dic!U618</f>
        <v>2</v>
      </c>
      <c r="AJ618" s="25">
        <f>+Ene!V618+Feb!V618+Mar!V618+Abr!V618+May!V618+Jun!V618+Jul!V618+Ago!V618+Set!V618+Oct!V618+Nov!V618+Dic!V618</f>
        <v>2</v>
      </c>
      <c r="AK618" s="25">
        <f t="shared" si="150"/>
        <v>16</v>
      </c>
      <c r="AL618" s="242">
        <f t="shared" si="151"/>
        <v>8</v>
      </c>
      <c r="AM618" s="237">
        <f t="shared" si="152"/>
        <v>200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1</v>
      </c>
      <c r="AU618" s="25">
        <f>+Ene!AA618+Feb!AA618+Mar!AA618+Abr!AA618+May!AA618+Jun!AA618+Jul!AA618+Ago!AA618+Set!AA618+Oct!AA618+Nov!AA618+Dic!AA618</f>
        <v>1</v>
      </c>
      <c r="AV618" s="26">
        <f t="shared" si="155"/>
        <v>2</v>
      </c>
      <c r="AW618" s="242">
        <f t="shared" si="156"/>
        <v>8</v>
      </c>
      <c r="AX618" s="237">
        <f t="shared" si="157"/>
        <v>25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3</v>
      </c>
      <c r="V620" s="25">
        <f>+Ene!N620+Feb!N620+Mar!N620+Abr!N620+May!N620+Jun!N620+Jul!N620+Ago!N620+Set!N620+Oct!N620+Nov!N620+Dic!N620</f>
        <v>4</v>
      </c>
      <c r="W620" s="25">
        <f t="shared" si="145"/>
        <v>9</v>
      </c>
      <c r="X620" s="246">
        <f t="shared" si="146"/>
        <v>15</v>
      </c>
      <c r="Y620" s="237">
        <f t="shared" si="147"/>
        <v>60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12</v>
      </c>
      <c r="AC620" s="25">
        <f>+Ene!R620+Feb!R620+Mar!R620+Abr!R620+May!R620+Jun!R620+Jul!R620+Ago!R620+Set!R620+Oct!R620+Nov!R620+Dic!R620</f>
        <v>6</v>
      </c>
      <c r="AD620" s="25">
        <f t="shared" si="148"/>
        <v>21</v>
      </c>
      <c r="AE620" s="242">
        <v>6</v>
      </c>
      <c r="AF620" s="237">
        <f t="shared" si="149"/>
        <v>350</v>
      </c>
      <c r="AG620" s="26">
        <f>+Ene!S620+Feb!S620+Mar!S620+Abr!S620+May!S620+Jun!S620+Jul!S620+Ago!S620+Set!S620+Oct!S620+Nov!S620+Dic!S620</f>
        <v>5</v>
      </c>
      <c r="AH620" s="25">
        <f>+Ene!T620+Feb!T620+Mar!T620+Abr!T620+May!T620+Jun!T620+Jul!T620+Ago!T620+Set!T620+Oct!T620+Nov!T620+Dic!T620</f>
        <v>30</v>
      </c>
      <c r="AI620" s="25">
        <f>+Ene!U620+Feb!U620+Mar!U620+Abr!U620+May!U620+Jun!U620+Jul!U620+Ago!U620+Set!U620+Oct!U620+Nov!U620+Dic!U620</f>
        <v>17</v>
      </c>
      <c r="AJ620" s="25">
        <f>+Ene!V620+Feb!V620+Mar!V620+Abr!V620+May!V620+Jun!V620+Jul!V620+Ago!V620+Set!V620+Oct!V620+Nov!V620+Dic!V620</f>
        <v>4</v>
      </c>
      <c r="AK620" s="25">
        <f t="shared" si="150"/>
        <v>56</v>
      </c>
      <c r="AL620" s="242">
        <f t="shared" si="151"/>
        <v>15</v>
      </c>
      <c r="AM620" s="237">
        <f t="shared" si="152"/>
        <v>373.33333333333331</v>
      </c>
      <c r="AN620" s="253">
        <v>15</v>
      </c>
      <c r="AO620" s="230">
        <f>+Ene!W620+Feb!W620+Mar!W620+Abr!W620+May!W620+Jun!W620+Jul!W620+Ago!W620+Set!W620+Oct!W620+Nov!W620+Dic!W620</f>
        <v>3</v>
      </c>
      <c r="AP620" s="249">
        <f t="shared" si="153"/>
        <v>20</v>
      </c>
      <c r="AQ620" s="17">
        <f>+Ene!X620+Feb!X620+Mar!X620+Abr!X620+May!X620+Jun!X620+Jul!X620+Ago!X620+Set!X620+Oct!X620+Nov!X620+Dic!X620</f>
        <v>3</v>
      </c>
      <c r="AR620" s="249">
        <f t="shared" si="154"/>
        <v>20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8</v>
      </c>
      <c r="AU620" s="25">
        <f>+Ene!AA620+Feb!AA620+Mar!AA620+Abr!AA620+May!AA620+Jun!AA620+Jul!AA620+Ago!AA620+Set!AA620+Oct!AA620+Nov!AA620+Dic!AA620</f>
        <v>1</v>
      </c>
      <c r="AV620" s="26">
        <f t="shared" si="155"/>
        <v>10</v>
      </c>
      <c r="AW620" s="242">
        <f t="shared" si="156"/>
        <v>15</v>
      </c>
      <c r="AX620" s="237">
        <f t="shared" si="157"/>
        <v>66.666666666666657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2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45"/>
        <v>4</v>
      </c>
      <c r="X621" s="246">
        <f t="shared" si="146"/>
        <v>20</v>
      </c>
      <c r="Y621" s="237">
        <f t="shared" si="147"/>
        <v>20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6</v>
      </c>
      <c r="AD621" s="25">
        <f t="shared" si="148"/>
        <v>11</v>
      </c>
      <c r="AE621" s="246">
        <v>9</v>
      </c>
      <c r="AF621" s="237">
        <f t="shared" si="149"/>
        <v>122.22222222222223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1362</v>
      </c>
      <c r="P622" s="230">
        <f>+Ene!J622+Feb!J622+Mar!J622+Abr!J622+May!J622+Jun!J622+Jul!J622+Ago!J622+Set!J622+Oct!J622+Nov!J622+Dic!J622</f>
        <v>2</v>
      </c>
      <c r="Q622" s="232">
        <f>+Ene!K622+Feb!K622+Mar!K622+Abr!K622+May!K622+Jun!K622+Jul!K622+Ago!K622+Set!K622+Oct!K622+Nov!K622+Dic!K622</f>
        <v>1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15</v>
      </c>
      <c r="AB622" s="25">
        <f>+Ene!Q622+Feb!Q622+Mar!Q622+Abr!Q622+May!Q622+Jun!Q622+Jul!Q622+Ago!Q622+Set!Q622+Oct!Q622+Nov!Q622+Dic!Q622</f>
        <v>39</v>
      </c>
      <c r="AC622" s="25">
        <f>+Ene!R622+Feb!R622+Mar!R622+Abr!R622+May!R622+Jun!R622+Jul!R622+Ago!R622+Set!R622+Oct!R622+Nov!R622+Dic!R622</f>
        <v>28</v>
      </c>
      <c r="AD622" s="25">
        <f t="shared" si="148"/>
        <v>83</v>
      </c>
      <c r="AE622" s="242">
        <v>10</v>
      </c>
      <c r="AF622" s="237">
        <f t="shared" si="149"/>
        <v>830.00000000000011</v>
      </c>
      <c r="AG622" s="26">
        <f>+Ene!S622+Feb!S622+Mar!S622+Abr!S622+May!S622+Jun!S622+Jul!S622+Ago!S622+Set!S622+Oct!S622+Nov!S622+Dic!S622</f>
        <v>27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27</v>
      </c>
      <c r="AL622" s="242" t="str">
        <f t="shared" si="151"/>
        <v>0</v>
      </c>
      <c r="AM622" s="237">
        <f t="shared" si="152"/>
        <v>0</v>
      </c>
      <c r="AN622" s="253" t="s">
        <v>1362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1362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1362</v>
      </c>
      <c r="P623" s="230">
        <f>+Ene!J623+Feb!J623+Mar!J623+Abr!J623+May!J623+Jun!J623+Jul!J623+Ago!J623+Set!J623+Oct!J623+Nov!J623+Dic!J623</f>
        <v>3</v>
      </c>
      <c r="Q623" s="232">
        <f>+Ene!K623+Feb!K623+Mar!K623+Abr!K623+May!K623+Jun!K623+Jul!K623+Ago!K623+Set!K623+Oct!K623+Nov!K623+Dic!K623</f>
        <v>2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18</v>
      </c>
      <c r="AB623" s="25">
        <f>+Ene!Q623+Feb!Q623+Mar!Q623+Abr!Q623+May!Q623+Jun!Q623+Jul!Q623+Ago!Q623+Set!Q623+Oct!Q623+Nov!Q623+Dic!Q623</f>
        <v>42</v>
      </c>
      <c r="AC623" s="25">
        <f>+Ene!R623+Feb!R623+Mar!R623+Abr!R623+May!R623+Jun!R623+Jul!R623+Ago!R623+Set!R623+Oct!R623+Nov!R623+Dic!R623</f>
        <v>24</v>
      </c>
      <c r="AD623" s="25">
        <f t="shared" si="148"/>
        <v>84</v>
      </c>
      <c r="AE623" s="242">
        <v>13</v>
      </c>
      <c r="AF623" s="237">
        <f t="shared" si="149"/>
        <v>646.15384615384619</v>
      </c>
      <c r="AG623" s="26">
        <f>+Ene!S623+Feb!S623+Mar!S623+Abr!S623+May!S623+Jun!S623+Jul!S623+Ago!S623+Set!S623+Oct!S623+Nov!S623+Dic!S623</f>
        <v>8</v>
      </c>
      <c r="AH623" s="25">
        <f>+Ene!T623+Feb!T623+Mar!T623+Abr!T623+May!T623+Jun!T623+Jul!T623+Ago!T623+Set!T623+Oct!T623+Nov!T623+Dic!T623</f>
        <v>4</v>
      </c>
      <c r="AI623" s="25">
        <f>+Ene!U623+Feb!U623+Mar!U623+Abr!U623+May!U623+Jun!U623+Jul!U623+Ago!U623+Set!U623+Oct!U623+Nov!U623+Dic!U623</f>
        <v>11</v>
      </c>
      <c r="AJ623" s="25">
        <f>+Ene!V623+Feb!V623+Mar!V623+Abr!V623+May!V623+Jun!V623+Jul!V623+Ago!V623+Set!V623+Oct!V623+Nov!V623+Dic!V623</f>
        <v>4</v>
      </c>
      <c r="AK623" s="25">
        <f t="shared" si="150"/>
        <v>27</v>
      </c>
      <c r="AL623" s="242" t="str">
        <f t="shared" si="151"/>
        <v>0</v>
      </c>
      <c r="AM623" s="237">
        <f t="shared" si="152"/>
        <v>0</v>
      </c>
      <c r="AN623" s="253" t="s">
        <v>1362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4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45"/>
        <v>6</v>
      </c>
      <c r="X624" s="246">
        <f t="shared" si="146"/>
        <v>10</v>
      </c>
      <c r="Y624" s="237">
        <f t="shared" si="147"/>
        <v>60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3</v>
      </c>
      <c r="AD624" s="25">
        <f t="shared" si="148"/>
        <v>10</v>
      </c>
      <c r="AE624" s="246">
        <v>13</v>
      </c>
      <c r="AF624" s="237">
        <f t="shared" si="149"/>
        <v>76.923076923076934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6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11</v>
      </c>
      <c r="AL624" s="242">
        <f t="shared" si="151"/>
        <v>10</v>
      </c>
      <c r="AM624" s="237">
        <f t="shared" si="152"/>
        <v>110.00000000000001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1362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1362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1362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11</v>
      </c>
      <c r="AJ628" s="25">
        <f>+Ene!V628+Feb!V628+Mar!V628+Abr!V628+May!V628+Jun!V628+Jul!V628+Ago!V628+Set!V628+Oct!V628+Nov!V628+Dic!V628</f>
        <v>5</v>
      </c>
      <c r="AK628" s="25">
        <f t="shared" si="150"/>
        <v>25</v>
      </c>
      <c r="AL628" s="242" t="str">
        <f t="shared" si="151"/>
        <v>0</v>
      </c>
      <c r="AM628" s="237">
        <f t="shared" si="152"/>
        <v>0</v>
      </c>
      <c r="AN628" s="253" t="s">
        <v>1362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3</v>
      </c>
      <c r="AU628" s="25">
        <f>+Ene!AA628+Feb!AA628+Mar!AA628+Abr!AA628+May!AA628+Jun!AA628+Jul!AA628+Ago!AA628+Set!AA628+Oct!AA628+Nov!AA628+Dic!AA628</f>
        <v>0</v>
      </c>
      <c r="AV628" s="26">
        <f t="shared" si="155"/>
        <v>3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1362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</v>
      </c>
      <c r="AK630" s="25">
        <f t="shared" si="150"/>
        <v>1</v>
      </c>
      <c r="AL630" s="242">
        <f t="shared" si="151"/>
        <v>2</v>
      </c>
      <c r="AM630" s="237">
        <f t="shared" si="152"/>
        <v>50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1362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1362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1362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1362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5</v>
      </c>
      <c r="Q635" s="232">
        <f>+Ene!K635+Feb!K635+Mar!K635+Abr!K635+May!K635+Jun!K635+Jul!K635+Ago!K635+Set!K635+Oct!K635+Nov!K635+Dic!K635</f>
        <v>4</v>
      </c>
      <c r="R635" s="244">
        <f t="shared" si="143"/>
        <v>8</v>
      </c>
      <c r="S635" s="241">
        <f t="shared" si="144"/>
        <v>50</v>
      </c>
      <c r="T635" s="26">
        <f>+Ene!L635+Feb!L635+Mar!L635+Abr!L635+May!L635+Jun!L635+Jul!L635+Ago!L635+Set!L635+Oct!L635+Nov!L635+Dic!L635</f>
        <v>4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6</v>
      </c>
      <c r="X635" s="246">
        <f t="shared" si="146"/>
        <v>23</v>
      </c>
      <c r="Y635" s="237">
        <f t="shared" si="147"/>
        <v>26.086956521739129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4</v>
      </c>
      <c r="AB635" s="25">
        <f>+Ene!Q635+Feb!Q635+Mar!Q635+Abr!Q635+May!Q635+Jun!Q635+Jul!Q635+Ago!Q635+Set!Q635+Oct!Q635+Nov!Q635+Dic!Q635</f>
        <v>11</v>
      </c>
      <c r="AC635" s="25">
        <f>+Ene!R635+Feb!R635+Mar!R635+Abr!R635+May!R635+Jun!R635+Jul!R635+Ago!R635+Set!R635+Oct!R635+Nov!R635+Dic!R635</f>
        <v>3</v>
      </c>
      <c r="AD635" s="25">
        <f t="shared" si="148"/>
        <v>18</v>
      </c>
      <c r="AE635" s="246">
        <v>22</v>
      </c>
      <c r="AF635" s="237">
        <f t="shared" si="149"/>
        <v>81.818181818181827</v>
      </c>
      <c r="AG635" s="26">
        <f>+Ene!S635+Feb!S635+Mar!S635+Abr!S635+May!S635+Jun!S635+Jul!S635+Ago!S635+Set!S635+Oct!S635+Nov!S635+Dic!S635</f>
        <v>14</v>
      </c>
      <c r="AH635" s="25">
        <f>+Ene!T635+Feb!T635+Mar!T635+Abr!T635+May!T635+Jun!T635+Jul!T635+Ago!T635+Set!T635+Oct!T635+Nov!T635+Dic!T635</f>
        <v>16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36</v>
      </c>
      <c r="AL635" s="242">
        <f t="shared" si="151"/>
        <v>23</v>
      </c>
      <c r="AM635" s="237">
        <f t="shared" si="152"/>
        <v>156.52173913043478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10</v>
      </c>
      <c r="Q636" s="232">
        <f>+Ene!K636+Feb!K636+Mar!K636+Abr!K636+May!K636+Jun!K636+Jul!K636+Ago!K636+Set!K636+Oct!K636+Nov!K636+Dic!K636</f>
        <v>8</v>
      </c>
      <c r="R636" s="244">
        <f t="shared" si="143"/>
        <v>5</v>
      </c>
      <c r="S636" s="241">
        <f t="shared" si="144"/>
        <v>160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4</v>
      </c>
      <c r="W636" s="25">
        <f t="shared" si="145"/>
        <v>12</v>
      </c>
      <c r="X636" s="246">
        <f t="shared" si="146"/>
        <v>21</v>
      </c>
      <c r="Y636" s="237">
        <f t="shared" si="147"/>
        <v>57.142857142857139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9</v>
      </c>
      <c r="AB636" s="25">
        <f>+Ene!Q636+Feb!Q636+Mar!Q636+Abr!Q636+May!Q636+Jun!Q636+Jul!Q636+Ago!Q636+Set!Q636+Oct!Q636+Nov!Q636+Dic!Q636</f>
        <v>28</v>
      </c>
      <c r="AC636" s="25">
        <f>+Ene!R636+Feb!R636+Mar!R636+Abr!R636+May!R636+Jun!R636+Jul!R636+Ago!R636+Set!R636+Oct!R636+Nov!R636+Dic!R636</f>
        <v>11</v>
      </c>
      <c r="AD636" s="25">
        <f t="shared" si="148"/>
        <v>48</v>
      </c>
      <c r="AE636" s="246">
        <v>6</v>
      </c>
      <c r="AF636" s="237">
        <f t="shared" si="149"/>
        <v>800</v>
      </c>
      <c r="AG636" s="26">
        <f>+Ene!S636+Feb!S636+Mar!S636+Abr!S636+May!S636+Jun!S636+Jul!S636+Ago!S636+Set!S636+Oct!S636+Nov!S636+Dic!S636</f>
        <v>11</v>
      </c>
      <c r="AH636" s="25">
        <f>+Ene!T636+Feb!T636+Mar!T636+Abr!T636+May!T636+Jun!T636+Jul!T636+Ago!T636+Set!T636+Oct!T636+Nov!T636+Dic!T636</f>
        <v>29</v>
      </c>
      <c r="AI636" s="25">
        <f>+Ene!U636+Feb!U636+Mar!U636+Abr!U636+May!U636+Jun!U636+Jul!U636+Ago!U636+Set!U636+Oct!U636+Nov!U636+Dic!U636</f>
        <v>5</v>
      </c>
      <c r="AJ636" s="25">
        <f>+Ene!V636+Feb!V636+Mar!V636+Abr!V636+May!V636+Jun!V636+Jul!V636+Ago!V636+Set!V636+Oct!V636+Nov!V636+Dic!V636</f>
        <v>4</v>
      </c>
      <c r="AK636" s="25">
        <f t="shared" si="150"/>
        <v>49</v>
      </c>
      <c r="AL636" s="242">
        <f t="shared" si="151"/>
        <v>21</v>
      </c>
      <c r="AM636" s="237">
        <f t="shared" si="152"/>
        <v>233.33333333333334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4</v>
      </c>
      <c r="AT636" s="25">
        <f>+Ene!Z636+Feb!Z636+Mar!Z636+Abr!Z636+May!Z636+Jun!Z636+Jul!Z636+Ago!Z636+Set!Z636+Oct!Z636+Nov!Z636+Dic!Z636</f>
        <v>3</v>
      </c>
      <c r="AU636" s="25">
        <f>+Ene!AA636+Feb!AA636+Mar!AA636+Abr!AA636+May!AA636+Jun!AA636+Jul!AA636+Ago!AA636+Set!AA636+Oct!AA636+Nov!AA636+Dic!AA636</f>
        <v>1</v>
      </c>
      <c r="AV636" s="26">
        <f t="shared" si="155"/>
        <v>8</v>
      </c>
      <c r="AW636" s="242">
        <f t="shared" si="156"/>
        <v>21</v>
      </c>
      <c r="AX636" s="237">
        <f t="shared" si="157"/>
        <v>38.095238095238095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1362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1362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1362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1362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1362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1362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4</v>
      </c>
      <c r="AK639" s="25">
        <f t="shared" si="150"/>
        <v>4</v>
      </c>
      <c r="AL639" s="242" t="str">
        <f t="shared" si="151"/>
        <v>0</v>
      </c>
      <c r="AM639" s="237">
        <f t="shared" si="152"/>
        <v>0</v>
      </c>
      <c r="AN639" s="253" t="s">
        <v>1362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1362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1362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1362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1362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100</v>
      </c>
      <c r="Q657" s="232">
        <f>+Ene!K657+Feb!K657+Mar!K657+Abr!K657+May!K657+Jun!K657+Jul!K657+Ago!K657+Set!K657+Oct!K657+Nov!K657+Dic!K657</f>
        <v>99</v>
      </c>
      <c r="R657" s="244">
        <f t="shared" si="158"/>
        <v>77</v>
      </c>
      <c r="S657" s="241">
        <f t="shared" si="159"/>
        <v>128.57142857142858</v>
      </c>
      <c r="T657" s="26">
        <f>+Ene!L657+Feb!L657+Mar!L657+Abr!L657+May!L657+Jun!L657+Jul!L657+Ago!L657+Set!L657+Oct!L657+Nov!L657+Dic!L657</f>
        <v>72</v>
      </c>
      <c r="U657" s="25">
        <f>+Ene!M657+Feb!M657+Mar!M657+Abr!M657+May!M657+Jun!M657+Jul!M657+Ago!M657+Set!M657+Oct!M657+Nov!M657+Dic!M657</f>
        <v>61</v>
      </c>
      <c r="V657" s="25">
        <f>+Ene!N657+Feb!N657+Mar!N657+Abr!N657+May!N657+Jun!N657+Jul!N657+Ago!N657+Set!N657+Oct!N657+Nov!N657+Dic!N657</f>
        <v>60</v>
      </c>
      <c r="W657" s="25">
        <f t="shared" si="160"/>
        <v>193</v>
      </c>
      <c r="X657" s="246">
        <f t="shared" si="161"/>
        <v>263</v>
      </c>
      <c r="Y657" s="237">
        <f t="shared" si="162"/>
        <v>73.384030418250944</v>
      </c>
      <c r="Z657" s="26">
        <f>+Ene!O657+Feb!O657+Mar!O657+Abr!O657+May!O657+Jun!O657+Jul!O657+Ago!O657+Set!O657+Oct!O657+Nov!O657+Dic!O657</f>
        <v>18</v>
      </c>
      <c r="AA657" s="25">
        <f>+Ene!P657+Feb!P657+Mar!P657+Abr!P657+May!P657+Jun!P657+Jul!P657+Ago!P657+Set!P657+Oct!P657+Nov!P657+Dic!P657</f>
        <v>95</v>
      </c>
      <c r="AB657" s="25">
        <f>+Ene!Q657+Feb!Q657+Mar!Q657+Abr!Q657+May!Q657+Jun!Q657+Jul!Q657+Ago!Q657+Set!Q657+Oct!Q657+Nov!Q657+Dic!Q657</f>
        <v>403</v>
      </c>
      <c r="AC657" s="25">
        <f>+Ene!R657+Feb!R657+Mar!R657+Abr!R657+May!R657+Jun!R657+Jul!R657+Ago!R657+Set!R657+Oct!R657+Nov!R657+Dic!R657</f>
        <v>200</v>
      </c>
      <c r="AD657" s="25">
        <f t="shared" si="163"/>
        <v>716</v>
      </c>
      <c r="AE657" s="246">
        <v>25</v>
      </c>
      <c r="AF657" s="237">
        <f t="shared" si="164"/>
        <v>2864</v>
      </c>
      <c r="AG657" s="26">
        <f>+Ene!S657+Feb!S657+Mar!S657+Abr!S657+May!S657+Jun!S657+Jul!S657+Ago!S657+Set!S657+Oct!S657+Nov!S657+Dic!S657</f>
        <v>216</v>
      </c>
      <c r="AH657" s="25">
        <f>+Ene!T657+Feb!T657+Mar!T657+Abr!T657+May!T657+Jun!T657+Jul!T657+Ago!T657+Set!T657+Oct!T657+Nov!T657+Dic!T657</f>
        <v>343</v>
      </c>
      <c r="AI657" s="25">
        <f>+Ene!U657+Feb!U657+Mar!U657+Abr!U657+May!U657+Jun!U657+Jul!U657+Ago!U657+Set!U657+Oct!U657+Nov!U657+Dic!U657</f>
        <v>116</v>
      </c>
      <c r="AJ657" s="25">
        <f>+Ene!V657+Feb!V657+Mar!V657+Abr!V657+May!V657+Jun!V657+Jul!V657+Ago!V657+Set!V657+Oct!V657+Nov!V657+Dic!V657</f>
        <v>86</v>
      </c>
      <c r="AK657" s="25">
        <f t="shared" si="165"/>
        <v>761</v>
      </c>
      <c r="AL657" s="242">
        <f t="shared" si="166"/>
        <v>263</v>
      </c>
      <c r="AM657" s="237">
        <f t="shared" si="167"/>
        <v>289.35361216730035</v>
      </c>
      <c r="AN657" s="253">
        <v>263</v>
      </c>
      <c r="AO657" s="230">
        <f>+Ene!W657+Feb!W657+Mar!W657+Abr!W657+May!W657+Jun!W657+Jul!W657+Ago!W657+Set!W657+Oct!W657+Nov!W657+Dic!W657</f>
        <v>28</v>
      </c>
      <c r="AP657" s="249">
        <f t="shared" si="168"/>
        <v>10.646387832699618</v>
      </c>
      <c r="AQ657" s="17">
        <f>+Ene!X657+Feb!X657+Mar!X657+Abr!X657+May!X657+Jun!X657+Jul!X657+Ago!X657+Set!X657+Oct!X657+Nov!X657+Dic!X657</f>
        <v>51</v>
      </c>
      <c r="AR657" s="249">
        <f t="shared" si="169"/>
        <v>19.391634980988592</v>
      </c>
      <c r="AS657" s="25">
        <f>+Ene!Y657+Feb!Y657+Mar!Y657+Abr!Y657+May!Y657+Jun!Y657+Jul!Y657+Ago!Y657+Set!Y657+Oct!Y657+Nov!Y657+Dic!Y657</f>
        <v>22</v>
      </c>
      <c r="AT657" s="25">
        <f>+Ene!Z657+Feb!Z657+Mar!Z657+Abr!Z657+May!Z657+Jun!Z657+Jul!Z657+Ago!Z657+Set!Z657+Oct!Z657+Nov!Z657+Dic!Z657</f>
        <v>20</v>
      </c>
      <c r="AU657" s="25">
        <f>+Ene!AA657+Feb!AA657+Mar!AA657+Abr!AA657+May!AA657+Jun!AA657+Jul!AA657+Ago!AA657+Set!AA657+Oct!AA657+Nov!AA657+Dic!AA657</f>
        <v>10</v>
      </c>
      <c r="AV657" s="26">
        <f t="shared" si="170"/>
        <v>52</v>
      </c>
      <c r="AW657" s="242">
        <f t="shared" si="171"/>
        <v>263</v>
      </c>
      <c r="AX657" s="237">
        <f t="shared" si="172"/>
        <v>19.771863117870723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1362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1362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6</v>
      </c>
      <c r="AD666" s="25">
        <f t="shared" si="163"/>
        <v>21</v>
      </c>
      <c r="AE666" s="242">
        <v>19</v>
      </c>
      <c r="AF666" s="237">
        <f t="shared" si="164"/>
        <v>110.5263157894737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2</v>
      </c>
      <c r="AJ666" s="25">
        <f>+Ene!V666+Feb!V666+Mar!V666+Abr!V666+May!V666+Jun!V666+Jul!V666+Ago!V666+Set!V666+Oct!V666+Nov!V666+Dic!V666</f>
        <v>1</v>
      </c>
      <c r="AK666" s="25">
        <f t="shared" si="165"/>
        <v>3</v>
      </c>
      <c r="AL666" s="242" t="str">
        <f t="shared" si="166"/>
        <v>0</v>
      </c>
      <c r="AM666" s="237">
        <f t="shared" si="167"/>
        <v>0</v>
      </c>
      <c r="AN666" s="253" t="s">
        <v>1362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2</v>
      </c>
      <c r="AU666" s="25">
        <f>+Ene!AA666+Feb!AA666+Mar!AA666+Abr!AA666+May!AA666+Jun!AA666+Jul!AA666+Ago!AA666+Set!AA666+Oct!AA666+Nov!AA666+Dic!AA666</f>
        <v>0</v>
      </c>
      <c r="AV666" s="26">
        <f t="shared" si="170"/>
        <v>2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1362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1362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2</v>
      </c>
      <c r="AC668" s="25">
        <f>+Ene!R668+Feb!R668+Mar!R668+Abr!R668+May!R668+Jun!R668+Jul!R668+Ago!R668+Set!R668+Oct!R668+Nov!R668+Dic!R668</f>
        <v>6</v>
      </c>
      <c r="AD668" s="25">
        <f t="shared" si="163"/>
        <v>8</v>
      </c>
      <c r="AE668" s="242">
        <v>61</v>
      </c>
      <c r="AF668" s="237">
        <f t="shared" si="164"/>
        <v>13.114754098360656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1362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1362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1362</v>
      </c>
      <c r="P669" s="230">
        <f>+Ene!J669+Feb!J669+Mar!J669+Abr!J669+May!J669+Jun!J669+Jul!J669+Ago!J669+Set!J669+Oct!J669+Nov!J669+Dic!J669</f>
        <v>3</v>
      </c>
      <c r="Q669" s="232">
        <f>+Ene!K669+Feb!K669+Mar!K669+Abr!K669+May!K669+Jun!K669+Jul!K669+Ago!K669+Set!K669+Oct!K669+Nov!K669+Dic!K669</f>
        <v>1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3</v>
      </c>
      <c r="U669" s="25">
        <f>+Ene!M669+Feb!M669+Mar!M669+Abr!M669+May!M669+Jun!M669+Jul!M669+Ago!M669+Set!M669+Oct!M669+Nov!M669+Dic!M669</f>
        <v>8</v>
      </c>
      <c r="V669" s="25">
        <f>+Ene!N669+Feb!N669+Mar!N669+Abr!N669+May!N669+Jun!N669+Jul!N669+Ago!N669+Set!N669+Oct!N669+Nov!N669+Dic!N669</f>
        <v>9</v>
      </c>
      <c r="W669" s="25">
        <f t="shared" si="160"/>
        <v>20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29</v>
      </c>
      <c r="AB669" s="25">
        <f>+Ene!Q669+Feb!Q669+Mar!Q669+Abr!Q669+May!Q669+Jun!Q669+Jul!Q669+Ago!Q669+Set!Q669+Oct!Q669+Nov!Q669+Dic!Q669</f>
        <v>40</v>
      </c>
      <c r="AC669" s="25">
        <f>+Ene!R669+Feb!R669+Mar!R669+Abr!R669+May!R669+Jun!R669+Jul!R669+Ago!R669+Set!R669+Oct!R669+Nov!R669+Dic!R669</f>
        <v>14</v>
      </c>
      <c r="AD669" s="25">
        <f t="shared" si="163"/>
        <v>83</v>
      </c>
      <c r="AE669" s="242">
        <v>13</v>
      </c>
      <c r="AF669" s="237">
        <f t="shared" si="164"/>
        <v>638.46153846153845</v>
      </c>
      <c r="AG669" s="26">
        <f>+Ene!S669+Feb!S669+Mar!S669+Abr!S669+May!S669+Jun!S669+Jul!S669+Ago!S669+Set!S669+Oct!S669+Nov!S669+Dic!S669</f>
        <v>6</v>
      </c>
      <c r="AH669" s="25">
        <f>+Ene!T669+Feb!T669+Mar!T669+Abr!T669+May!T669+Jun!T669+Jul!T669+Ago!T669+Set!T669+Oct!T669+Nov!T669+Dic!T669</f>
        <v>4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10</v>
      </c>
      <c r="AL669" s="242" t="str">
        <f t="shared" si="166"/>
        <v>0</v>
      </c>
      <c r="AM669" s="237">
        <f t="shared" si="167"/>
        <v>0</v>
      </c>
      <c r="AN669" s="253" t="s">
        <v>1362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1362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1362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4</v>
      </c>
      <c r="W670" s="25">
        <f t="shared" si="160"/>
        <v>5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1362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1362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1362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9</v>
      </c>
      <c r="V671" s="25">
        <f>+Ene!N671+Feb!N671+Mar!N671+Abr!N671+May!N671+Jun!N671+Jul!N671+Ago!N671+Set!N671+Oct!N671+Nov!N671+Dic!N671</f>
        <v>10</v>
      </c>
      <c r="W671" s="25">
        <f t="shared" si="160"/>
        <v>21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17</v>
      </c>
      <c r="AB671" s="25">
        <f>+Ene!Q671+Feb!Q671+Mar!Q671+Abr!Q671+May!Q671+Jun!Q671+Jul!Q671+Ago!Q671+Set!Q671+Oct!Q671+Nov!Q671+Dic!Q671</f>
        <v>35</v>
      </c>
      <c r="AC671" s="25">
        <f>+Ene!R671+Feb!R671+Mar!R671+Abr!R671+May!R671+Jun!R671+Jul!R671+Ago!R671+Set!R671+Oct!R671+Nov!R671+Dic!R671</f>
        <v>19</v>
      </c>
      <c r="AD671" s="25">
        <f t="shared" si="163"/>
        <v>71</v>
      </c>
      <c r="AE671" s="242">
        <v>16</v>
      </c>
      <c r="AF671" s="237">
        <f t="shared" si="164"/>
        <v>443.75</v>
      </c>
      <c r="AG671" s="26">
        <f>+Ene!S671+Feb!S671+Mar!S671+Abr!S671+May!S671+Jun!S671+Jul!S671+Ago!S671+Set!S671+Oct!S671+Nov!S671+Dic!S671</f>
        <v>6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6</v>
      </c>
      <c r="AL671" s="242" t="str">
        <f t="shared" si="166"/>
        <v>0</v>
      </c>
      <c r="AM671" s="237">
        <f t="shared" si="167"/>
        <v>0</v>
      </c>
      <c r="AN671" s="253" t="s">
        <v>1362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1362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1362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4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3</v>
      </c>
      <c r="W691" s="25">
        <f t="shared" si="160"/>
        <v>10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5</v>
      </c>
      <c r="AB691" s="25">
        <f>+Ene!Q691+Feb!Q691+Mar!Q691+Abr!Q691+May!Q691+Jun!Q691+Jul!Q691+Ago!Q691+Set!Q691+Oct!Q691+Nov!Q691+Dic!Q691</f>
        <v>5</v>
      </c>
      <c r="AC691" s="25">
        <f>+Ene!R691+Feb!R691+Mar!R691+Abr!R691+May!R691+Jun!R691+Jul!R691+Ago!R691+Set!R691+Oct!R691+Nov!R691+Dic!R691</f>
        <v>3</v>
      </c>
      <c r="AD691" s="25">
        <f t="shared" si="163"/>
        <v>13</v>
      </c>
      <c r="AE691" s="242">
        <v>61</v>
      </c>
      <c r="AF691" s="237">
        <f t="shared" si="164"/>
        <v>21.311475409836063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1362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1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1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1362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1362</v>
      </c>
      <c r="P693" s="230">
        <f>+Ene!J693+Feb!J693+Mar!J693+Abr!J693+May!J693+Jun!J693+Jul!J693+Ago!J693+Set!J693+Oct!J693+Nov!J693+Dic!J693</f>
        <v>3</v>
      </c>
      <c r="Q693" s="232">
        <f>+Ene!K693+Feb!K693+Mar!K693+Abr!K693+May!K693+Jun!K693+Jul!K693+Ago!K693+Set!K693+Oct!K693+Nov!K693+Dic!K693</f>
        <v>3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1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1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6</v>
      </c>
      <c r="AB693" s="25">
        <f>+Ene!Q693+Feb!Q693+Mar!Q693+Abr!Q693+May!Q693+Jun!Q693+Jul!Q693+Ago!Q693+Set!Q693+Oct!Q693+Nov!Q693+Dic!Q693</f>
        <v>3</v>
      </c>
      <c r="AC693" s="25">
        <f>+Ene!R693+Feb!R693+Mar!R693+Abr!R693+May!R693+Jun!R693+Jul!R693+Ago!R693+Set!R693+Oct!R693+Nov!R693+Dic!R693</f>
        <v>1</v>
      </c>
      <c r="AD693" s="25">
        <f t="shared" si="163"/>
        <v>10</v>
      </c>
      <c r="AE693" s="242">
        <v>19</v>
      </c>
      <c r="AF693" s="237">
        <f t="shared" si="164"/>
        <v>52.631578947368418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4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5</v>
      </c>
      <c r="AL693" s="242" t="str">
        <f t="shared" si="166"/>
        <v>0</v>
      </c>
      <c r="AM693" s="237">
        <f t="shared" si="167"/>
        <v>0</v>
      </c>
      <c r="AN693" s="253" t="s">
        <v>1362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1362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1362</v>
      </c>
      <c r="P694" s="230">
        <f>+Ene!J694+Feb!J694+Mar!J694+Abr!J694+May!J694+Jun!J694+Jul!J694+Ago!J694+Set!J694+Oct!J694+Nov!J694+Dic!J694</f>
        <v>3</v>
      </c>
      <c r="Q694" s="232">
        <f>+Ene!K694+Feb!K694+Mar!K694+Abr!K694+May!K694+Jun!K694+Jul!K694+Ago!K694+Set!K694+Oct!K694+Nov!K694+Dic!K694</f>
        <v>3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3</v>
      </c>
      <c r="U694" s="25">
        <f>+Ene!M694+Feb!M694+Mar!M694+Abr!M694+May!M694+Jun!M694+Jul!M694+Ago!M694+Set!M694+Oct!M694+Nov!M694+Dic!M694</f>
        <v>8</v>
      </c>
      <c r="V694" s="25">
        <f>+Ene!N694+Feb!N694+Mar!N694+Abr!N694+May!N694+Jun!N694+Jul!N694+Ago!N694+Set!N694+Oct!N694+Nov!N694+Dic!N694</f>
        <v>2</v>
      </c>
      <c r="W694" s="25">
        <f t="shared" si="160"/>
        <v>13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6</v>
      </c>
      <c r="AB694" s="25">
        <f>+Ene!Q694+Feb!Q694+Mar!Q694+Abr!Q694+May!Q694+Jun!Q694+Jul!Q694+Ago!Q694+Set!Q694+Oct!Q694+Nov!Q694+Dic!Q694</f>
        <v>16</v>
      </c>
      <c r="AC694" s="25">
        <f>+Ene!R694+Feb!R694+Mar!R694+Abr!R694+May!R694+Jun!R694+Jul!R694+Ago!R694+Set!R694+Oct!R694+Nov!R694+Dic!R694</f>
        <v>14</v>
      </c>
      <c r="AD694" s="25">
        <f t="shared" si="163"/>
        <v>36</v>
      </c>
      <c r="AE694" s="242">
        <v>38</v>
      </c>
      <c r="AF694" s="237">
        <f t="shared" si="164"/>
        <v>94.73684210526315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4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27</v>
      </c>
      <c r="AL694" s="242" t="str">
        <f t="shared" si="166"/>
        <v>0</v>
      </c>
      <c r="AM694" s="237">
        <f t="shared" si="167"/>
        <v>0</v>
      </c>
      <c r="AN694" s="253" t="s">
        <v>1362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1362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1362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1362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1362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1362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1362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1362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5</v>
      </c>
      <c r="AK697" s="25">
        <f t="shared" si="165"/>
        <v>5</v>
      </c>
      <c r="AL697" s="242" t="str">
        <f t="shared" si="166"/>
        <v>0</v>
      </c>
      <c r="AM697" s="237">
        <f t="shared" si="167"/>
        <v>0</v>
      </c>
      <c r="AN697" s="253" t="s">
        <v>1362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1362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1362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1362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1362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1362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1362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1362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1362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1362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1362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4</v>
      </c>
      <c r="U700" s="25">
        <f>+Ene!M700+Feb!M700+Mar!M700+Abr!M700+May!M700+Jun!M700+Jul!M700+Ago!M700+Set!M700+Oct!M700+Nov!M700+Dic!M700</f>
        <v>5</v>
      </c>
      <c r="V700" s="25">
        <f>+Ene!N700+Feb!N700+Mar!N700+Abr!N700+May!N700+Jun!N700+Jul!N700+Ago!N700+Set!N700+Oct!N700+Nov!N700+Dic!N700</f>
        <v>7</v>
      </c>
      <c r="W700" s="25">
        <f t="shared" si="160"/>
        <v>16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3</v>
      </c>
      <c r="AB700" s="25">
        <f>+Ene!Q700+Feb!Q700+Mar!Q700+Abr!Q700+May!Q700+Jun!Q700+Jul!Q700+Ago!Q700+Set!Q700+Oct!Q700+Nov!Q700+Dic!Q700</f>
        <v>8</v>
      </c>
      <c r="AC700" s="25">
        <f>+Ene!R700+Feb!R700+Mar!R700+Abr!R700+May!R700+Jun!R700+Jul!R700+Ago!R700+Set!R700+Oct!R700+Nov!R700+Dic!R700</f>
        <v>9</v>
      </c>
      <c r="AD700" s="25">
        <f t="shared" si="163"/>
        <v>20</v>
      </c>
      <c r="AE700" s="242">
        <v>19</v>
      </c>
      <c r="AF700" s="237">
        <f t="shared" si="164"/>
        <v>105.26315789473684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1362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1362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1362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1362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1362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1362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1362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1</v>
      </c>
      <c r="AB708" s="25">
        <f>+Ene!Q708+Feb!Q708+Mar!Q708+Abr!Q708+May!Q708+Jun!Q708+Jul!Q708+Ago!Q708+Set!Q708+Oct!Q708+Nov!Q708+Dic!Q708</f>
        <v>10</v>
      </c>
      <c r="AC708" s="25">
        <f>+Ene!R708+Feb!R708+Mar!R708+Abr!R708+May!R708+Jun!R708+Jul!R708+Ago!R708+Set!R708+Oct!R708+Nov!R708+Dic!R708</f>
        <v>1</v>
      </c>
      <c r="AD708" s="25">
        <f t="shared" si="163"/>
        <v>12</v>
      </c>
      <c r="AE708" s="242">
        <v>10</v>
      </c>
      <c r="AF708" s="237">
        <f t="shared" si="164"/>
        <v>120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1362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1362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1362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1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75"/>
        <v>2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3</v>
      </c>
      <c r="AB713" s="25">
        <f>+Ene!Q713+Feb!Q713+Mar!Q713+Abr!Q713+May!Q713+Jun!Q713+Jul!Q713+Ago!Q713+Set!Q713+Oct!Q713+Nov!Q713+Dic!Q713</f>
        <v>3</v>
      </c>
      <c r="AC713" s="25">
        <f>+Ene!R713+Feb!R713+Mar!R713+Abr!R713+May!R713+Jun!R713+Jul!R713+Ago!R713+Set!R713+Oct!R713+Nov!R713+Dic!R713</f>
        <v>0</v>
      </c>
      <c r="AD713" s="25">
        <f t="shared" si="178"/>
        <v>6</v>
      </c>
      <c r="AE713" s="242">
        <v>13</v>
      </c>
      <c r="AF713" s="237">
        <f t="shared" si="179"/>
        <v>46.153846153846153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2</v>
      </c>
      <c r="AJ713" s="25">
        <f>+Ene!V713+Feb!V713+Mar!V713+Abr!V713+May!V713+Jun!V713+Jul!V713+Ago!V713+Set!V713+Oct!V713+Nov!V713+Dic!V713</f>
        <v>0</v>
      </c>
      <c r="AK713" s="25">
        <f t="shared" si="180"/>
        <v>3</v>
      </c>
      <c r="AL713" s="242" t="str">
        <f t="shared" si="181"/>
        <v>0</v>
      </c>
      <c r="AM713" s="237">
        <f t="shared" si="182"/>
        <v>0</v>
      </c>
      <c r="AN713" s="253" t="s">
        <v>1362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1362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1362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6</v>
      </c>
      <c r="AH714" s="25">
        <f>+Ene!T714+Feb!T714+Mar!T714+Abr!T714+May!T714+Jun!T714+Jul!T714+Ago!T714+Set!T714+Oct!T714+Nov!T714+Dic!T714</f>
        <v>13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19</v>
      </c>
      <c r="AL714" s="242" t="str">
        <f t="shared" si="181"/>
        <v>0</v>
      </c>
      <c r="AM714" s="237">
        <f t="shared" si="182"/>
        <v>0</v>
      </c>
      <c r="AN714" s="253" t="s">
        <v>1362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1362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1362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1362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1362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9</v>
      </c>
      <c r="U717" s="25">
        <f>+Ene!M717+Feb!M717+Mar!M717+Abr!M717+May!M717+Jun!M717+Jul!M717+Ago!M717+Set!M717+Oct!M717+Nov!M717+Dic!M717</f>
        <v>6</v>
      </c>
      <c r="V717" s="25">
        <f>+Ene!N717+Feb!N717+Mar!N717+Abr!N717+May!N717+Jun!N717+Jul!N717+Ago!N717+Set!N717+Oct!N717+Nov!N717+Dic!N717</f>
        <v>1</v>
      </c>
      <c r="W717" s="25">
        <f t="shared" si="175"/>
        <v>16</v>
      </c>
      <c r="X717" s="246">
        <f t="shared" si="176"/>
        <v>14</v>
      </c>
      <c r="Y717" s="237">
        <f t="shared" si="177"/>
        <v>114.28571428571428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6</v>
      </c>
      <c r="AB717" s="25">
        <f>+Ene!Q717+Feb!Q717+Mar!Q717+Abr!Q717+May!Q717+Jun!Q717+Jul!Q717+Ago!Q717+Set!Q717+Oct!Q717+Nov!Q717+Dic!Q717</f>
        <v>24</v>
      </c>
      <c r="AC717" s="25">
        <f>+Ene!R717+Feb!R717+Mar!R717+Abr!R717+May!R717+Jun!R717+Jul!R717+Ago!R717+Set!R717+Oct!R717+Nov!R717+Dic!R717</f>
        <v>8</v>
      </c>
      <c r="AD717" s="25">
        <f t="shared" si="178"/>
        <v>38</v>
      </c>
      <c r="AE717" s="246">
        <v>25</v>
      </c>
      <c r="AF717" s="237">
        <f t="shared" si="179"/>
        <v>152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25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35</v>
      </c>
      <c r="AL717" s="242">
        <f t="shared" si="181"/>
        <v>14</v>
      </c>
      <c r="AM717" s="237">
        <f t="shared" si="182"/>
        <v>250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2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3</v>
      </c>
      <c r="AW717" s="242">
        <f t="shared" si="186"/>
        <v>14</v>
      </c>
      <c r="AX717" s="237">
        <f t="shared" si="187"/>
        <v>21.428571428571427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8</v>
      </c>
      <c r="Q718" s="232">
        <f>+Ene!K718+Feb!K718+Mar!K718+Abr!K718+May!K718+Jun!K718+Jul!K718+Ago!K718+Set!K718+Oct!K718+Nov!K718+Dic!K718</f>
        <v>6</v>
      </c>
      <c r="R718" s="244">
        <f t="shared" si="173"/>
        <v>2</v>
      </c>
      <c r="S718" s="241">
        <f t="shared" si="174"/>
        <v>300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6</v>
      </c>
      <c r="W718" s="25">
        <f t="shared" si="175"/>
        <v>12</v>
      </c>
      <c r="X718" s="246">
        <f t="shared" si="176"/>
        <v>13</v>
      </c>
      <c r="Y718" s="237">
        <f t="shared" si="177"/>
        <v>92.307692307692307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</v>
      </c>
      <c r="AB718" s="25">
        <f>+Ene!Q718+Feb!Q718+Mar!Q718+Abr!Q718+May!Q718+Jun!Q718+Jul!Q718+Ago!Q718+Set!Q718+Oct!Q718+Nov!Q718+Dic!Q718</f>
        <v>15</v>
      </c>
      <c r="AC718" s="25">
        <f>+Ene!R718+Feb!R718+Mar!R718+Abr!R718+May!R718+Jun!R718+Jul!R718+Ago!R718+Set!R718+Oct!R718+Nov!R718+Dic!R718</f>
        <v>13</v>
      </c>
      <c r="AD718" s="25">
        <f t="shared" si="178"/>
        <v>29</v>
      </c>
      <c r="AE718" s="246">
        <v>16</v>
      </c>
      <c r="AF718" s="237">
        <f t="shared" si="179"/>
        <v>181.25</v>
      </c>
      <c r="AG718" s="26">
        <f>+Ene!S718+Feb!S718+Mar!S718+Abr!S718+May!S718+Jun!S718+Jul!S718+Ago!S718+Set!S718+Oct!S718+Nov!S718+Dic!S718</f>
        <v>28</v>
      </c>
      <c r="AH718" s="25">
        <f>+Ene!T718+Feb!T718+Mar!T718+Abr!T718+May!T718+Jun!T718+Jul!T718+Ago!T718+Set!T718+Oct!T718+Nov!T718+Dic!T718</f>
        <v>16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47</v>
      </c>
      <c r="AL718" s="242">
        <f t="shared" si="181"/>
        <v>13</v>
      </c>
      <c r="AM718" s="237">
        <f t="shared" si="182"/>
        <v>361.53846153846155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1362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1362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1362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1362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1362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4</v>
      </c>
      <c r="AC721" s="25">
        <f>+Ene!R721+Feb!R721+Mar!R721+Abr!R721+May!R721+Jun!R721+Jul!R721+Ago!R721+Set!R721+Oct!R721+Nov!R721+Dic!R721</f>
        <v>2</v>
      </c>
      <c r="AD721" s="25">
        <f t="shared" si="178"/>
        <v>7</v>
      </c>
      <c r="AE721" s="242">
        <v>19</v>
      </c>
      <c r="AF721" s="237">
        <f t="shared" si="179"/>
        <v>36.84210526315789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8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13</v>
      </c>
      <c r="AL721" s="242" t="str">
        <f t="shared" si="181"/>
        <v>0</v>
      </c>
      <c r="AM721" s="237">
        <f t="shared" si="182"/>
        <v>0</v>
      </c>
      <c r="AN721" s="253" t="s">
        <v>1362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1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1362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1362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1</v>
      </c>
      <c r="AB723" s="25">
        <f>+Ene!Q723+Feb!Q723+Mar!Q723+Abr!Q723+May!Q723+Jun!Q723+Jul!Q723+Ago!Q723+Set!Q723+Oct!Q723+Nov!Q723+Dic!Q723</f>
        <v>5</v>
      </c>
      <c r="AC723" s="25">
        <f>+Ene!R723+Feb!R723+Mar!R723+Abr!R723+May!R723+Jun!R723+Jul!R723+Ago!R723+Set!R723+Oct!R723+Nov!R723+Dic!R723</f>
        <v>0</v>
      </c>
      <c r="AD723" s="25">
        <f t="shared" si="178"/>
        <v>7</v>
      </c>
      <c r="AE723" s="242">
        <v>13</v>
      </c>
      <c r="AF723" s="237">
        <f t="shared" si="179"/>
        <v>53.846153846153847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1362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1362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1362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2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3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2</v>
      </c>
      <c r="AD726" s="25">
        <f t="shared" si="178"/>
        <v>4</v>
      </c>
      <c r="AE726" s="242">
        <v>16</v>
      </c>
      <c r="AF726" s="237">
        <f t="shared" si="179"/>
        <v>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1362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1362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1362</v>
      </c>
      <c r="P729" s="230">
        <f>+Ene!J729+Feb!J729+Mar!J729+Abr!J729+May!J729+Jun!J729+Jul!J729+Ago!J729+Set!J729+Oct!J729+Nov!J729+Dic!J729</f>
        <v>15</v>
      </c>
      <c r="Q729" s="232">
        <f>+Ene!K729+Feb!K729+Mar!K729+Abr!K729+May!K729+Jun!K729+Jul!K729+Ago!K729+Set!K729+Oct!K729+Nov!K729+Dic!K729</f>
        <v>16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17</v>
      </c>
      <c r="U729" s="25">
        <f>+Ene!M729+Feb!M729+Mar!M729+Abr!M729+May!M729+Jun!M729+Jul!M729+Ago!M729+Set!M729+Oct!M729+Nov!M729+Dic!M729</f>
        <v>9</v>
      </c>
      <c r="V729" s="25">
        <f>+Ene!N729+Feb!N729+Mar!N729+Abr!N729+May!N729+Jun!N729+Jul!N729+Ago!N729+Set!N729+Oct!N729+Nov!N729+Dic!N729</f>
        <v>12</v>
      </c>
      <c r="W729" s="25">
        <f t="shared" si="175"/>
        <v>38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15</v>
      </c>
      <c r="AB729" s="25">
        <f>+Ene!Q729+Feb!Q729+Mar!Q729+Abr!Q729+May!Q729+Jun!Q729+Jul!Q729+Ago!Q729+Set!Q729+Oct!Q729+Nov!Q729+Dic!Q729</f>
        <v>37</v>
      </c>
      <c r="AC729" s="25">
        <f>+Ene!R729+Feb!R729+Mar!R729+Abr!R729+May!R729+Jun!R729+Jul!R729+Ago!R729+Set!R729+Oct!R729+Nov!R729+Dic!R729</f>
        <v>15</v>
      </c>
      <c r="AD729" s="25">
        <f t="shared" si="178"/>
        <v>67</v>
      </c>
      <c r="AE729" s="242">
        <v>75</v>
      </c>
      <c r="AF729" s="237">
        <f t="shared" si="179"/>
        <v>89.333333333333329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3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4</v>
      </c>
      <c r="AL729" s="242" t="str">
        <f t="shared" si="181"/>
        <v>0</v>
      </c>
      <c r="AM729" s="237">
        <f t="shared" si="182"/>
        <v>0</v>
      </c>
      <c r="AN729" s="253" t="s">
        <v>1362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10</v>
      </c>
      <c r="Q732" s="232">
        <f>+Ene!K732+Feb!K732+Mar!K732+Abr!K732+May!K732+Jun!K732+Jul!K732+Ago!K732+Set!K732+Oct!K732+Nov!K732+Dic!K732</f>
        <v>10</v>
      </c>
      <c r="R732" s="244">
        <f t="shared" si="173"/>
        <v>4</v>
      </c>
      <c r="S732" s="241">
        <f t="shared" si="174"/>
        <v>250</v>
      </c>
      <c r="T732" s="26">
        <f>+Ene!L732+Feb!L732+Mar!L732+Abr!L732+May!L732+Jun!L732+Jul!L732+Ago!L732+Set!L732+Oct!L732+Nov!L732+Dic!L732</f>
        <v>11</v>
      </c>
      <c r="U732" s="25">
        <f>+Ene!M732+Feb!M732+Mar!M732+Abr!M732+May!M732+Jun!M732+Jul!M732+Ago!M732+Set!M732+Oct!M732+Nov!M732+Dic!M732</f>
        <v>13</v>
      </c>
      <c r="V732" s="25">
        <f>+Ene!N732+Feb!N732+Mar!N732+Abr!N732+May!N732+Jun!N732+Jul!N732+Ago!N732+Set!N732+Oct!N732+Nov!N732+Dic!N732</f>
        <v>6</v>
      </c>
      <c r="W732" s="25">
        <f t="shared" si="175"/>
        <v>30</v>
      </c>
      <c r="X732" s="246">
        <f t="shared" si="176"/>
        <v>14</v>
      </c>
      <c r="Y732" s="237">
        <f t="shared" si="177"/>
        <v>214.28571428571428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16</v>
      </c>
      <c r="AB732" s="25">
        <f>+Ene!Q732+Feb!Q732+Mar!Q732+Abr!Q732+May!Q732+Jun!Q732+Jul!Q732+Ago!Q732+Set!Q732+Oct!Q732+Nov!Q732+Dic!Q732</f>
        <v>26</v>
      </c>
      <c r="AC732" s="25">
        <f>+Ene!R732+Feb!R732+Mar!R732+Abr!R732+May!R732+Jun!R732+Jul!R732+Ago!R732+Set!R732+Oct!R732+Nov!R732+Dic!R732</f>
        <v>18</v>
      </c>
      <c r="AD732" s="25">
        <f t="shared" si="178"/>
        <v>60</v>
      </c>
      <c r="AE732" s="246">
        <v>13</v>
      </c>
      <c r="AF732" s="237">
        <f t="shared" si="179"/>
        <v>461.53846153846149</v>
      </c>
      <c r="AG732" s="26">
        <f>+Ene!S732+Feb!S732+Mar!S732+Abr!S732+May!S732+Jun!S732+Jul!S732+Ago!S732+Set!S732+Oct!S732+Nov!S732+Dic!S732</f>
        <v>29</v>
      </c>
      <c r="AH732" s="25">
        <f>+Ene!T732+Feb!T732+Mar!T732+Abr!T732+May!T732+Jun!T732+Jul!T732+Ago!T732+Set!T732+Oct!T732+Nov!T732+Dic!T732</f>
        <v>137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6</v>
      </c>
      <c r="AK732" s="25">
        <f t="shared" si="180"/>
        <v>173</v>
      </c>
      <c r="AL732" s="242">
        <f t="shared" si="181"/>
        <v>14</v>
      </c>
      <c r="AM732" s="237">
        <f t="shared" si="182"/>
        <v>1235.7142857142858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4</v>
      </c>
      <c r="Q733" s="232">
        <f>+Ene!K733+Feb!K733+Mar!K733+Abr!K733+May!K733+Jun!K733+Jul!K733+Ago!K733+Set!K733+Oct!K733+Nov!K733+Dic!K733</f>
        <v>3</v>
      </c>
      <c r="R733" s="244">
        <f t="shared" si="173"/>
        <v>9</v>
      </c>
      <c r="S733" s="241">
        <f t="shared" si="174"/>
        <v>33.333333333333329</v>
      </c>
      <c r="T733" s="26">
        <f>+Ene!L733+Feb!L733+Mar!L733+Abr!L733+May!L733+Jun!L733+Jul!L733+Ago!L733+Set!L733+Oct!L733+Nov!L733+Dic!L733</f>
        <v>5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4</v>
      </c>
      <c r="W733" s="25">
        <f t="shared" si="175"/>
        <v>11</v>
      </c>
      <c r="X733" s="246">
        <f t="shared" si="176"/>
        <v>15</v>
      </c>
      <c r="Y733" s="237">
        <f t="shared" si="177"/>
        <v>73.333333333333329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13</v>
      </c>
      <c r="AC733" s="25">
        <f>+Ene!R733+Feb!R733+Mar!R733+Abr!R733+May!R733+Jun!R733+Jul!R733+Ago!R733+Set!R733+Oct!R733+Nov!R733+Dic!R733</f>
        <v>10</v>
      </c>
      <c r="AD733" s="25">
        <f t="shared" si="178"/>
        <v>28</v>
      </c>
      <c r="AE733" s="246">
        <v>15</v>
      </c>
      <c r="AF733" s="237">
        <f t="shared" si="179"/>
        <v>186.66666666666666</v>
      </c>
      <c r="AG733" s="26">
        <f>+Ene!S733+Feb!S733+Mar!S733+Abr!S733+May!S733+Jun!S733+Jul!S733+Ago!S733+Set!S733+Oct!S733+Nov!S733+Dic!S733</f>
        <v>2</v>
      </c>
      <c r="AH733" s="25">
        <f>+Ene!T733+Feb!T733+Mar!T733+Abr!T733+May!T733+Jun!T733+Jul!T733+Ago!T733+Set!T733+Oct!T733+Nov!T733+Dic!T733</f>
        <v>11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14</v>
      </c>
      <c r="AL733" s="242">
        <f t="shared" si="181"/>
        <v>15</v>
      </c>
      <c r="AM733" s="237">
        <f t="shared" si="182"/>
        <v>93.333333333333329</v>
      </c>
      <c r="AN733" s="253">
        <v>15</v>
      </c>
      <c r="AO733" s="230">
        <f>+Ene!W733+Feb!W733+Mar!W733+Abr!W733+May!W733+Jun!W733+Jul!W733+Ago!W733+Set!W733+Oct!W733+Nov!W733+Dic!W733</f>
        <v>6</v>
      </c>
      <c r="AP733" s="249">
        <f t="shared" si="183"/>
        <v>40</v>
      </c>
      <c r="AQ733" s="17">
        <f>+Ene!X733+Feb!X733+Mar!X733+Abr!X733+May!X733+Jun!X733+Jul!X733+Ago!X733+Set!X733+Oct!X733+Nov!X733+Dic!X733</f>
        <v>6</v>
      </c>
      <c r="AR733" s="249">
        <f t="shared" si="184"/>
        <v>40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1362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1362</v>
      </c>
      <c r="P735" s="230">
        <f>+Ene!J735+Feb!J735+Mar!J735+Abr!J735+May!J735+Jun!J735+Jul!J735+Ago!J735+Set!J735+Oct!J735+Nov!J735+Dic!J735</f>
        <v>5</v>
      </c>
      <c r="Q735" s="232">
        <f>+Ene!K735+Feb!K735+Mar!K735+Abr!K735+May!K735+Jun!K735+Jul!K735+Ago!K735+Set!K735+Oct!K735+Nov!K735+Dic!K735</f>
        <v>5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2</v>
      </c>
      <c r="U735" s="25">
        <f>+Ene!M735+Feb!M735+Mar!M735+Abr!M735+May!M735+Jun!M735+Jul!M735+Ago!M735+Set!M735+Oct!M735+Nov!M735+Dic!M735</f>
        <v>2</v>
      </c>
      <c r="V735" s="25">
        <f>+Ene!N735+Feb!N735+Mar!N735+Abr!N735+May!N735+Jun!N735+Jul!N735+Ago!N735+Set!N735+Oct!N735+Nov!N735+Dic!N735</f>
        <v>1</v>
      </c>
      <c r="W735" s="25">
        <f t="shared" si="175"/>
        <v>5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9</v>
      </c>
      <c r="AC735" s="25">
        <f>+Ene!R735+Feb!R735+Mar!R735+Abr!R735+May!R735+Jun!R735+Jul!R735+Ago!R735+Set!R735+Oct!R735+Nov!R735+Dic!R735</f>
        <v>5</v>
      </c>
      <c r="AD735" s="25">
        <f t="shared" si="178"/>
        <v>18</v>
      </c>
      <c r="AE735" s="242">
        <v>13</v>
      </c>
      <c r="AF735" s="237">
        <f t="shared" si="179"/>
        <v>138.46153846153845</v>
      </c>
      <c r="AG735" s="26">
        <f>+Ene!S735+Feb!S735+Mar!S735+Abr!S735+May!S735+Jun!S735+Jul!S735+Ago!S735+Set!S735+Oct!S735+Nov!S735+Dic!S735</f>
        <v>10</v>
      </c>
      <c r="AH735" s="25">
        <f>+Ene!T735+Feb!T735+Mar!T735+Abr!T735+May!T735+Jun!T735+Jul!T735+Ago!T735+Set!T735+Oct!T735+Nov!T735+Dic!T735</f>
        <v>2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1</v>
      </c>
      <c r="AK735" s="25">
        <f t="shared" si="180"/>
        <v>13</v>
      </c>
      <c r="AL735" s="242" t="str">
        <f t="shared" si="181"/>
        <v>0</v>
      </c>
      <c r="AM735" s="237">
        <f t="shared" si="182"/>
        <v>0</v>
      </c>
      <c r="AN735" s="253" t="s">
        <v>1362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3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1362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1362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2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2</v>
      </c>
      <c r="W744" s="25">
        <f t="shared" si="175"/>
        <v>4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3</v>
      </c>
      <c r="AB744" s="25">
        <f>+Ene!Q744+Feb!Q744+Mar!Q744+Abr!Q744+May!Q744+Jun!Q744+Jul!Q744+Ago!Q744+Set!Q744+Oct!Q744+Nov!Q744+Dic!Q744</f>
        <v>13</v>
      </c>
      <c r="AC744" s="25">
        <f>+Ene!R744+Feb!R744+Mar!R744+Abr!R744+May!R744+Jun!R744+Jul!R744+Ago!R744+Set!R744+Oct!R744+Nov!R744+Dic!R744</f>
        <v>8</v>
      </c>
      <c r="AD744" s="25">
        <f t="shared" si="178"/>
        <v>25</v>
      </c>
      <c r="AE744" s="242">
        <v>62</v>
      </c>
      <c r="AF744" s="237">
        <f t="shared" si="179"/>
        <v>40.322580645161288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1362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1362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1362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1362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19</v>
      </c>
      <c r="AK745" s="25">
        <f t="shared" si="180"/>
        <v>19</v>
      </c>
      <c r="AL745" s="242" t="str">
        <f t="shared" si="181"/>
        <v>0</v>
      </c>
      <c r="AM745" s="237">
        <f t="shared" si="182"/>
        <v>0</v>
      </c>
      <c r="AN745" s="253" t="s">
        <v>1362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1362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1362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1</v>
      </c>
      <c r="AB746" s="25">
        <f>+Ene!Q746+Feb!Q746+Mar!Q746+Abr!Q746+May!Q746+Jun!Q746+Jul!Q746+Ago!Q746+Set!Q746+Oct!Q746+Nov!Q746+Dic!Q746</f>
        <v>4</v>
      </c>
      <c r="AC746" s="25">
        <f>+Ene!R746+Feb!R746+Mar!R746+Abr!R746+May!R746+Jun!R746+Jul!R746+Ago!R746+Set!R746+Oct!R746+Nov!R746+Dic!R746</f>
        <v>4</v>
      </c>
      <c r="AD746" s="25">
        <f t="shared" si="178"/>
        <v>9</v>
      </c>
      <c r="AE746" s="242">
        <v>13</v>
      </c>
      <c r="AF746" s="237">
        <f t="shared" si="179"/>
        <v>69.230769230769226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5</v>
      </c>
      <c r="AI746" s="25">
        <f>+Ene!U746+Feb!U746+Mar!U746+Abr!U746+May!U746+Jun!U746+Jul!U746+Ago!U746+Set!U746+Oct!U746+Nov!U746+Dic!U746</f>
        <v>5</v>
      </c>
      <c r="AJ746" s="25">
        <f>+Ene!V746+Feb!V746+Mar!V746+Abr!V746+May!V746+Jun!V746+Jul!V746+Ago!V746+Set!V746+Oct!V746+Nov!V746+Dic!V746</f>
        <v>6</v>
      </c>
      <c r="AK746" s="25">
        <f t="shared" si="180"/>
        <v>16</v>
      </c>
      <c r="AL746" s="242" t="str">
        <f t="shared" si="181"/>
        <v>0</v>
      </c>
      <c r="AM746" s="237">
        <f t="shared" si="182"/>
        <v>0</v>
      </c>
      <c r="AN746" s="253" t="s">
        <v>1362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1362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1362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1362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1362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1362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1</v>
      </c>
      <c r="AC754" s="25">
        <f>+Ene!R754+Feb!R754+Mar!R754+Abr!R754+May!R754+Jun!R754+Jul!R754+Ago!R754+Set!R754+Oct!R754+Nov!R754+Dic!R754</f>
        <v>1</v>
      </c>
      <c r="AD754" s="25">
        <f t="shared" si="178"/>
        <v>2</v>
      </c>
      <c r="AE754" s="242">
        <v>19</v>
      </c>
      <c r="AF754" s="237">
        <f t="shared" si="179"/>
        <v>10.526315789473683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5</v>
      </c>
      <c r="AJ754" s="25">
        <f>+Ene!V754+Feb!V754+Mar!V754+Abr!V754+May!V754+Jun!V754+Jul!V754+Ago!V754+Set!V754+Oct!V754+Nov!V754+Dic!V754</f>
        <v>6</v>
      </c>
      <c r="AK754" s="25">
        <f t="shared" si="180"/>
        <v>11</v>
      </c>
      <c r="AL754" s="242" t="str">
        <f t="shared" si="181"/>
        <v>0</v>
      </c>
      <c r="AM754" s="237">
        <f t="shared" si="182"/>
        <v>0</v>
      </c>
      <c r="AN754" s="253" t="s">
        <v>1362</v>
      </c>
      <c r="AO754" s="230">
        <f>+Ene!W754+Feb!W754+Mar!W754+Abr!W754+May!W754+Jun!W754+Jul!W754+Ago!W754+Set!W754+Oct!W754+Nov!W754+Dic!W754</f>
        <v>1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1</v>
      </c>
      <c r="AV754" s="26">
        <f t="shared" si="185"/>
        <v>1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244" t="s">
        <v>1362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1362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1362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13</v>
      </c>
      <c r="AJ756" s="25">
        <f>+Ene!V756+Feb!V756+Mar!V756+Abr!V756+May!V756+Jun!V756+Jul!V756+Ago!V756+Set!V756+Oct!V756+Nov!V756+Dic!V756</f>
        <v>19</v>
      </c>
      <c r="AK756" s="25">
        <f t="shared" si="180"/>
        <v>39</v>
      </c>
      <c r="AL756" s="242" t="str">
        <f t="shared" si="181"/>
        <v>0</v>
      </c>
      <c r="AM756" s="237">
        <f t="shared" si="182"/>
        <v>0</v>
      </c>
      <c r="AN756" s="253" t="s">
        <v>1362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1</v>
      </c>
      <c r="AB758" s="25">
        <f>+Ene!Q758+Feb!Q758+Mar!Q758+Abr!Q758+May!Q758+Jun!Q758+Jul!Q758+Ago!Q758+Set!Q758+Oct!Q758+Nov!Q758+Dic!Q758</f>
        <v>6</v>
      </c>
      <c r="AC758" s="25">
        <f>+Ene!R758+Feb!R758+Mar!R758+Abr!R758+May!R758+Jun!R758+Jul!R758+Ago!R758+Set!R758+Oct!R758+Nov!R758+Dic!R758</f>
        <v>2</v>
      </c>
      <c r="AD758" s="25">
        <f t="shared" si="178"/>
        <v>9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244" t="s">
        <v>1362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1362</v>
      </c>
      <c r="P760" s="230">
        <f>+Ene!J760+Feb!J760+Mar!J760+Abr!J760+May!J760+Jun!J760+Jul!J760+Ago!J760+Set!J760+Oct!J760+Nov!J760+Dic!J760</f>
        <v>9</v>
      </c>
      <c r="Q760" s="232">
        <f>+Ene!K760+Feb!K760+Mar!K760+Abr!K760+May!K760+Jun!K760+Jul!K760+Ago!K760+Set!K760+Oct!K760+Nov!K760+Dic!K760</f>
        <v>7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5</v>
      </c>
      <c r="U760" s="25">
        <f>+Ene!M760+Feb!M760+Mar!M760+Abr!M760+May!M760+Jun!M760+Jul!M760+Ago!M760+Set!M760+Oct!M760+Nov!M760+Dic!M760</f>
        <v>9</v>
      </c>
      <c r="V760" s="25">
        <f>+Ene!N760+Feb!N760+Mar!N760+Abr!N760+May!N760+Jun!N760+Jul!N760+Ago!N760+Set!N760+Oct!N760+Nov!N760+Dic!N760</f>
        <v>9</v>
      </c>
      <c r="W760" s="25">
        <f t="shared" si="175"/>
        <v>23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2</v>
      </c>
      <c r="AA760" s="25">
        <f>+Ene!P760+Feb!P760+Mar!P760+Abr!P760+May!P760+Jun!P760+Jul!P760+Ago!P760+Set!P760+Oct!P760+Nov!P760+Dic!P760</f>
        <v>10</v>
      </c>
      <c r="AB760" s="25">
        <f>+Ene!Q760+Feb!Q760+Mar!Q760+Abr!Q760+May!Q760+Jun!Q760+Jul!Q760+Ago!Q760+Set!Q760+Oct!Q760+Nov!Q760+Dic!Q760</f>
        <v>45</v>
      </c>
      <c r="AC760" s="25">
        <f>+Ene!R760+Feb!R760+Mar!R760+Abr!R760+May!R760+Jun!R760+Jul!R760+Ago!R760+Set!R760+Oct!R760+Nov!R760+Dic!R760</f>
        <v>21</v>
      </c>
      <c r="AD760" s="25">
        <f t="shared" si="178"/>
        <v>78</v>
      </c>
      <c r="AE760" s="242">
        <v>151</v>
      </c>
      <c r="AF760" s="237">
        <f t="shared" si="179"/>
        <v>51.655629139072843</v>
      </c>
      <c r="AG760" s="26">
        <f>+Ene!S760+Feb!S760+Mar!S760+Abr!S760+May!S760+Jun!S760+Jul!S760+Ago!S760+Set!S760+Oct!S760+Nov!S760+Dic!S760</f>
        <v>6</v>
      </c>
      <c r="AH760" s="25">
        <f>+Ene!T760+Feb!T760+Mar!T760+Abr!T760+May!T760+Jun!T760+Jul!T760+Ago!T760+Set!T760+Oct!T760+Nov!T760+Dic!T760</f>
        <v>16</v>
      </c>
      <c r="AI760" s="25">
        <f>+Ene!U760+Feb!U760+Mar!U760+Abr!U760+May!U760+Jun!U760+Jul!U760+Ago!U760+Set!U760+Oct!U760+Nov!U760+Dic!U760</f>
        <v>21</v>
      </c>
      <c r="AJ760" s="25">
        <f>+Ene!V760+Feb!V760+Mar!V760+Abr!V760+May!V760+Jun!V760+Jul!V760+Ago!V760+Set!V760+Oct!V760+Nov!V760+Dic!V760</f>
        <v>4</v>
      </c>
      <c r="AK760" s="25">
        <f t="shared" si="180"/>
        <v>47</v>
      </c>
      <c r="AL760" s="242" t="str">
        <f t="shared" si="181"/>
        <v>0</v>
      </c>
      <c r="AM760" s="237">
        <f t="shared" si="182"/>
        <v>0</v>
      </c>
      <c r="AN760" s="253" t="s">
        <v>1362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2</v>
      </c>
      <c r="AT760" s="25">
        <f>+Ene!Z760+Feb!Z760+Mar!Z760+Abr!Z760+May!Z760+Jun!Z760+Jul!Z760+Ago!Z760+Set!Z760+Oct!Z760+Nov!Z760+Dic!Z760</f>
        <v>3</v>
      </c>
      <c r="AU760" s="25">
        <f>+Ene!AA760+Feb!AA760+Mar!AA760+Abr!AA760+May!AA760+Jun!AA760+Jul!AA760+Ago!AA760+Set!AA760+Oct!AA760+Nov!AA760+Dic!AA760</f>
        <v>0</v>
      </c>
      <c r="AV760" s="26">
        <f t="shared" si="185"/>
        <v>5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244" t="s">
        <v>1362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1362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11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9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5</v>
      </c>
      <c r="W761" s="25">
        <f t="shared" si="175"/>
        <v>19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12</v>
      </c>
      <c r="AB761" s="25">
        <f>+Ene!Q761+Feb!Q761+Mar!Q761+Abr!Q761+May!Q761+Jun!Q761+Jul!Q761+Ago!Q761+Set!Q761+Oct!Q761+Nov!Q761+Dic!Q761</f>
        <v>22</v>
      </c>
      <c r="AC761" s="25">
        <f>+Ene!R761+Feb!R761+Mar!R761+Abr!R761+May!R761+Jun!R761+Jul!R761+Ago!R761+Set!R761+Oct!R761+Nov!R761+Dic!R761</f>
        <v>11</v>
      </c>
      <c r="AD761" s="25">
        <f t="shared" si="178"/>
        <v>45</v>
      </c>
      <c r="AE761" s="242">
        <v>22</v>
      </c>
      <c r="AF761" s="237">
        <f t="shared" si="179"/>
        <v>204.54545454545453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4</v>
      </c>
      <c r="AI761" s="25">
        <f>+Ene!U761+Feb!U761+Mar!U761+Abr!U761+May!U761+Jun!U761+Jul!U761+Ago!U761+Set!U761+Oct!U761+Nov!U761+Dic!U761</f>
        <v>3</v>
      </c>
      <c r="AJ761" s="25">
        <f>+Ene!V761+Feb!V761+Mar!V761+Abr!V761+May!V761+Jun!V761+Jul!V761+Ago!V761+Set!V761+Oct!V761+Nov!V761+Dic!V761</f>
        <v>0</v>
      </c>
      <c r="AK761" s="25">
        <f t="shared" si="180"/>
        <v>8</v>
      </c>
      <c r="AL761" s="242" t="str">
        <f t="shared" si="181"/>
        <v>0</v>
      </c>
      <c r="AM761" s="237">
        <f t="shared" si="182"/>
        <v>0</v>
      </c>
      <c r="AN761" s="253" t="s">
        <v>1362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244" t="s">
        <v>1362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1362</v>
      </c>
      <c r="P762" s="230">
        <f>+Ene!J762+Feb!J762+Mar!J762+Abr!J762+May!J762+Jun!J762+Jul!J762+Ago!J762+Set!J762+Oct!J762+Nov!J762+Dic!J762</f>
        <v>22</v>
      </c>
      <c r="Q762" s="232">
        <f>+Ene!K762+Feb!K762+Mar!K762+Abr!K762+May!K762+Jun!K762+Jul!K762+Ago!K762+Set!K762+Oct!K762+Nov!K762+Dic!K762</f>
        <v>22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22</v>
      </c>
      <c r="U762" s="25">
        <f>+Ene!M762+Feb!M762+Mar!M762+Abr!M762+May!M762+Jun!M762+Jul!M762+Ago!M762+Set!M762+Oct!M762+Nov!M762+Dic!M762</f>
        <v>19</v>
      </c>
      <c r="V762" s="25">
        <f>+Ene!N762+Feb!N762+Mar!N762+Abr!N762+May!N762+Jun!N762+Jul!N762+Ago!N762+Set!N762+Oct!N762+Nov!N762+Dic!N762</f>
        <v>12</v>
      </c>
      <c r="W762" s="25">
        <f t="shared" si="175"/>
        <v>53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46</v>
      </c>
      <c r="AB762" s="25">
        <f>+Ene!Q762+Feb!Q762+Mar!Q762+Abr!Q762+May!Q762+Jun!Q762+Jul!Q762+Ago!Q762+Set!Q762+Oct!Q762+Nov!Q762+Dic!Q762</f>
        <v>82</v>
      </c>
      <c r="AC762" s="25">
        <f>+Ene!R762+Feb!R762+Mar!R762+Abr!R762+May!R762+Jun!R762+Jul!R762+Ago!R762+Set!R762+Oct!R762+Nov!R762+Dic!R762</f>
        <v>41</v>
      </c>
      <c r="AD762" s="25">
        <f t="shared" si="178"/>
        <v>169</v>
      </c>
      <c r="AE762" s="242">
        <v>92</v>
      </c>
      <c r="AF762" s="237">
        <f t="shared" si="179"/>
        <v>183.69565217391303</v>
      </c>
      <c r="AG762" s="26">
        <f>+Ene!S762+Feb!S762+Mar!S762+Abr!S762+May!S762+Jun!S762+Jul!S762+Ago!S762+Set!S762+Oct!S762+Nov!S762+Dic!S762</f>
        <v>66</v>
      </c>
      <c r="AH762" s="25">
        <f>+Ene!T762+Feb!T762+Mar!T762+Abr!T762+May!T762+Jun!T762+Jul!T762+Ago!T762+Set!T762+Oct!T762+Nov!T762+Dic!T762</f>
        <v>72</v>
      </c>
      <c r="AI762" s="25">
        <f>+Ene!U762+Feb!U762+Mar!U762+Abr!U762+May!U762+Jun!U762+Jul!U762+Ago!U762+Set!U762+Oct!U762+Nov!U762+Dic!U762</f>
        <v>48</v>
      </c>
      <c r="AJ762" s="25">
        <f>+Ene!V762+Feb!V762+Mar!V762+Abr!V762+May!V762+Jun!V762+Jul!V762+Ago!V762+Set!V762+Oct!V762+Nov!V762+Dic!V762</f>
        <v>27</v>
      </c>
      <c r="AK762" s="25">
        <f t="shared" si="180"/>
        <v>213</v>
      </c>
      <c r="AL762" s="242" t="str">
        <f t="shared" si="181"/>
        <v>0</v>
      </c>
      <c r="AM762" s="237">
        <f t="shared" si="182"/>
        <v>0</v>
      </c>
      <c r="AN762" s="253" t="s">
        <v>1362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1</v>
      </c>
      <c r="AR762" s="249">
        <f t="shared" si="184"/>
        <v>0</v>
      </c>
      <c r="AS762" s="25">
        <f>+Ene!Y762+Feb!Y762+Mar!Y762+Abr!Y762+May!Y762+Jun!Y762+Jul!Y762+Ago!Y762+Set!Y762+Oct!Y762+Nov!Y762+Dic!Y762</f>
        <v>18</v>
      </c>
      <c r="AT762" s="25">
        <f>+Ene!Z762+Feb!Z762+Mar!Z762+Abr!Z762+May!Z762+Jun!Z762+Jul!Z762+Ago!Z762+Set!Z762+Oct!Z762+Nov!Z762+Dic!Z762</f>
        <v>17</v>
      </c>
      <c r="AU762" s="25">
        <f>+Ene!AA762+Feb!AA762+Mar!AA762+Abr!AA762+May!AA762+Jun!AA762+Jul!AA762+Ago!AA762+Set!AA762+Oct!AA762+Nov!AA762+Dic!AA762</f>
        <v>9</v>
      </c>
      <c r="AV762" s="26">
        <f t="shared" si="185"/>
        <v>44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60</v>
      </c>
      <c r="Q763" s="232">
        <f>+Ene!K763+Feb!K763+Mar!K763+Abr!K763+May!K763+Jun!K763+Jul!K763+Ago!K763+Set!K763+Oct!K763+Nov!K763+Dic!K763</f>
        <v>57</v>
      </c>
      <c r="R763" s="244">
        <f t="shared" si="173"/>
        <v>25</v>
      </c>
      <c r="S763" s="241">
        <f t="shared" ref="S763:S773" si="188">IFERROR(Q763/R763,0)*100</f>
        <v>227.99999999999997</v>
      </c>
      <c r="T763" s="26">
        <f>+Ene!L763+Feb!L763+Mar!L763+Abr!L763+May!L763+Jun!L763+Jul!L763+Ago!L763+Set!L763+Oct!L763+Nov!L763+Dic!L763</f>
        <v>33</v>
      </c>
      <c r="U763" s="25">
        <f>+Ene!M763+Feb!M763+Mar!M763+Abr!M763+May!M763+Jun!M763+Jul!M763+Ago!M763+Set!M763+Oct!M763+Nov!M763+Dic!M763</f>
        <v>47</v>
      </c>
      <c r="V763" s="25">
        <f>+Ene!N763+Feb!N763+Mar!N763+Abr!N763+May!N763+Jun!N763+Jul!N763+Ago!N763+Set!N763+Oct!N763+Nov!N763+Dic!N763</f>
        <v>40</v>
      </c>
      <c r="W763" s="25">
        <f t="shared" ref="W763:W773" si="189">SUM(T763:V763)</f>
        <v>120</v>
      </c>
      <c r="X763" s="246">
        <f t="shared" si="176"/>
        <v>27</v>
      </c>
      <c r="Y763" s="237">
        <f t="shared" ref="Y763:Y773" si="190">IFERROR(W763/X763,0)*100</f>
        <v>444.44444444444446</v>
      </c>
      <c r="Z763" s="26">
        <f>+Ene!O763+Feb!O763+Mar!O763+Abr!O763+May!O763+Jun!O763+Jul!O763+Ago!O763+Set!O763+Oct!O763+Nov!O763+Dic!O763</f>
        <v>1</v>
      </c>
      <c r="AA763" s="25">
        <f>+Ene!P763+Feb!P763+Mar!P763+Abr!P763+May!P763+Jun!P763+Jul!P763+Ago!P763+Set!P763+Oct!P763+Nov!P763+Dic!P763</f>
        <v>46</v>
      </c>
      <c r="AB763" s="25">
        <f>+Ene!Q763+Feb!Q763+Mar!Q763+Abr!Q763+May!Q763+Jun!Q763+Jul!Q763+Ago!Q763+Set!Q763+Oct!Q763+Nov!Q763+Dic!Q763</f>
        <v>136</v>
      </c>
      <c r="AC763" s="25">
        <f>+Ene!R763+Feb!R763+Mar!R763+Abr!R763+May!R763+Jun!R763+Jul!R763+Ago!R763+Set!R763+Oct!R763+Nov!R763+Dic!R763</f>
        <v>138</v>
      </c>
      <c r="AD763" s="25">
        <f t="shared" ref="AD763:AD773" si="191">SUM(Z763:AC763)</f>
        <v>321</v>
      </c>
      <c r="AE763" s="246">
        <v>126</v>
      </c>
      <c r="AF763" s="237">
        <f t="shared" ref="AF763:AF773" si="192">IFERROR(AD763/AE763,0)*100</f>
        <v>254.76190476190476</v>
      </c>
      <c r="AG763" s="26">
        <f>+Ene!S763+Feb!S763+Mar!S763+Abr!S763+May!S763+Jun!S763+Jul!S763+Ago!S763+Set!S763+Oct!S763+Nov!S763+Dic!S763</f>
        <v>63</v>
      </c>
      <c r="AH763" s="25">
        <f>+Ene!T763+Feb!T763+Mar!T763+Abr!T763+May!T763+Jun!T763+Jul!T763+Ago!T763+Set!T763+Oct!T763+Nov!T763+Dic!T763</f>
        <v>100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24</v>
      </c>
      <c r="AK763" s="25">
        <f t="shared" ref="AK763:AK773" si="193">SUM(AG763:AJ763)</f>
        <v>194</v>
      </c>
      <c r="AL763" s="242">
        <f t="shared" si="181"/>
        <v>27</v>
      </c>
      <c r="AM763" s="237">
        <f t="shared" ref="AM763:AM773" si="194">IFERROR(AK763/AL763,0)*100</f>
        <v>718.51851851851848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2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3</v>
      </c>
      <c r="AV763" s="26">
        <f t="shared" ref="AV763:AV773" si="197">SUM(AS763:AU763)</f>
        <v>6</v>
      </c>
      <c r="AW763" s="242">
        <f t="shared" si="186"/>
        <v>27</v>
      </c>
      <c r="AX763" s="237">
        <f t="shared" ref="AX763:AX773" si="198">IFERROR(AV763/AW763,0)*100</f>
        <v>22.222222222222221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244" t="s">
        <v>1362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1362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1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1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5</v>
      </c>
      <c r="AC764" s="25">
        <f>+Ene!R764+Feb!R764+Mar!R764+Abr!R764+May!R764+Jun!R764+Jul!R764+Ago!R764+Set!R764+Oct!R764+Nov!R764+Dic!R764</f>
        <v>2</v>
      </c>
      <c r="AD764" s="25">
        <f t="shared" si="191"/>
        <v>8</v>
      </c>
      <c r="AE764" s="242">
        <v>28</v>
      </c>
      <c r="AF764" s="237">
        <f t="shared" si="192"/>
        <v>28.571428571428569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1362</v>
      </c>
      <c r="AO764" s="230">
        <f>+Ene!W764+Feb!W764+Mar!W764+Abr!W764+May!W764+Jun!W764+Jul!W764+Ago!W764+Set!W764+Oct!W764+Nov!W764+Dic!W764</f>
        <v>3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244" t="s">
        <v>1362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1362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1362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244" t="s">
        <v>1362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1362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5</v>
      </c>
      <c r="U766" s="25">
        <f>+Ene!M766+Feb!M766+Mar!M766+Abr!M766+May!M766+Jun!M766+Jul!M766+Ago!M766+Set!M766+Oct!M766+Nov!M766+Dic!M766</f>
        <v>2</v>
      </c>
      <c r="V766" s="25">
        <f>+Ene!N766+Feb!N766+Mar!N766+Abr!N766+May!N766+Jun!N766+Jul!N766+Ago!N766+Set!N766+Oct!N766+Nov!N766+Dic!N766</f>
        <v>0</v>
      </c>
      <c r="W766" s="25">
        <f t="shared" si="189"/>
        <v>7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17</v>
      </c>
      <c r="AC766" s="25">
        <f>+Ene!R766+Feb!R766+Mar!R766+Abr!R766+May!R766+Jun!R766+Jul!R766+Ago!R766+Set!R766+Oct!R766+Nov!R766+Dic!R766</f>
        <v>2</v>
      </c>
      <c r="AD766" s="25">
        <f t="shared" si="191"/>
        <v>19</v>
      </c>
      <c r="AE766" s="242">
        <v>13</v>
      </c>
      <c r="AF766" s="237">
        <f t="shared" si="192"/>
        <v>146.15384615384613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1362</v>
      </c>
      <c r="AO766" s="230">
        <f>+Ene!W766+Feb!W766+Mar!W766+Abr!W766+May!W766+Jun!W766+Jul!W766+Ago!W766+Set!W766+Oct!W766+Nov!W766+Dic!W766</f>
        <v>5</v>
      </c>
      <c r="AP766" s="249">
        <f t="shared" si="195"/>
        <v>0</v>
      </c>
      <c r="AQ766" s="17">
        <f>+Ene!X766+Feb!X766+Mar!X766+Abr!X766+May!X766+Jun!X766+Jul!X766+Ago!X766+Set!X766+Oct!X766+Nov!X766+Dic!X766</f>
        <v>1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244" t="s">
        <v>1362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1362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5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8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7</v>
      </c>
      <c r="AB767" s="25">
        <f>+Ene!Q767+Feb!Q767+Mar!Q767+Abr!Q767+May!Q767+Jun!Q767+Jul!Q767+Ago!Q767+Set!Q767+Oct!Q767+Nov!Q767+Dic!Q767</f>
        <v>10</v>
      </c>
      <c r="AC767" s="25">
        <f>+Ene!R767+Feb!R767+Mar!R767+Abr!R767+May!R767+Jun!R767+Jul!R767+Ago!R767+Set!R767+Oct!R767+Nov!R767+Dic!R767</f>
        <v>3</v>
      </c>
      <c r="AD767" s="25">
        <f t="shared" si="191"/>
        <v>20</v>
      </c>
      <c r="AE767" s="242">
        <v>13</v>
      </c>
      <c r="AF767" s="237">
        <f t="shared" si="192"/>
        <v>153.84615384615387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3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5</v>
      </c>
      <c r="AL767" s="242" t="str">
        <f t="shared" si="181"/>
        <v>0</v>
      </c>
      <c r="AM767" s="237">
        <f t="shared" si="194"/>
        <v>0</v>
      </c>
      <c r="AN767" s="253" t="s">
        <v>1362</v>
      </c>
      <c r="AO767" s="230">
        <f>+Ene!W767+Feb!W767+Mar!W767+Abr!W767+May!W767+Jun!W767+Jul!W767+Ago!W767+Set!W767+Oct!W767+Nov!W767+Dic!W767</f>
        <v>4</v>
      </c>
      <c r="AP767" s="249">
        <f t="shared" si="195"/>
        <v>0</v>
      </c>
      <c r="AQ767" s="17">
        <f>+Ene!X767+Feb!X767+Mar!X767+Abr!X767+May!X767+Jun!X767+Jul!X767+Ago!X767+Set!X767+Oct!X767+Nov!X767+Dic!X767</f>
        <v>2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244" t="s">
        <v>1362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1362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1362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244" t="s">
        <v>1362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1362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11</v>
      </c>
      <c r="AC769" s="25">
        <f>+Ene!R769+Feb!R769+Mar!R769+Abr!R769+May!R769+Jun!R769+Jul!R769+Ago!R769+Set!R769+Oct!R769+Nov!R769+Dic!R769</f>
        <v>11</v>
      </c>
      <c r="AD769" s="25">
        <f t="shared" si="191"/>
        <v>23</v>
      </c>
      <c r="AE769" s="242">
        <v>19</v>
      </c>
      <c r="AF769" s="237">
        <f t="shared" si="192"/>
        <v>121.05263157894737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1</v>
      </c>
      <c r="AK769" s="25">
        <f t="shared" si="193"/>
        <v>1</v>
      </c>
      <c r="AL769" s="242" t="str">
        <f t="shared" si="181"/>
        <v>0</v>
      </c>
      <c r="AM769" s="237">
        <f t="shared" si="194"/>
        <v>0</v>
      </c>
      <c r="AN769" s="253" t="s">
        <v>1362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1</v>
      </c>
      <c r="AV769" s="26">
        <f t="shared" si="197"/>
        <v>1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244" t="s">
        <v>1362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1</v>
      </c>
      <c r="AB770" s="25">
        <f>+Ene!Q770+Feb!Q770+Mar!Q770+Abr!Q770+May!Q770+Jun!Q770+Jul!Q770+Ago!Q770+Set!Q770+Oct!Q770+Nov!Q770+Dic!Q770</f>
        <v>15</v>
      </c>
      <c r="AC770" s="25">
        <f>+Ene!R770+Feb!R770+Mar!R770+Abr!R770+May!R770+Jun!R770+Jul!R770+Ago!R770+Set!R770+Oct!R770+Nov!R770+Dic!R770</f>
        <v>18</v>
      </c>
      <c r="AD770" s="25">
        <f t="shared" si="191"/>
        <v>34</v>
      </c>
      <c r="AE770" s="242">
        <v>9</v>
      </c>
      <c r="AF770" s="237">
        <f t="shared" si="192"/>
        <v>377.77777777777777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1362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7</v>
      </c>
      <c r="Q771" s="232">
        <f>+Ene!K771+Feb!K771+Mar!K771+Abr!K771+May!K771+Jun!K771+Jul!K771+Ago!K771+Set!K771+Oct!K771+Nov!K771+Dic!K771</f>
        <v>6</v>
      </c>
      <c r="R771" s="244">
        <f t="shared" si="173"/>
        <v>4</v>
      </c>
      <c r="S771" s="241">
        <f t="shared" si="188"/>
        <v>150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3</v>
      </c>
      <c r="V771" s="25">
        <f>+Ene!N771+Feb!N771+Mar!N771+Abr!N771+May!N771+Jun!N771+Jul!N771+Ago!N771+Set!N771+Oct!N771+Nov!N771+Dic!N771</f>
        <v>5</v>
      </c>
      <c r="W771" s="25">
        <f t="shared" si="189"/>
        <v>13</v>
      </c>
      <c r="X771" s="246">
        <f t="shared" si="176"/>
        <v>6</v>
      </c>
      <c r="Y771" s="237">
        <f t="shared" si="190"/>
        <v>216.66666666666666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5</v>
      </c>
      <c r="AB771" s="25">
        <f>+Ene!Q771+Feb!Q771+Mar!Q771+Abr!Q771+May!Q771+Jun!Q771+Jul!Q771+Ago!Q771+Set!Q771+Oct!Q771+Nov!Q771+Dic!Q771</f>
        <v>13</v>
      </c>
      <c r="AC771" s="25">
        <f>+Ene!R771+Feb!R771+Mar!R771+Abr!R771+May!R771+Jun!R771+Jul!R771+Ago!R771+Set!R771+Oct!R771+Nov!R771+Dic!R771</f>
        <v>8</v>
      </c>
      <c r="AD771" s="25">
        <f t="shared" si="191"/>
        <v>26</v>
      </c>
      <c r="AE771" s="246">
        <v>6</v>
      </c>
      <c r="AF771" s="237">
        <f t="shared" si="192"/>
        <v>433.33333333333331</v>
      </c>
      <c r="AG771" s="26">
        <f>+Ene!S771+Feb!S771+Mar!S771+Abr!S771+May!S771+Jun!S771+Jul!S771+Ago!S771+Set!S771+Oct!S771+Nov!S771+Dic!S771</f>
        <v>3</v>
      </c>
      <c r="AH771" s="25">
        <f>+Ene!T771+Feb!T771+Mar!T771+Abr!T771+May!T771+Jun!T771+Jul!T771+Ago!T771+Set!T771+Oct!T771+Nov!T771+Dic!T771</f>
        <v>6</v>
      </c>
      <c r="AI771" s="25" t="s">
        <v>1361</v>
      </c>
      <c r="AJ771" s="25">
        <f>+Ene!V771+Feb!V771+Mar!V771+Abr!V771+May!V771+Jun!V771+Jul!V771+Ago!V771+Set!V771+Oct!V771+Nov!V771+Dic!V771</f>
        <v>1</v>
      </c>
      <c r="AK771" s="25">
        <f t="shared" si="193"/>
        <v>10</v>
      </c>
      <c r="AL771" s="242">
        <f t="shared" si="181"/>
        <v>6</v>
      </c>
      <c r="AM771" s="237">
        <f t="shared" si="194"/>
        <v>166.66666666666669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24</v>
      </c>
      <c r="Q772" s="232">
        <f>+Ene!K772+Feb!K772+Mar!K772+Abr!K772+May!K772+Jun!K772+Jul!K772+Ago!K772+Set!K772+Oct!K772+Nov!K772+Dic!K772</f>
        <v>22</v>
      </c>
      <c r="R772" s="244">
        <f t="shared" si="173"/>
        <v>3</v>
      </c>
      <c r="S772" s="241">
        <f t="shared" si="188"/>
        <v>733.33333333333326</v>
      </c>
      <c r="T772" s="26">
        <f>+Ene!L772+Feb!L772+Mar!L772+Abr!L772+May!L772+Jun!L772+Jul!L772+Ago!L772+Set!L772+Oct!L772+Nov!L772+Dic!L772</f>
        <v>17</v>
      </c>
      <c r="U772" s="25">
        <f>+Ene!M772+Feb!M772+Mar!M772+Abr!M772+May!M772+Jun!M772+Jul!M772+Ago!M772+Set!M772+Oct!M772+Nov!M772+Dic!M772</f>
        <v>29</v>
      </c>
      <c r="V772" s="25">
        <f>+Ene!N772+Feb!N772+Mar!N772+Abr!N772+May!N772+Jun!N772+Jul!N772+Ago!N772+Set!N772+Oct!N772+Nov!N772+Dic!N772</f>
        <v>22</v>
      </c>
      <c r="W772" s="25">
        <f t="shared" si="189"/>
        <v>68</v>
      </c>
      <c r="X772" s="246">
        <f t="shared" si="176"/>
        <v>3</v>
      </c>
      <c r="Y772" s="237">
        <f t="shared" si="190"/>
        <v>2266.666666666667</v>
      </c>
      <c r="Z772" s="26">
        <f>+Ene!O772+Feb!O772+Mar!O772+Abr!O772+May!O772+Jun!O772+Jul!O772+Ago!O772+Set!O772+Oct!O772+Nov!O772+Dic!O772</f>
        <v>1</v>
      </c>
      <c r="AA772" s="25">
        <f>+Ene!P772+Feb!P772+Mar!P772+Abr!P772+May!P772+Jun!P772+Jul!P772+Ago!P772+Set!P772+Oct!P772+Nov!P772+Dic!P772</f>
        <v>6</v>
      </c>
      <c r="AB772" s="25">
        <f>+Ene!Q772+Feb!Q772+Mar!Q772+Abr!Q772+May!Q772+Jun!Q772+Jul!Q772+Ago!Q772+Set!Q772+Oct!Q772+Nov!Q772+Dic!Q772</f>
        <v>138</v>
      </c>
      <c r="AC772" s="25">
        <f>+Ene!R772+Feb!R772+Mar!R772+Abr!R772+May!R772+Jun!R772+Jul!R772+Ago!R772+Set!R772+Oct!R772+Nov!R772+Dic!R772</f>
        <v>86</v>
      </c>
      <c r="AD772" s="25">
        <f t="shared" si="191"/>
        <v>231</v>
      </c>
      <c r="AE772" s="242">
        <v>49</v>
      </c>
      <c r="AF772" s="237">
        <f t="shared" si="192"/>
        <v>471.42857142857144</v>
      </c>
      <c r="AG772" s="26">
        <f>+Ene!S772+Feb!S772+Mar!S772+Abr!S772+May!S772+Jun!S772+Jul!S772+Ago!S772+Set!S772+Oct!S772+Nov!S772+Dic!S772</f>
        <v>20</v>
      </c>
      <c r="AH772" s="25">
        <f>+Ene!T772+Feb!T772+Mar!T772+Abr!T772+May!T772+Jun!T772+Jul!T772+Ago!T772+Set!T772+Oct!T772+Nov!T772+Dic!T772</f>
        <v>33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18</v>
      </c>
      <c r="AK772" s="25">
        <f t="shared" si="193"/>
        <v>89</v>
      </c>
      <c r="AL772" s="242">
        <f t="shared" si="181"/>
        <v>3</v>
      </c>
      <c r="AM772" s="237">
        <f t="shared" si="194"/>
        <v>2966.666666666667</v>
      </c>
      <c r="AN772" s="253">
        <v>3</v>
      </c>
      <c r="AO772" s="230">
        <f>+Ene!W772+Feb!W772+Mar!W772+Abr!W772+May!W772+Jun!W772+Jul!W772+Ago!W772+Set!W772+Oct!W772+Nov!W772+Dic!W772</f>
        <v>39</v>
      </c>
      <c r="AP772" s="249">
        <f t="shared" si="195"/>
        <v>1300</v>
      </c>
      <c r="AQ772" s="17">
        <f>+Ene!X772+Feb!X772+Mar!X772+Abr!X772+May!X772+Jun!X772+Jul!X772+Ago!X772+Set!X772+Oct!X772+Nov!X772+Dic!X772</f>
        <v>39</v>
      </c>
      <c r="AR772" s="249">
        <f t="shared" si="196"/>
        <v>1300</v>
      </c>
      <c r="AS772" s="25">
        <f>+Ene!Y772+Feb!Y772+Mar!Y772+Abr!Y772+May!Y772+Jun!Y772+Jul!Y772+Ago!Y772+Set!Y772+Oct!Y772+Nov!Y772+Dic!Y772</f>
        <v>13</v>
      </c>
      <c r="AT772" s="25">
        <f>+Ene!Z772+Feb!Z772+Mar!Z772+Abr!Z772+May!Z772+Jun!Z772+Jul!Z772+Ago!Z772+Set!Z772+Oct!Z772+Nov!Z772+Dic!Z772</f>
        <v>13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38</v>
      </c>
      <c r="AW772" s="242">
        <f t="shared" si="186"/>
        <v>3</v>
      </c>
      <c r="AX772" s="237">
        <f t="shared" si="198"/>
        <v>1266.6666666666665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12</v>
      </c>
      <c r="Q773" s="232">
        <f>+Ene!K773+Feb!K773+Mar!K773+Abr!K773+May!K773+Jun!K773+Jul!K773+Ago!K773+Set!K773+Oct!K773+Nov!K773+Dic!K773</f>
        <v>12</v>
      </c>
      <c r="R773" s="244">
        <f t="shared" si="173"/>
        <v>8</v>
      </c>
      <c r="S773" s="241">
        <f t="shared" si="188"/>
        <v>150</v>
      </c>
      <c r="T773" s="26">
        <f>+Ene!L773+Feb!L773+Mar!L773+Abr!L773+May!L773+Jun!L773+Jul!L773+Ago!L773+Set!L773+Oct!L773+Nov!L773+Dic!L773</f>
        <v>11</v>
      </c>
      <c r="U773" s="25">
        <f>+Ene!M773+Feb!M773+Mar!M773+Abr!M773+May!M773+Jun!M773+Jul!M773+Ago!M773+Set!M773+Oct!M773+Nov!M773+Dic!M773</f>
        <v>9</v>
      </c>
      <c r="V773" s="25">
        <f>+Ene!N773+Feb!N773+Mar!N773+Abr!N773+May!N773+Jun!N773+Jul!N773+Ago!N773+Set!N773+Oct!N773+Nov!N773+Dic!N773</f>
        <v>6</v>
      </c>
      <c r="W773" s="25">
        <f t="shared" si="189"/>
        <v>26</v>
      </c>
      <c r="X773" s="246">
        <f t="shared" si="176"/>
        <v>31</v>
      </c>
      <c r="Y773" s="237">
        <f t="shared" si="190"/>
        <v>83.870967741935488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13</v>
      </c>
      <c r="AB773" s="25">
        <f>+Ene!Q773+Feb!Q773+Mar!Q773+Abr!Q773+May!Q773+Jun!Q773+Jul!Q773+Ago!Q773+Set!Q773+Oct!Q773+Nov!Q773+Dic!Q773</f>
        <v>29</v>
      </c>
      <c r="AC773" s="25">
        <f>+Ene!R773+Feb!R773+Mar!R773+Abr!R773+May!R773+Jun!R773+Jul!R773+Ago!R773+Set!R773+Oct!R773+Nov!R773+Dic!R773</f>
        <v>12</v>
      </c>
      <c r="AD773" s="25">
        <f t="shared" si="191"/>
        <v>54</v>
      </c>
      <c r="AE773" s="246">
        <v>16</v>
      </c>
      <c r="AF773" s="237">
        <f t="shared" si="192"/>
        <v>337.5</v>
      </c>
      <c r="AG773" s="26">
        <f>+Ene!S773+Feb!S773+Mar!S773+Abr!S773+May!S773+Jun!S773+Jul!S773+Ago!S773+Set!S773+Oct!S773+Nov!S773+Dic!S773</f>
        <v>24</v>
      </c>
      <c r="AH773" s="25">
        <f>+Ene!T773+Feb!T773+Mar!T773+Abr!T773+May!T773+Jun!T773+Jul!T773+Ago!T773+Set!T773+Oct!T773+Nov!T773+Dic!T773</f>
        <v>44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68</v>
      </c>
      <c r="AL773" s="242">
        <f t="shared" si="181"/>
        <v>31</v>
      </c>
      <c r="AM773" s="237">
        <f t="shared" si="194"/>
        <v>219.35483870967741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244" t="s">
        <v>1362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1362</v>
      </c>
      <c r="P774" s="230">
        <f>+Ene!J774+Feb!J774+Mar!J774+Abr!J774+May!J774+Jun!J774+Jul!J774+Ago!J774+Set!J774+Oct!J774+Nov!J774+Dic!J774</f>
        <v>1</v>
      </c>
      <c r="Q774" s="232">
        <f>+Ene!K774+Feb!K774+Mar!K774+Abr!K774+May!K774+Jun!K774+Jul!K774+Ago!K774+Set!K774+Oct!K774+Nov!K774+Dic!K774</f>
        <v>1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2</v>
      </c>
      <c r="W774" s="25">
        <f t="shared" ref="W774:W776" si="201">SUM(T774:V774)</f>
        <v>2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1</v>
      </c>
      <c r="AB774" s="25">
        <f>+Ene!Q774+Feb!Q774+Mar!Q774+Abr!Q774+May!Q774+Jun!Q774+Jul!Q774+Ago!Q774+Set!Q774+Oct!Q774+Nov!Q774+Dic!Q774</f>
        <v>8</v>
      </c>
      <c r="AC774" s="25">
        <f>+Ene!R774+Feb!R774+Mar!R774+Abr!R774+May!R774+Jun!R774+Jul!R774+Ago!R774+Set!R774+Oct!R774+Nov!R774+Dic!R774</f>
        <v>1</v>
      </c>
      <c r="AD774" s="25">
        <f t="shared" ref="AD774:AD776" si="204">SUM(Z774:AC774)</f>
        <v>10</v>
      </c>
      <c r="AE774" s="242">
        <v>7</v>
      </c>
      <c r="AF774" s="237">
        <f t="shared" ref="AF774:AF776" si="205">IFERROR(AD774/AE774,0)*100</f>
        <v>142.85714285714286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1362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260" t="s">
        <v>1362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1362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1362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260" t="s">
        <v>1362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1362</v>
      </c>
      <c r="P776" s="230">
        <f>+Ene!J776+Feb!J776+Mar!J776+Abr!J776+May!J776+Jun!J776+Jul!J776+Ago!J776+Set!J776+Oct!J776+Nov!J776+Dic!J776</f>
        <v>1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1</v>
      </c>
      <c r="W776" s="25">
        <f t="shared" si="201"/>
        <v>1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2</v>
      </c>
      <c r="AB776" s="25">
        <f>+Ene!Q776+Feb!Q776+Mar!Q776+Abr!Q776+May!Q776+Jun!Q776+Jul!Q776+Ago!Q776+Set!Q776+Oct!Q776+Nov!Q776+Dic!Q776</f>
        <v>16</v>
      </c>
      <c r="AC776" s="25">
        <f>+Ene!R776+Feb!R776+Mar!R776+Abr!R776+May!R776+Jun!R776+Jul!R776+Ago!R776+Set!R776+Oct!R776+Nov!R776+Dic!R776</f>
        <v>19</v>
      </c>
      <c r="AD776" s="25">
        <f t="shared" si="204"/>
        <v>37</v>
      </c>
      <c r="AE776" s="242">
        <v>9</v>
      </c>
      <c r="AF776" s="237">
        <f t="shared" si="205"/>
        <v>411.11111111111109</v>
      </c>
      <c r="AG776" s="26">
        <f>+Ene!S776+Feb!S776+Mar!S776+Abr!S776+May!S776+Jun!S776+Jul!S776+Ago!S776+Set!S776+Oct!S776+Nov!S776+Dic!S776</f>
        <v>1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1</v>
      </c>
      <c r="AL776" s="242" t="str">
        <f t="shared" si="207"/>
        <v>0</v>
      </c>
      <c r="AM776" s="237">
        <f t="shared" si="208"/>
        <v>0</v>
      </c>
      <c r="AN776" s="253" t="s">
        <v>1362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3</v>
      </c>
      <c r="Q777" s="232">
        <f>+Ene!K777+Feb!K777+Mar!K777+Abr!K777+May!K777+Jun!K777+Jul!K777+Ago!K777+Set!K777+Oct!K777+Nov!K777+Dic!K777</f>
        <v>3</v>
      </c>
      <c r="R777" s="260">
        <f t="shared" si="199"/>
        <v>1</v>
      </c>
      <c r="S777" s="241">
        <f t="shared" ref="S777:S779" si="214">IFERROR(Q777/R777,0)*100</f>
        <v>300</v>
      </c>
      <c r="T777" s="26">
        <f>+Ene!L777+Feb!L777+Mar!L777+Abr!L777+May!L777+Jun!L777+Jul!L777+Ago!L777+Set!L777+Oct!L777+Nov!L777+Dic!L777</f>
        <v>4</v>
      </c>
      <c r="U777" s="25">
        <f>+Ene!M777+Feb!M777+Mar!M777+Abr!M777+May!M777+Jun!M777+Jul!M777+Ago!M777+Set!M777+Oct!M777+Nov!M777+Dic!M777</f>
        <v>5</v>
      </c>
      <c r="V777" s="25">
        <f>+Ene!N777+Feb!N777+Mar!N777+Abr!N777+May!N777+Jun!N777+Jul!N777+Ago!N777+Set!N777+Oct!N777+Nov!N777+Dic!N777</f>
        <v>3</v>
      </c>
      <c r="W777" s="25">
        <f t="shared" ref="W777:W779" si="215">SUM(T777:V777)</f>
        <v>12</v>
      </c>
      <c r="X777" s="246">
        <f t="shared" si="202"/>
        <v>1</v>
      </c>
      <c r="Y777" s="237">
        <f t="shared" ref="Y777:Y779" si="216">IFERROR(W777/X777,0)*100</f>
        <v>1200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12</v>
      </c>
      <c r="AC777" s="25">
        <f>+Ene!R777+Feb!R777+Mar!R777+Abr!R777+May!R777+Jun!R777+Jul!R777+Ago!R777+Set!R777+Oct!R777+Nov!R777+Dic!R777</f>
        <v>4</v>
      </c>
      <c r="AD777" s="25">
        <f t="shared" ref="AD777:AD779" si="217">SUM(Z777:AC777)</f>
        <v>19</v>
      </c>
      <c r="AE777" s="246">
        <v>12</v>
      </c>
      <c r="AF777" s="237">
        <f t="shared" ref="AF777:AF779" si="218">IFERROR(AD777/AE777,0)*100</f>
        <v>158.33333333333331</v>
      </c>
      <c r="AG777" s="26">
        <f>+Ene!S777+Feb!S777+Mar!S777+Abr!S777+May!S777+Jun!S777+Jul!S777+Ago!S777+Set!S777+Oct!S777+Nov!S777+Dic!S777</f>
        <v>2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1</v>
      </c>
      <c r="AK777" s="25">
        <f t="shared" ref="AK777:AK779" si="219">SUM(AG777:AJ777)</f>
        <v>3</v>
      </c>
      <c r="AL777" s="242">
        <f t="shared" si="207"/>
        <v>1</v>
      </c>
      <c r="AM777" s="237">
        <f t="shared" ref="AM777:AM779" si="220">IFERROR(AK777/AL777,0)*100</f>
        <v>300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1362</v>
      </c>
      <c r="P778" s="230">
        <f>+Ene!J778+Feb!J778+Mar!J778+Abr!J778+May!J778+Jun!J778+Jul!J778+Ago!J778+Set!J778+Oct!J778+Nov!J778+Dic!J778</f>
        <v>9</v>
      </c>
      <c r="Q778" s="232">
        <f>+Ene!K778+Feb!K778+Mar!K778+Abr!K778+May!K778+Jun!K778+Jul!K778+Ago!K778+Set!K778+Oct!K778+Nov!K778+Dic!K778</f>
        <v>8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7</v>
      </c>
      <c r="U778" s="25">
        <f>+Ene!M778+Feb!M778+Mar!M778+Abr!M778+May!M778+Jun!M778+Jul!M778+Ago!M778+Set!M778+Oct!M778+Nov!M778+Dic!M778</f>
        <v>6</v>
      </c>
      <c r="V778" s="25">
        <f>+Ene!N778+Feb!N778+Mar!N778+Abr!N778+May!N778+Jun!N778+Jul!N778+Ago!N778+Set!N778+Oct!N778+Nov!N778+Dic!N778</f>
        <v>10</v>
      </c>
      <c r="W778" s="25">
        <f t="shared" si="215"/>
        <v>23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11</v>
      </c>
      <c r="AB778" s="25">
        <f>+Ene!Q778+Feb!Q778+Mar!Q778+Abr!Q778+May!Q778+Jun!Q778+Jul!Q778+Ago!Q778+Set!Q778+Oct!Q778+Nov!Q778+Dic!Q778</f>
        <v>28</v>
      </c>
      <c r="AC778" s="25">
        <f>+Ene!R778+Feb!R778+Mar!R778+Abr!R778+May!R778+Jun!R778+Jul!R778+Ago!R778+Set!R778+Oct!R778+Nov!R778+Dic!R778</f>
        <v>21</v>
      </c>
      <c r="AD778" s="25">
        <f t="shared" si="217"/>
        <v>60</v>
      </c>
      <c r="AE778" s="246">
        <v>16</v>
      </c>
      <c r="AF778" s="237">
        <f t="shared" si="218"/>
        <v>375</v>
      </c>
      <c r="AG778" s="26">
        <f>+Ene!S778+Feb!S778+Mar!S778+Abr!S778+May!S778+Jun!S778+Jul!S778+Ago!S778+Set!S778+Oct!S778+Nov!S778+Dic!S778</f>
        <v>13</v>
      </c>
      <c r="AH778" s="25">
        <f>+Ene!T778+Feb!T778+Mar!T778+Abr!T778+May!T778+Jun!T778+Jul!T778+Ago!T778+Set!T778+Oct!T778+Nov!T778+Dic!T778</f>
        <v>12</v>
      </c>
      <c r="AI778" s="25">
        <f>+Ene!U778+Feb!U778+Mar!U778+Abr!U778+May!U778+Jun!U778+Jul!U778+Ago!U778+Set!U778+Oct!U778+Nov!U778+Dic!U778</f>
        <v>10</v>
      </c>
      <c r="AJ778" s="25">
        <f>+Ene!V778+Feb!V778+Mar!V778+Abr!V778+May!V778+Jun!V778+Jul!V778+Ago!V778+Set!V778+Oct!V778+Nov!V778+Dic!V778</f>
        <v>16</v>
      </c>
      <c r="AK778" s="25">
        <f t="shared" si="219"/>
        <v>51</v>
      </c>
      <c r="AL778" s="242" t="str">
        <f t="shared" si="207"/>
        <v>0</v>
      </c>
      <c r="AM778" s="237">
        <f t="shared" si="220"/>
        <v>0</v>
      </c>
      <c r="AN778" s="253" t="s">
        <v>1362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244" t="s">
        <v>1362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1362</v>
      </c>
      <c r="P779" s="230">
        <f>+Ene!J779+Feb!J779+Mar!J779+Abr!J779+May!J779+Jun!J779+Jul!J779+Ago!J779+Set!J779+Oct!J779+Nov!J779+Dic!J779</f>
        <v>9</v>
      </c>
      <c r="Q779" s="232">
        <f>+Ene!K779+Feb!K779+Mar!K779+Abr!K779+May!K779+Jun!K779+Jul!K779+Ago!K779+Set!K779+Oct!K779+Nov!K779+Dic!K779</f>
        <v>18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22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25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22</v>
      </c>
      <c r="AB779" s="25">
        <f>+Ene!Q779+Feb!Q779+Mar!Q779+Abr!Q779+May!Q779+Jun!Q779+Jul!Q779+Ago!Q779+Set!Q779+Oct!Q779+Nov!Q779+Dic!Q779</f>
        <v>115</v>
      </c>
      <c r="AC779" s="25">
        <f>+Ene!R779+Feb!R779+Mar!R779+Abr!R779+May!R779+Jun!R779+Jul!R779+Ago!R779+Set!R779+Oct!R779+Nov!R779+Dic!R779</f>
        <v>68</v>
      </c>
      <c r="AD779" s="25">
        <f t="shared" si="217"/>
        <v>206</v>
      </c>
      <c r="AE779" s="242">
        <v>22</v>
      </c>
      <c r="AF779" s="237">
        <f t="shared" si="218"/>
        <v>936.36363636363637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1362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244" t="s">
        <v>1362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1362</v>
      </c>
      <c r="P780" s="230">
        <f>+Ene!J788+Feb!J780+Mar!J780+Abr!J780+May!J780+Jun!J780+Jul!J780+Ago!J780+Set!J780+Oct!J780+Nov!J780+Dic!J780</f>
        <v>1</v>
      </c>
      <c r="Q780" s="232">
        <f>+Ene!K788+Feb!K780+Mar!K780+Abr!K780+May!K780+Jun!K780+Jul!K780+Ago!K780+Set!K780+Oct!K780+Nov!K780+Dic!K780</f>
        <v>1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1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3</v>
      </c>
      <c r="AE780" s="242" t="s">
        <v>1362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1362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244" t="s">
        <v>1362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1362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3</v>
      </c>
      <c r="V781" s="25">
        <f>+Ene!N780+Feb!N781+Mar!N781+Abr!N781+May!N781+Jun!N781+Jul!N781+Ago!N781+Set!N781+Oct!N781+Nov!N781+Dic!N781</f>
        <v>2</v>
      </c>
      <c r="W781" s="25">
        <f t="shared" si="226"/>
        <v>10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15</v>
      </c>
      <c r="AC781" s="25">
        <f>+Ene!R780+Feb!R781+Mar!R781+Abr!R781+May!R781+Jun!R781+Jul!R781+Ago!R781+Set!R781+Oct!R781+Nov!R781+Dic!R781</f>
        <v>13</v>
      </c>
      <c r="AD781" s="25">
        <f t="shared" si="228"/>
        <v>37</v>
      </c>
      <c r="AE781" s="242" t="s">
        <v>1362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1362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244" t="s">
        <v>1362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1362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3</v>
      </c>
      <c r="AC782" s="25">
        <f>+Ene!R781+Feb!R782+Mar!R782+Abr!R782+May!R782+Jun!R782+Jul!R782+Ago!R782+Set!R782+Oct!R782+Nov!R782+Dic!R782</f>
        <v>2</v>
      </c>
      <c r="AD782" s="25">
        <f t="shared" ref="AD782:AD788" si="239">SUM(Z782:AC782)</f>
        <v>7</v>
      </c>
      <c r="AE782" s="242" t="s">
        <v>1362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1362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244" t="s">
        <v>1362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1362</v>
      </c>
      <c r="P783" s="230">
        <f>+Ene!J782+Feb!J783+Mar!J783+Abr!J783+May!J783+Jun!J783+Jul!J783+Ago!J783+Set!J783+Oct!J783+Nov!J783+Dic!J783</f>
        <v>3</v>
      </c>
      <c r="Q783" s="232">
        <f>+Ene!K782+Feb!K783+Mar!K783+Abr!K783+May!K783+Jun!K783+Jul!K783+Ago!K783+Set!K783+Oct!K783+Nov!K783+Dic!K783</f>
        <v>3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4</v>
      </c>
      <c r="AB783" s="25">
        <f>+Ene!Q782+Feb!Q783+Mar!Q783+Abr!Q783+May!Q783+Jun!Q783+Jul!Q783+Ago!Q783+Set!Q783+Oct!Q783+Nov!Q783+Dic!Q783</f>
        <v>21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25</v>
      </c>
      <c r="AE783" s="242" t="s">
        <v>1362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9</v>
      </c>
      <c r="AI783" s="25">
        <f>+Ene!U782+Feb!U783+Mar!U783+Abr!U783+May!U783+Jun!U783+Jul!U783+Ago!U783+Set!U783+Oct!U783+Nov!U783+Dic!U783</f>
        <v>7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16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1362</v>
      </c>
      <c r="AO783" s="230">
        <f>+Ene!W782+Feb!W783+Mar!W783+Abr!W783+May!W783+Jun!W783+Jul!W783+Ago!W783+Set!W783+Oct!W783+Nov!W783+Dic!W783</f>
        <v>10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244" t="s">
        <v>1362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1362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1362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1362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244" t="s">
        <v>1362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1362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1362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1362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244" t="s">
        <v>1362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1362</v>
      </c>
      <c r="P786" s="230">
        <f>+Ene!J785+Feb!J786+Mar!J786+Abr!J786+May!J786+Jun!J786+Jul!J786+Ago!J786+Set!J786+Oct!J786+Nov!J786+Dic!J786</f>
        <v>16</v>
      </c>
      <c r="Q786" s="232">
        <f>+Ene!K785+Feb!K786+Mar!K786+Abr!K786+May!K786+Jun!K786+Jul!K786+Ago!K786+Set!K786+Oct!K786+Nov!K786+Dic!K786</f>
        <v>14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5</v>
      </c>
      <c r="U786" s="25">
        <f>+Ene!M785+Feb!M786+Mar!M786+Abr!M786+May!M786+Jun!M786+Jul!M786+Ago!M786+Set!M786+Oct!M786+Nov!M786+Dic!M786</f>
        <v>7</v>
      </c>
      <c r="V786" s="25">
        <f>+Ene!N785+Feb!N786+Mar!N786+Abr!N786+May!N786+Jun!N786+Jul!N786+Ago!N786+Set!N786+Oct!N786+Nov!N786+Dic!N786</f>
        <v>3</v>
      </c>
      <c r="W786" s="25">
        <f t="shared" ref="W786:W787" si="259">SUM(T786:V786)</f>
        <v>15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8</v>
      </c>
      <c r="AB786" s="25">
        <f>+Ene!Q785+Feb!Q786+Mar!Q786+Abr!Q786+May!Q786+Jun!Q786+Jul!Q786+Ago!Q786+Set!Q786+Oct!Q786+Nov!Q786+Dic!Q786</f>
        <v>48</v>
      </c>
      <c r="AC786" s="25">
        <f>+Ene!R785+Feb!R786+Mar!R786+Abr!R786+May!R786+Jun!R786+Jul!R786+Ago!R786+Set!R786+Oct!R786+Nov!R786+Dic!R786</f>
        <v>19</v>
      </c>
      <c r="AD786" s="25">
        <f t="shared" ref="AD786:AD787" si="261">SUM(Z786:AC786)</f>
        <v>75</v>
      </c>
      <c r="AE786" s="242" t="s">
        <v>1362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1362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244" t="s">
        <v>1362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1362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1362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1362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244" t="s">
        <v>1362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1362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1362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1362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1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1363</v>
      </c>
      <c r="E4" s="353" t="s">
        <v>1516</v>
      </c>
      <c r="F4" s="353"/>
      <c r="G4" s="353"/>
      <c r="H4" s="353"/>
      <c r="I4" s="353"/>
      <c r="J4" s="353"/>
      <c r="K4" s="353"/>
      <c r="L4" s="353"/>
      <c r="M4" s="352" t="s">
        <v>1364</v>
      </c>
      <c r="N4" s="352"/>
      <c r="O4" s="352"/>
      <c r="P4" s="352"/>
      <c r="Q4" s="352"/>
      <c r="R4" s="352"/>
      <c r="S4" s="352"/>
      <c r="T4" s="352"/>
      <c r="U4" s="265" t="s">
        <v>1365</v>
      </c>
      <c r="V4" s="265" t="s">
        <v>1366</v>
      </c>
    </row>
    <row r="5" spans="1:27" ht="69.75" hidden="1" customHeight="1" x14ac:dyDescent="0.3">
      <c r="D5" s="266" t="s">
        <v>1367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50" t="s">
        <v>1368</v>
      </c>
      <c r="E6" s="353" t="s">
        <v>1517</v>
      </c>
      <c r="F6" s="353"/>
      <c r="G6" s="353"/>
      <c r="H6" s="353"/>
      <c r="I6" s="353"/>
      <c r="J6" s="353"/>
      <c r="K6" s="353"/>
      <c r="L6" s="353"/>
      <c r="M6" s="353" t="s">
        <v>1369</v>
      </c>
      <c r="N6" s="353"/>
      <c r="O6" s="353"/>
      <c r="P6" s="353"/>
      <c r="Q6" s="352" t="s">
        <v>1370</v>
      </c>
      <c r="R6" s="352"/>
      <c r="S6" s="352"/>
      <c r="T6" s="352"/>
      <c r="U6" s="265" t="s">
        <v>1371</v>
      </c>
      <c r="V6" s="265" t="s">
        <v>1372</v>
      </c>
      <c r="AA6">
        <v>0</v>
      </c>
    </row>
    <row r="7" spans="1:27" ht="48.75" hidden="1" customHeight="1" x14ac:dyDescent="0.3">
      <c r="D7" s="351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1373</v>
      </c>
      <c r="E8" s="271" t="s">
        <v>1518</v>
      </c>
      <c r="F8" s="271" t="s">
        <v>1519</v>
      </c>
      <c r="G8" s="271" t="s">
        <v>1520</v>
      </c>
      <c r="H8" s="271" t="s">
        <v>1521</v>
      </c>
      <c r="I8" s="271" t="s">
        <v>1522</v>
      </c>
      <c r="J8" s="271" t="s">
        <v>1523</v>
      </c>
      <c r="K8" s="271" t="s">
        <v>1524</v>
      </c>
      <c r="L8" s="278" t="s">
        <v>1525</v>
      </c>
      <c r="M8" s="269" t="s">
        <v>1374</v>
      </c>
      <c r="N8" s="270" t="s">
        <v>1375</v>
      </c>
      <c r="O8" s="270" t="s">
        <v>1376</v>
      </c>
      <c r="P8" s="270" t="s">
        <v>1377</v>
      </c>
      <c r="Q8" s="270" t="s">
        <v>1378</v>
      </c>
      <c r="R8" s="270" t="s">
        <v>1379</v>
      </c>
      <c r="S8" s="270" t="s">
        <v>1380</v>
      </c>
      <c r="T8" s="271" t="s">
        <v>1381</v>
      </c>
      <c r="U8" s="270" t="s">
        <v>1382</v>
      </c>
      <c r="V8" s="270" t="s">
        <v>1383</v>
      </c>
    </row>
    <row r="9" spans="1:27" ht="85.5" customHeight="1" x14ac:dyDescent="0.3">
      <c r="A9" s="272" t="s">
        <v>1384</v>
      </c>
      <c r="B9" s="272" t="s">
        <v>1385</v>
      </c>
      <c r="C9" s="272" t="s">
        <v>1386</v>
      </c>
      <c r="D9" s="273" t="s">
        <v>1387</v>
      </c>
      <c r="E9" s="275" t="s">
        <v>1526</v>
      </c>
      <c r="F9" s="275" t="s">
        <v>1526</v>
      </c>
      <c r="G9" s="275" t="s">
        <v>1526</v>
      </c>
      <c r="H9" s="275" t="s">
        <v>1526</v>
      </c>
      <c r="I9" s="275" t="s">
        <v>1526</v>
      </c>
      <c r="J9" s="275" t="s">
        <v>1526</v>
      </c>
      <c r="K9" s="275" t="s">
        <v>1526</v>
      </c>
      <c r="L9" s="279" t="s">
        <v>1527</v>
      </c>
      <c r="M9" s="274" t="s">
        <v>1388</v>
      </c>
      <c r="N9" s="267" t="s">
        <v>1389</v>
      </c>
      <c r="O9" s="267" t="s">
        <v>1390</v>
      </c>
      <c r="P9" s="267" t="s">
        <v>1391</v>
      </c>
      <c r="Q9" s="267" t="s">
        <v>1392</v>
      </c>
      <c r="R9" s="267" t="s">
        <v>1392</v>
      </c>
      <c r="S9" s="267" t="s">
        <v>1391</v>
      </c>
      <c r="T9" s="275" t="s">
        <v>1393</v>
      </c>
      <c r="U9" s="267" t="s">
        <v>1394</v>
      </c>
      <c r="V9" s="267" t="s">
        <v>1394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1362</v>
      </c>
      <c r="F10" s="262" t="s">
        <v>1362</v>
      </c>
      <c r="G10" s="262" t="s">
        <v>1362</v>
      </c>
      <c r="H10" s="264" t="s">
        <v>1362</v>
      </c>
      <c r="I10" s="262" t="s">
        <v>1362</v>
      </c>
      <c r="J10" s="262" t="s">
        <v>1362</v>
      </c>
      <c r="K10" s="264">
        <v>0</v>
      </c>
      <c r="L10" s="264"/>
      <c r="M10" s="262">
        <v>0</v>
      </c>
      <c r="N10" s="264" t="s">
        <v>1362</v>
      </c>
      <c r="O10" s="264" t="s">
        <v>1362</v>
      </c>
      <c r="P10" s="264" t="str">
        <f>+O10</f>
        <v>0</v>
      </c>
      <c r="Q10" s="262" t="s">
        <v>1362</v>
      </c>
      <c r="R10" s="264" t="s">
        <v>1362</v>
      </c>
      <c r="S10" s="264" t="s">
        <v>1362</v>
      </c>
      <c r="T10" s="262" t="s">
        <v>1362</v>
      </c>
      <c r="U10" s="262" t="s">
        <v>1362</v>
      </c>
      <c r="V10" s="262" t="s">
        <v>1362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1362</v>
      </c>
      <c r="I11" s="262" t="s">
        <v>1362</v>
      </c>
      <c r="J11" s="262">
        <v>0</v>
      </c>
      <c r="K11" s="264">
        <v>0</v>
      </c>
      <c r="L11" s="264"/>
      <c r="M11" s="262">
        <v>0</v>
      </c>
      <c r="N11" s="264" t="s">
        <v>1362</v>
      </c>
      <c r="O11" s="264" t="s">
        <v>1362</v>
      </c>
      <c r="P11" s="264" t="str">
        <f t="shared" ref="P11:P74" si="1">+O11</f>
        <v>0</v>
      </c>
      <c r="Q11" s="262" t="s">
        <v>1362</v>
      </c>
      <c r="R11" s="264" t="s">
        <v>1362</v>
      </c>
      <c r="S11" s="264" t="s">
        <v>1362</v>
      </c>
      <c r="T11" s="262" t="s">
        <v>1362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1362</v>
      </c>
      <c r="I12" s="262" t="s">
        <v>1362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1362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1395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1362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1396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1362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1362</v>
      </c>
      <c r="I15" s="262" t="s">
        <v>1362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1362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1362</v>
      </c>
      <c r="I16" s="262" t="s">
        <v>1362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1362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1362</v>
      </c>
      <c r="I17" s="262" t="s">
        <v>1362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1362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1362</v>
      </c>
      <c r="I18" s="262" t="s">
        <v>1362</v>
      </c>
      <c r="J18" s="262">
        <v>0</v>
      </c>
      <c r="K18" s="264">
        <v>0</v>
      </c>
      <c r="L18" s="264"/>
      <c r="M18" s="262">
        <v>0</v>
      </c>
      <c r="N18" s="264" t="s">
        <v>1362</v>
      </c>
      <c r="O18" s="264" t="s">
        <v>1362</v>
      </c>
      <c r="P18" s="264" t="str">
        <f t="shared" si="1"/>
        <v>0</v>
      </c>
      <c r="Q18" s="262" t="s">
        <v>1362</v>
      </c>
      <c r="R18" s="264" t="s">
        <v>1362</v>
      </c>
      <c r="S18" s="264" t="s">
        <v>1362</v>
      </c>
      <c r="T18" s="262" t="s">
        <v>1362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1397</v>
      </c>
      <c r="E19" s="262">
        <v>205.19513443284021</v>
      </c>
      <c r="F19" s="262">
        <v>209.39823018115732</v>
      </c>
      <c r="G19" s="262">
        <v>262.52536043988528</v>
      </c>
      <c r="H19" s="264" t="s">
        <v>1362</v>
      </c>
      <c r="I19" s="262" t="s">
        <v>1362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1362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1398</v>
      </c>
      <c r="E20" s="262">
        <v>99.489520989064417</v>
      </c>
      <c r="F20" s="262">
        <v>101.52740548290024</v>
      </c>
      <c r="G20" s="262">
        <v>127.28626548498492</v>
      </c>
      <c r="H20" s="264" t="s">
        <v>1362</v>
      </c>
      <c r="I20" s="262" t="s">
        <v>1362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1362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1362</v>
      </c>
      <c r="I21" s="262" t="s">
        <v>1362</v>
      </c>
      <c r="J21" s="262">
        <v>0</v>
      </c>
      <c r="K21" s="264">
        <v>0</v>
      </c>
      <c r="L21" s="264"/>
      <c r="M21" s="262">
        <v>0</v>
      </c>
      <c r="N21" s="264" t="s">
        <v>1362</v>
      </c>
      <c r="O21" s="264" t="s">
        <v>1362</v>
      </c>
      <c r="P21" s="264" t="str">
        <f t="shared" si="1"/>
        <v>0</v>
      </c>
      <c r="Q21" s="262" t="s">
        <v>1362</v>
      </c>
      <c r="R21" s="264" t="s">
        <v>1362</v>
      </c>
      <c r="S21" s="264" t="s">
        <v>1362</v>
      </c>
      <c r="T21" s="262" t="s">
        <v>1362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1362</v>
      </c>
      <c r="I22" s="262" t="s">
        <v>1362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1362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1362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1362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1362</v>
      </c>
      <c r="I24" s="262" t="s">
        <v>1362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1362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1362</v>
      </c>
      <c r="I25" s="262" t="s">
        <v>1362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1362</v>
      </c>
      <c r="I26" s="262" t="s">
        <v>1362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1362</v>
      </c>
      <c r="I27" s="262" t="s">
        <v>1362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1362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1362</v>
      </c>
      <c r="I28" s="262" t="s">
        <v>1362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1399</v>
      </c>
      <c r="E29" s="262">
        <v>5.389400938990744</v>
      </c>
      <c r="F29" s="262">
        <v>4.2126013668693476</v>
      </c>
      <c r="G29" s="262">
        <v>5.9351630593948705</v>
      </c>
      <c r="H29" s="264" t="s">
        <v>1362</v>
      </c>
      <c r="I29" s="262" t="s">
        <v>1362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1362</v>
      </c>
      <c r="P29" s="264" t="str">
        <f t="shared" si="1"/>
        <v>0</v>
      </c>
      <c r="Q29" s="262">
        <v>6.2639999999999993</v>
      </c>
      <c r="R29" s="264" t="s">
        <v>1362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1362</v>
      </c>
      <c r="I30" s="262" t="s">
        <v>1362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1400</v>
      </c>
      <c r="E31" s="262">
        <v>34.499166799138187</v>
      </c>
      <c r="F31" s="262">
        <v>37.871265809580265</v>
      </c>
      <c r="G31" s="262">
        <v>41.688037217003718</v>
      </c>
      <c r="H31" s="264" t="s">
        <v>1362</v>
      </c>
      <c r="I31" s="262" t="s">
        <v>1362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1401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1362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1402</v>
      </c>
      <c r="E33" s="262">
        <v>10.844599748040588</v>
      </c>
      <c r="F33" s="262">
        <v>11.904598219653579</v>
      </c>
      <c r="G33" s="262">
        <v>13.104376709501247</v>
      </c>
      <c r="H33" s="264" t="s">
        <v>1362</v>
      </c>
      <c r="I33" s="262" t="s">
        <v>1362</v>
      </c>
      <c r="J33" s="262">
        <v>14.245913525084468</v>
      </c>
      <c r="K33" s="264">
        <v>0</v>
      </c>
      <c r="L33" s="264"/>
      <c r="M33" s="262">
        <v>0</v>
      </c>
      <c r="N33" s="264" t="s">
        <v>1362</v>
      </c>
      <c r="O33" s="264" t="s">
        <v>1362</v>
      </c>
      <c r="P33" s="264" t="str">
        <f t="shared" si="1"/>
        <v>0</v>
      </c>
      <c r="Q33" s="262">
        <v>8.548</v>
      </c>
      <c r="R33" s="264" t="s">
        <v>1362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1403</v>
      </c>
      <c r="E34" s="262">
        <v>11.989542554734157</v>
      </c>
      <c r="F34" s="262">
        <v>13.161452729257046</v>
      </c>
      <c r="G34" s="262">
        <v>14.487900509211523</v>
      </c>
      <c r="H34" s="264" t="s">
        <v>1362</v>
      </c>
      <c r="I34" s="262" t="s">
        <v>1362</v>
      </c>
      <c r="J34" s="262">
        <v>15.74995762023617</v>
      </c>
      <c r="K34" s="264">
        <v>0</v>
      </c>
      <c r="L34" s="264"/>
      <c r="M34" s="262">
        <v>0</v>
      </c>
      <c r="N34" s="264" t="s">
        <v>1362</v>
      </c>
      <c r="O34" s="264" t="s">
        <v>1362</v>
      </c>
      <c r="P34" s="264" t="str">
        <f t="shared" si="1"/>
        <v>0</v>
      </c>
      <c r="Q34" s="262" t="s">
        <v>1362</v>
      </c>
      <c r="R34" s="264" t="s">
        <v>1362</v>
      </c>
      <c r="S34" s="264" t="s">
        <v>1362</v>
      </c>
      <c r="T34" s="262" t="s">
        <v>1362</v>
      </c>
      <c r="U34" s="262" t="s">
        <v>1362</v>
      </c>
      <c r="V34" s="262" t="s">
        <v>1362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1404</v>
      </c>
      <c r="E35" s="262">
        <v>13.531509557942085</v>
      </c>
      <c r="F35" s="262">
        <v>14.854138311725899</v>
      </c>
      <c r="G35" s="262">
        <v>16.35117964842626</v>
      </c>
      <c r="H35" s="264" t="s">
        <v>1362</v>
      </c>
      <c r="I35" s="262" t="s">
        <v>1362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1362</v>
      </c>
      <c r="I36" s="262" t="s">
        <v>1362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1405</v>
      </c>
      <c r="E37" s="262">
        <v>21.080973350305257</v>
      </c>
      <c r="F37" s="262">
        <v>24.760561425994901</v>
      </c>
      <c r="G37" s="262">
        <v>27.903542907313138</v>
      </c>
      <c r="H37" s="264" t="s">
        <v>1362</v>
      </c>
      <c r="I37" s="262" t="s">
        <v>1362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1362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1406</v>
      </c>
      <c r="E38" s="262">
        <v>3.4002560893692708</v>
      </c>
      <c r="F38" s="262">
        <v>4.050922378075736</v>
      </c>
      <c r="G38" s="262">
        <v>4.8170294599398007</v>
      </c>
      <c r="H38" s="264" t="s">
        <v>1362</v>
      </c>
      <c r="I38" s="262" t="s">
        <v>1362</v>
      </c>
      <c r="J38" s="262">
        <v>5.0793948989343427</v>
      </c>
      <c r="K38" s="264">
        <v>0</v>
      </c>
      <c r="L38" s="264"/>
      <c r="M38" s="262">
        <v>0</v>
      </c>
      <c r="N38" s="264" t="s">
        <v>1362</v>
      </c>
      <c r="O38" s="264" t="s">
        <v>1362</v>
      </c>
      <c r="P38" s="264" t="str">
        <f t="shared" si="1"/>
        <v>0</v>
      </c>
      <c r="Q38" s="262">
        <v>3.4259999999999997</v>
      </c>
      <c r="R38" s="264" t="s">
        <v>1362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1407</v>
      </c>
      <c r="E39" s="262">
        <v>4.7887164600759284</v>
      </c>
      <c r="F39" s="262">
        <v>5.7050757826830498</v>
      </c>
      <c r="G39" s="262">
        <v>6.7840149851075644</v>
      </c>
      <c r="H39" s="264" t="s">
        <v>1362</v>
      </c>
      <c r="I39" s="262" t="s">
        <v>1362</v>
      </c>
      <c r="J39" s="262">
        <v>7.1535147119652756</v>
      </c>
      <c r="K39" s="264">
        <v>0</v>
      </c>
      <c r="L39" s="264"/>
      <c r="M39" s="262">
        <v>0</v>
      </c>
      <c r="N39" s="264" t="s">
        <v>1362</v>
      </c>
      <c r="O39" s="264" t="s">
        <v>1362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1408</v>
      </c>
      <c r="E40" s="262">
        <v>3.4002560893692708</v>
      </c>
      <c r="F40" s="262">
        <v>4.050922378075736</v>
      </c>
      <c r="G40" s="262">
        <v>4.8170294599398007</v>
      </c>
      <c r="H40" s="264" t="s">
        <v>1362</v>
      </c>
      <c r="I40" s="262" t="s">
        <v>1362</v>
      </c>
      <c r="J40" s="262">
        <v>5.0793948989343427</v>
      </c>
      <c r="K40" s="264">
        <v>0</v>
      </c>
      <c r="L40" s="264"/>
      <c r="M40" s="262">
        <v>0</v>
      </c>
      <c r="N40" s="264" t="s">
        <v>1362</v>
      </c>
      <c r="O40" s="264" t="s">
        <v>1362</v>
      </c>
      <c r="P40" s="264" t="str">
        <f t="shared" si="1"/>
        <v>0</v>
      </c>
      <c r="Q40" s="262">
        <v>3.4259999999999997</v>
      </c>
      <c r="R40" s="264" t="s">
        <v>1362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1362</v>
      </c>
      <c r="I41" s="262" t="s">
        <v>1362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1362</v>
      </c>
      <c r="I42" s="262" t="s">
        <v>1362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1362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1362</v>
      </c>
      <c r="I44" s="262" t="s">
        <v>1362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1362</v>
      </c>
      <c r="I45" s="262" t="s">
        <v>1362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1362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1362</v>
      </c>
      <c r="I47" s="262" t="s">
        <v>1362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1362</v>
      </c>
      <c r="P47" s="264" t="str">
        <f t="shared" si="1"/>
        <v>0</v>
      </c>
      <c r="Q47" s="262">
        <v>7.4059999999999997</v>
      </c>
      <c r="R47" s="264" t="s">
        <v>1362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1362</v>
      </c>
      <c r="I48" s="262" t="s">
        <v>1362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1362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1362</v>
      </c>
      <c r="I49" s="262" t="s">
        <v>1362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1362</v>
      </c>
      <c r="I50" s="262" t="s">
        <v>1362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1362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1362</v>
      </c>
      <c r="I51" s="262" t="s">
        <v>1362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1362</v>
      </c>
      <c r="I52" s="262" t="s">
        <v>1362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1362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1362</v>
      </c>
      <c r="I53" s="262" t="s">
        <v>1362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1362</v>
      </c>
      <c r="I54" s="262" t="s">
        <v>1362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1362</v>
      </c>
      <c r="I55" s="262" t="s">
        <v>1362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1362</v>
      </c>
      <c r="I56" s="262" t="s">
        <v>1362</v>
      </c>
      <c r="J56" s="262">
        <v>15.609324021801648</v>
      </c>
      <c r="K56" s="264">
        <v>0</v>
      </c>
      <c r="L56" s="264"/>
      <c r="M56" s="262">
        <v>0</v>
      </c>
      <c r="N56" s="264" t="s">
        <v>1362</v>
      </c>
      <c r="O56" s="264" t="s">
        <v>1362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1409</v>
      </c>
      <c r="E57" s="262">
        <v>6.2318840579710146</v>
      </c>
      <c r="F57" s="262">
        <v>6.7112597547380162</v>
      </c>
      <c r="G57" s="262">
        <v>8.1493868450390199</v>
      </c>
      <c r="H57" s="264" t="s">
        <v>1362</v>
      </c>
      <c r="I57" s="262" t="s">
        <v>1362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1362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1362</v>
      </c>
      <c r="I58" s="262" t="s">
        <v>1362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1362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1362</v>
      </c>
      <c r="I59" s="262" t="s">
        <v>1362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1362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1362</v>
      </c>
      <c r="I60" s="262" t="s">
        <v>1362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1362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1362</v>
      </c>
      <c r="I61" s="262" t="s">
        <v>1362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1362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1362</v>
      </c>
      <c r="I62" s="262" t="s">
        <v>1362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1362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1362</v>
      </c>
      <c r="I63" s="262" t="s">
        <v>1362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1410</v>
      </c>
      <c r="E64" s="262">
        <v>39.371402466879857</v>
      </c>
      <c r="F64" s="262">
        <v>43.722978529008678</v>
      </c>
      <c r="G64" s="262">
        <v>46.831247144814981</v>
      </c>
      <c r="H64" s="264" t="s">
        <v>1362</v>
      </c>
      <c r="I64" s="262" t="s">
        <v>1362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1411</v>
      </c>
      <c r="E65" s="262">
        <v>19.305756067153936</v>
      </c>
      <c r="F65" s="262">
        <v>20.188008360545378</v>
      </c>
      <c r="G65" s="262">
        <v>16.762793574437421</v>
      </c>
      <c r="H65" s="264" t="s">
        <v>1362</v>
      </c>
      <c r="I65" s="262" t="s">
        <v>1362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1362</v>
      </c>
      <c r="I66" s="262" t="s">
        <v>1362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1362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1362</v>
      </c>
      <c r="I67" s="262" t="s">
        <v>1362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1362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1412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1362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1362</v>
      </c>
      <c r="I69" s="262" t="s">
        <v>1362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1362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1362</v>
      </c>
      <c r="I70" s="262" t="s">
        <v>1362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1362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1362</v>
      </c>
      <c r="I71" s="262" t="s">
        <v>1362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1362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1413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1362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1362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1414</v>
      </c>
      <c r="E73" s="262">
        <v>59.139956190499568</v>
      </c>
      <c r="F73" s="262">
        <v>60.35134406822386</v>
      </c>
      <c r="G73" s="262">
        <v>75.66328684265882</v>
      </c>
      <c r="H73" s="264" t="s">
        <v>1362</v>
      </c>
      <c r="I73" s="262" t="s">
        <v>1362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1362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1415</v>
      </c>
      <c r="E74" s="262">
        <v>45.194837151393045</v>
      </c>
      <c r="F74" s="262">
        <v>46.12058146010655</v>
      </c>
      <c r="G74" s="262">
        <v>57.821989522245183</v>
      </c>
      <c r="H74" s="264" t="s">
        <v>1362</v>
      </c>
      <c r="I74" s="262" t="s">
        <v>1362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1362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1362</v>
      </c>
      <c r="I75" s="262" t="s">
        <v>1362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1362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1362</v>
      </c>
      <c r="I76" s="262" t="s">
        <v>1362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1362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1362</v>
      </c>
      <c r="I77" s="262" t="s">
        <v>1362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1362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1362</v>
      </c>
      <c r="I78" s="262" t="s">
        <v>1362</v>
      </c>
      <c r="J78" s="262">
        <v>0</v>
      </c>
      <c r="K78" s="264">
        <v>0</v>
      </c>
      <c r="L78" s="264"/>
      <c r="M78" s="262">
        <v>0</v>
      </c>
      <c r="N78" s="264" t="s">
        <v>1362</v>
      </c>
      <c r="O78" s="264" t="s">
        <v>1362</v>
      </c>
      <c r="P78" s="264" t="str">
        <f t="shared" si="2"/>
        <v>0</v>
      </c>
      <c r="Q78" s="262" t="s">
        <v>1362</v>
      </c>
      <c r="R78" s="264" t="s">
        <v>1362</v>
      </c>
      <c r="S78" s="264" t="s">
        <v>1362</v>
      </c>
      <c r="T78" s="262" t="s">
        <v>1362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1362</v>
      </c>
      <c r="I79" s="262" t="s">
        <v>1362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1362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1362</v>
      </c>
      <c r="I80" s="262" t="s">
        <v>1362</v>
      </c>
      <c r="J80" s="262">
        <v>0</v>
      </c>
      <c r="K80" s="264">
        <v>0</v>
      </c>
      <c r="L80" s="264"/>
      <c r="M80" s="262">
        <v>0</v>
      </c>
      <c r="N80" s="264" t="s">
        <v>1362</v>
      </c>
      <c r="O80" s="264" t="s">
        <v>1362</v>
      </c>
      <c r="P80" s="264" t="str">
        <f t="shared" si="2"/>
        <v>0</v>
      </c>
      <c r="Q80" s="262" t="s">
        <v>1362</v>
      </c>
      <c r="R80" s="264" t="s">
        <v>1362</v>
      </c>
      <c r="S80" s="264" t="s">
        <v>1362</v>
      </c>
      <c r="T80" s="262" t="s">
        <v>1362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1362</v>
      </c>
      <c r="I81" s="262" t="s">
        <v>1362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1362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1362</v>
      </c>
      <c r="I82" s="262" t="s">
        <v>1362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1362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1362</v>
      </c>
      <c r="I83" s="262" t="s">
        <v>1362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1362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1362</v>
      </c>
      <c r="I84" s="262" t="s">
        <v>1362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1362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1362</v>
      </c>
      <c r="I85" s="262" t="s">
        <v>1362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1416</v>
      </c>
      <c r="E86" s="262">
        <v>29.882106480092617</v>
      </c>
      <c r="F86" s="262">
        <v>30.571693552710141</v>
      </c>
      <c r="G86" s="262">
        <v>35.743596597341558</v>
      </c>
      <c r="H86" s="264" t="s">
        <v>1362</v>
      </c>
      <c r="I86" s="262" t="s">
        <v>1362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1362</v>
      </c>
      <c r="I87" s="262" t="s">
        <v>1362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1362</v>
      </c>
      <c r="I88" s="262" t="s">
        <v>1362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1362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1417</v>
      </c>
      <c r="E89" s="262">
        <v>5.0944773596183071</v>
      </c>
      <c r="F89" s="262">
        <v>4.5257915148237062</v>
      </c>
      <c r="G89" s="262">
        <v>5.0233916290189828</v>
      </c>
      <c r="H89" s="264" t="s">
        <v>1362</v>
      </c>
      <c r="I89" s="262" t="s">
        <v>1362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1362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1418</v>
      </c>
      <c r="E90" s="262">
        <v>3.9881566948531511</v>
      </c>
      <c r="F90" s="262">
        <v>3.1173250114833171</v>
      </c>
      <c r="G90" s="262">
        <v>4.3920206639522039</v>
      </c>
      <c r="H90" s="264" t="s">
        <v>1362</v>
      </c>
      <c r="I90" s="262" t="s">
        <v>1362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1362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1362</v>
      </c>
      <c r="I91" s="262" t="s">
        <v>1362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1362</v>
      </c>
      <c r="R91" s="264">
        <v>26</v>
      </c>
      <c r="S91" s="264" t="s">
        <v>1362</v>
      </c>
      <c r="T91" s="262" t="s">
        <v>1362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1362</v>
      </c>
      <c r="I92" s="262" t="s">
        <v>1362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1419</v>
      </c>
      <c r="E93" s="262">
        <v>76.377853949273145</v>
      </c>
      <c r="F93" s="262">
        <v>83.843358470630662</v>
      </c>
      <c r="G93" s="262">
        <v>92.293325126672698</v>
      </c>
      <c r="H93" s="264" t="s">
        <v>1362</v>
      </c>
      <c r="I93" s="262" t="s">
        <v>1362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1362</v>
      </c>
      <c r="I94" s="262" t="s">
        <v>1362</v>
      </c>
      <c r="J94" s="262">
        <v>6.3371635756552482</v>
      </c>
      <c r="K94" s="264">
        <v>0</v>
      </c>
      <c r="L94" s="264"/>
      <c r="M94" s="262">
        <v>0</v>
      </c>
      <c r="N94" s="264" t="s">
        <v>1362</v>
      </c>
      <c r="O94" s="264" t="s">
        <v>1362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1420</v>
      </c>
      <c r="E95" s="262">
        <v>4.0105266373751469</v>
      </c>
      <c r="F95" s="262">
        <v>4.7105458322624445</v>
      </c>
      <c r="G95" s="262">
        <v>5.3084788945620121</v>
      </c>
      <c r="H95" s="264" t="s">
        <v>1362</v>
      </c>
      <c r="I95" s="262" t="s">
        <v>1362</v>
      </c>
      <c r="J95" s="262">
        <v>6.2272540878515903</v>
      </c>
      <c r="K95" s="264">
        <v>0</v>
      </c>
      <c r="L95" s="264"/>
      <c r="M95" s="262">
        <v>0</v>
      </c>
      <c r="N95" s="264" t="s">
        <v>1362</v>
      </c>
      <c r="O95" s="264" t="s">
        <v>1362</v>
      </c>
      <c r="P95" s="264" t="str">
        <f t="shared" si="2"/>
        <v>0</v>
      </c>
      <c r="Q95" s="262">
        <v>3.4259999999999997</v>
      </c>
      <c r="R95" s="264" t="s">
        <v>1362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1362</v>
      </c>
      <c r="I96" s="262" t="s">
        <v>1362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1421</v>
      </c>
      <c r="E97" s="262">
        <v>16.457239472547272</v>
      </c>
      <c r="F97" s="262">
        <v>19.606464309886565</v>
      </c>
      <c r="G97" s="262">
        <v>23.314422586108634</v>
      </c>
      <c r="H97" s="264" t="s">
        <v>1362</v>
      </c>
      <c r="I97" s="262" t="s">
        <v>1362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1362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1362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1362</v>
      </c>
      <c r="I100" s="262" t="s">
        <v>1362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1362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1362</v>
      </c>
      <c r="I101" s="262" t="s">
        <v>1362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1362</v>
      </c>
      <c r="I102" s="262" t="s">
        <v>1362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1362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1422</v>
      </c>
      <c r="E104" s="262">
        <v>22.225475792540689</v>
      </c>
      <c r="F104" s="262">
        <v>21.731576330484231</v>
      </c>
      <c r="G104" s="262">
        <v>26.053196623478254</v>
      </c>
      <c r="H104" s="264" t="s">
        <v>1362</v>
      </c>
      <c r="I104" s="262" t="s">
        <v>1362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1362</v>
      </c>
      <c r="I105" s="262" t="s">
        <v>1362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1423</v>
      </c>
      <c r="E106" s="262">
        <v>3.9354838709677411</v>
      </c>
      <c r="F106" s="262">
        <v>4.1814516129032242</v>
      </c>
      <c r="G106" s="262">
        <v>7.1330645161290303</v>
      </c>
      <c r="H106" s="264" t="s">
        <v>1362</v>
      </c>
      <c r="I106" s="262" t="s">
        <v>1362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1424</v>
      </c>
      <c r="E107" s="262">
        <v>11.309562801865445</v>
      </c>
      <c r="F107" s="262">
        <v>11.309562801865445</v>
      </c>
      <c r="G107" s="262">
        <v>8.3592420709440258</v>
      </c>
      <c r="H107" s="264" t="s">
        <v>1362</v>
      </c>
      <c r="I107" s="262" t="s">
        <v>1362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1362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1362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1362</v>
      </c>
      <c r="I109" s="262" t="s">
        <v>1362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1362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1425</v>
      </c>
      <c r="E110" s="262">
        <v>2.2673244693168932</v>
      </c>
      <c r="F110" s="262">
        <v>2.6602810107782568</v>
      </c>
      <c r="G110" s="262">
        <v>2.6881009429171145</v>
      </c>
      <c r="H110" s="264" t="s">
        <v>1362</v>
      </c>
      <c r="I110" s="262" t="s">
        <v>1362</v>
      </c>
      <c r="J110" s="262">
        <v>3.0845349758958349</v>
      </c>
      <c r="K110" s="264">
        <v>0</v>
      </c>
      <c r="L110" s="264"/>
      <c r="M110" s="262">
        <v>0</v>
      </c>
      <c r="N110" s="264" t="s">
        <v>1362</v>
      </c>
      <c r="O110" s="264" t="s">
        <v>1362</v>
      </c>
      <c r="P110" s="264" t="str">
        <f t="shared" si="2"/>
        <v>0</v>
      </c>
      <c r="Q110" s="262" t="s">
        <v>1362</v>
      </c>
      <c r="R110" s="264" t="s">
        <v>1362</v>
      </c>
      <c r="S110" s="264" t="s">
        <v>1362</v>
      </c>
      <c r="T110" s="262" t="s">
        <v>1362</v>
      </c>
      <c r="U110" s="262" t="s">
        <v>1362</v>
      </c>
      <c r="V110" s="262" t="s">
        <v>1362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1426</v>
      </c>
      <c r="E111" s="262">
        <v>11.195698100238751</v>
      </c>
      <c r="F111" s="262">
        <v>13.136056820065406</v>
      </c>
      <c r="G111" s="262">
        <v>13.273427348902691</v>
      </c>
      <c r="H111" s="264" t="s">
        <v>1362</v>
      </c>
      <c r="I111" s="262" t="s">
        <v>1362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1362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1362</v>
      </c>
      <c r="I112" s="262" t="s">
        <v>1362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1362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1362</v>
      </c>
      <c r="I113" s="262" t="s">
        <v>1362</v>
      </c>
      <c r="J113" s="262">
        <v>0</v>
      </c>
      <c r="K113" s="264">
        <v>0</v>
      </c>
      <c r="L113" s="264"/>
      <c r="M113" s="262">
        <v>0</v>
      </c>
      <c r="N113" s="264" t="s">
        <v>1362</v>
      </c>
      <c r="O113" s="264" t="s">
        <v>1362</v>
      </c>
      <c r="P113" s="264" t="str">
        <f t="shared" si="2"/>
        <v>0</v>
      </c>
      <c r="Q113" s="262" t="s">
        <v>1362</v>
      </c>
      <c r="R113" s="264" t="s">
        <v>1362</v>
      </c>
      <c r="S113" s="264" t="s">
        <v>1362</v>
      </c>
      <c r="T113" s="262" t="s">
        <v>1362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1427</v>
      </c>
      <c r="E114" s="262">
        <v>11.415221592400298</v>
      </c>
      <c r="F114" s="262">
        <v>13.393626561635323</v>
      </c>
      <c r="G114" s="262">
        <v>13.53369063025373</v>
      </c>
      <c r="H114" s="264" t="s">
        <v>1362</v>
      </c>
      <c r="I114" s="262" t="s">
        <v>1362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1362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1428</v>
      </c>
      <c r="E115" s="262">
        <v>4.4543806469195575</v>
      </c>
      <c r="F115" s="262">
        <v>5.2263822007568432</v>
      </c>
      <c r="G115" s="262">
        <v>5.2810371780196599</v>
      </c>
      <c r="H115" s="264" t="s">
        <v>1362</v>
      </c>
      <c r="I115" s="262" t="s">
        <v>1362</v>
      </c>
      <c r="J115" s="262">
        <v>6.0598706040147974</v>
      </c>
      <c r="K115" s="264">
        <v>0</v>
      </c>
      <c r="L115" s="264"/>
      <c r="M115" s="262">
        <v>0</v>
      </c>
      <c r="N115" s="264" t="s">
        <v>1362</v>
      </c>
      <c r="O115" s="264" t="s">
        <v>1362</v>
      </c>
      <c r="P115" s="264" t="str">
        <f t="shared" si="2"/>
        <v>0</v>
      </c>
      <c r="Q115" s="262">
        <v>5.1219999999999999</v>
      </c>
      <c r="R115" s="264" t="s">
        <v>1362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1362</v>
      </c>
      <c r="I116" s="262" t="s">
        <v>1362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1362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1362</v>
      </c>
      <c r="I118" s="262" t="s">
        <v>1362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1362</v>
      </c>
      <c r="I119" s="262" t="s">
        <v>1362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1362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1362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1362</v>
      </c>
      <c r="I121" s="262" t="s">
        <v>1362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1362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1362</v>
      </c>
      <c r="I122" s="262" t="s">
        <v>1362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1362</v>
      </c>
      <c r="I123" s="262" t="s">
        <v>1362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1362</v>
      </c>
      <c r="I124" s="262" t="s">
        <v>1362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1429</v>
      </c>
      <c r="E125" s="262">
        <v>38.914425465997489</v>
      </c>
      <c r="F125" s="262">
        <v>50.45784831065118</v>
      </c>
      <c r="G125" s="262">
        <v>73.425689640735314</v>
      </c>
      <c r="H125" s="264" t="s">
        <v>1362</v>
      </c>
      <c r="I125" s="262" t="s">
        <v>1362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1362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1362</v>
      </c>
      <c r="I126" s="262" t="s">
        <v>1362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1362</v>
      </c>
      <c r="I127" s="262" t="s">
        <v>1362</v>
      </c>
      <c r="J127" s="262">
        <v>9.6166771210643418</v>
      </c>
      <c r="K127" s="264">
        <v>0</v>
      </c>
      <c r="L127" s="264"/>
      <c r="M127" s="262">
        <v>0</v>
      </c>
      <c r="N127" s="264" t="s">
        <v>1362</v>
      </c>
      <c r="O127" s="264" t="s">
        <v>1362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1362</v>
      </c>
      <c r="I128" s="262" t="s">
        <v>1362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1362</v>
      </c>
      <c r="I129" s="262" t="s">
        <v>1362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1362</v>
      </c>
      <c r="I130" s="262" t="s">
        <v>1362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1362</v>
      </c>
      <c r="I131" s="262" t="s">
        <v>1362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1430</v>
      </c>
      <c r="E132" s="262">
        <v>15.534906114588347</v>
      </c>
      <c r="F132" s="262">
        <v>12.793452094366874</v>
      </c>
      <c r="G132" s="262">
        <v>20.56090515166105</v>
      </c>
      <c r="H132" s="264" t="s">
        <v>1362</v>
      </c>
      <c r="I132" s="262" t="s">
        <v>1362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1362</v>
      </c>
      <c r="I133" s="262" t="s">
        <v>1362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1362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1362</v>
      </c>
      <c r="I134" s="262" t="s">
        <v>1362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1362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1362</v>
      </c>
      <c r="I135" s="262" t="s">
        <v>1362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1362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1431</v>
      </c>
      <c r="E136" s="262">
        <v>0</v>
      </c>
      <c r="F136" s="262">
        <v>0</v>
      </c>
      <c r="G136" s="262">
        <v>0</v>
      </c>
      <c r="H136" s="264" t="s">
        <v>1362</v>
      </c>
      <c r="I136" s="262" t="s">
        <v>1362</v>
      </c>
      <c r="J136" s="262">
        <v>0</v>
      </c>
      <c r="K136" s="264">
        <v>0</v>
      </c>
      <c r="L136" s="264"/>
      <c r="M136" s="262">
        <v>0</v>
      </c>
      <c r="N136" s="264" t="s">
        <v>1362</v>
      </c>
      <c r="O136" s="264" t="s">
        <v>1362</v>
      </c>
      <c r="P136" s="264" t="str">
        <f t="shared" si="2"/>
        <v>0</v>
      </c>
      <c r="Q136" s="262" t="s">
        <v>1362</v>
      </c>
      <c r="R136" s="264" t="s">
        <v>1362</v>
      </c>
      <c r="S136" s="264" t="s">
        <v>1362</v>
      </c>
      <c r="T136" s="262" t="s">
        <v>1362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1362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1362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1362</v>
      </c>
      <c r="I139" s="262" t="s">
        <v>1362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1432</v>
      </c>
      <c r="E140" s="262">
        <v>47.02812247665053</v>
      </c>
      <c r="F140" s="262">
        <v>49.177257105959832</v>
      </c>
      <c r="G140" s="262">
        <v>40.833557956876675</v>
      </c>
      <c r="H140" s="264" t="s">
        <v>1362</v>
      </c>
      <c r="I140" s="262" t="s">
        <v>1362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1362</v>
      </c>
      <c r="I141" s="262" t="s">
        <v>1362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1362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1362</v>
      </c>
      <c r="I142" s="262" t="s">
        <v>1362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1362</v>
      </c>
      <c r="I143" s="262" t="s">
        <v>1362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1362</v>
      </c>
      <c r="I144" s="262" t="s">
        <v>1362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1362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1362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1362</v>
      </c>
      <c r="R145" s="264" t="s">
        <v>1362</v>
      </c>
      <c r="S145" s="264" t="s">
        <v>1362</v>
      </c>
      <c r="T145" s="262" t="s">
        <v>1362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1362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1362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1362</v>
      </c>
      <c r="I147" s="262" t="s">
        <v>1362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1362</v>
      </c>
      <c r="I148" s="262" t="s">
        <v>1362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1362</v>
      </c>
      <c r="I149" s="262" t="s">
        <v>1362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1362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1433</v>
      </c>
      <c r="E150" s="262">
        <v>70.267478109184623</v>
      </c>
      <c r="F150" s="262">
        <v>71.706795563285084</v>
      </c>
      <c r="G150" s="262">
        <v>89.899768183114944</v>
      </c>
      <c r="H150" s="264" t="s">
        <v>1362</v>
      </c>
      <c r="I150" s="262" t="s">
        <v>1362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1362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1350</v>
      </c>
      <c r="E151" s="262">
        <v>0</v>
      </c>
      <c r="F151" s="262">
        <v>0</v>
      </c>
      <c r="G151" s="262">
        <v>0</v>
      </c>
      <c r="H151" s="264" t="s">
        <v>1362</v>
      </c>
      <c r="I151" s="262" t="s">
        <v>1362</v>
      </c>
      <c r="J151" s="262">
        <v>0</v>
      </c>
      <c r="K151" s="264">
        <v>0</v>
      </c>
      <c r="L151" s="264"/>
      <c r="M151" s="262">
        <v>0</v>
      </c>
      <c r="N151" s="264" t="s">
        <v>1362</v>
      </c>
      <c r="O151" s="264" t="s">
        <v>1362</v>
      </c>
      <c r="P151" s="264" t="str">
        <f t="shared" si="3"/>
        <v>0</v>
      </c>
      <c r="Q151" s="262" t="s">
        <v>1362</v>
      </c>
      <c r="R151" s="264" t="s">
        <v>1362</v>
      </c>
      <c r="S151" s="264" t="s">
        <v>1362</v>
      </c>
      <c r="T151" s="262" t="s">
        <v>1362</v>
      </c>
      <c r="U151" s="262" t="s">
        <v>1362</v>
      </c>
      <c r="V151" s="262" t="s">
        <v>1362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1434</v>
      </c>
      <c r="E152" s="262">
        <v>236.00324214008194</v>
      </c>
      <c r="F152" s="262">
        <v>240.83739294180421</v>
      </c>
      <c r="G152" s="262">
        <v>301.94105907557389</v>
      </c>
      <c r="H152" s="264" t="s">
        <v>1362</v>
      </c>
      <c r="I152" s="262" t="s">
        <v>1362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1362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1362</v>
      </c>
      <c r="I153" s="262" t="s">
        <v>1362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1362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1362</v>
      </c>
      <c r="I154" s="262" t="s">
        <v>1362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1362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1362</v>
      </c>
      <c r="I155" s="262" t="s">
        <v>1362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1362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1362</v>
      </c>
      <c r="I156" s="262" t="s">
        <v>1362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1362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1362</v>
      </c>
      <c r="I157" s="262" t="s">
        <v>1362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1362</v>
      </c>
      <c r="I158" s="262" t="s">
        <v>1362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1362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1362</v>
      </c>
      <c r="I160" s="262" t="s">
        <v>1362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1362</v>
      </c>
      <c r="I161" s="262" t="s">
        <v>1362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1362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1362</v>
      </c>
      <c r="I162" s="262" t="s">
        <v>1362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1362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1362</v>
      </c>
      <c r="I163" s="262" t="s">
        <v>1362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1362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1435</v>
      </c>
      <c r="E164" s="262">
        <v>77.673731787498028</v>
      </c>
      <c r="F164" s="262">
        <v>85.265901059960228</v>
      </c>
      <c r="G164" s="262">
        <v>93.859235511208681</v>
      </c>
      <c r="H164" s="264" t="s">
        <v>1362</v>
      </c>
      <c r="I164" s="262" t="s">
        <v>1362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1362</v>
      </c>
      <c r="I165" s="262" t="s">
        <v>1362</v>
      </c>
      <c r="J165" s="262">
        <v>6.7284824338878488</v>
      </c>
      <c r="K165" s="264">
        <v>0</v>
      </c>
      <c r="L165" s="264"/>
      <c r="M165" s="262">
        <v>0</v>
      </c>
      <c r="N165" s="264" t="s">
        <v>1362</v>
      </c>
      <c r="O165" s="264" t="s">
        <v>1362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1362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1362</v>
      </c>
      <c r="I167" s="262" t="s">
        <v>1362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1436</v>
      </c>
      <c r="E168" s="262">
        <v>10.643320691495576</v>
      </c>
      <c r="F168" s="262">
        <v>12.501063939465713</v>
      </c>
      <c r="G168" s="262">
        <v>14.087886297106872</v>
      </c>
      <c r="H168" s="264" t="s">
        <v>1362</v>
      </c>
      <c r="I168" s="262" t="s">
        <v>1362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1362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1437</v>
      </c>
      <c r="E169" s="262">
        <v>13.522673149098244</v>
      </c>
      <c r="F169" s="262">
        <v>15.88299428057721</v>
      </c>
      <c r="G169" s="262">
        <v>17.899101913715491</v>
      </c>
      <c r="H169" s="264" t="s">
        <v>1362</v>
      </c>
      <c r="I169" s="262" t="s">
        <v>1362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1362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1438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1362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1362</v>
      </c>
      <c r="I171" s="262" t="s">
        <v>1362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1362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1362</v>
      </c>
      <c r="I172" s="262" t="s">
        <v>1362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1439</v>
      </c>
      <c r="E173" s="262">
        <v>26.665112735390039</v>
      </c>
      <c r="F173" s="262">
        <v>37.49781478414225</v>
      </c>
      <c r="G173" s="262">
        <v>24.443020007440872</v>
      </c>
      <c r="H173" s="264" t="s">
        <v>1362</v>
      </c>
      <c r="I173" s="262" t="s">
        <v>1362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1440</v>
      </c>
      <c r="E174" s="262">
        <v>18.326269513147587</v>
      </c>
      <c r="F174" s="262">
        <v>17.919019079522087</v>
      </c>
      <c r="G174" s="262">
        <v>21.48246037374523</v>
      </c>
      <c r="H174" s="264" t="s">
        <v>1362</v>
      </c>
      <c r="I174" s="262" t="s">
        <v>1362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1441</v>
      </c>
      <c r="E175" s="262">
        <v>12.064516129032262</v>
      </c>
      <c r="F175" s="262">
        <v>12.818548387096778</v>
      </c>
      <c r="G175" s="262">
        <v>21.866935483870972</v>
      </c>
      <c r="H175" s="264" t="s">
        <v>1362</v>
      </c>
      <c r="I175" s="262" t="s">
        <v>1362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1362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1442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1362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1362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1443</v>
      </c>
      <c r="E177" s="262">
        <v>5.021641742804686</v>
      </c>
      <c r="F177" s="262">
        <v>5.8919569528306512</v>
      </c>
      <c r="G177" s="262">
        <v>5.9535721889386828</v>
      </c>
      <c r="H177" s="264" t="s">
        <v>1362</v>
      </c>
      <c r="I177" s="262" t="s">
        <v>1362</v>
      </c>
      <c r="J177" s="262">
        <v>6.831589303478153</v>
      </c>
      <c r="K177" s="264">
        <v>0</v>
      </c>
      <c r="L177" s="264"/>
      <c r="M177" s="262">
        <v>0</v>
      </c>
      <c r="N177" s="264" t="s">
        <v>1362</v>
      </c>
      <c r="O177" s="264" t="s">
        <v>1362</v>
      </c>
      <c r="P177" s="264" t="str">
        <f t="shared" si="3"/>
        <v>0</v>
      </c>
      <c r="Q177" s="262">
        <v>5.1219999999999999</v>
      </c>
      <c r="R177" s="264" t="s">
        <v>1362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1362</v>
      </c>
      <c r="I178" s="262" t="s">
        <v>1362</v>
      </c>
      <c r="J178" s="262">
        <v>6.862362228268597</v>
      </c>
      <c r="K178" s="264">
        <v>0</v>
      </c>
      <c r="L178" s="264"/>
      <c r="M178" s="262">
        <v>0</v>
      </c>
      <c r="N178" s="264" t="s">
        <v>1362</v>
      </c>
      <c r="O178" s="264" t="s">
        <v>1362</v>
      </c>
      <c r="P178" s="264" t="str">
        <f t="shared" si="3"/>
        <v>0</v>
      </c>
      <c r="Q178" s="262">
        <v>5.1219999999999999</v>
      </c>
      <c r="R178" s="264" t="s">
        <v>1362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1362</v>
      </c>
      <c r="I179" s="262" t="s">
        <v>1362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1362</v>
      </c>
      <c r="I180" s="262" t="s">
        <v>1362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1362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1362</v>
      </c>
      <c r="I181" s="262" t="s">
        <v>1362</v>
      </c>
      <c r="J181" s="262">
        <v>6.6099089540340792</v>
      </c>
      <c r="K181" s="264">
        <v>0</v>
      </c>
      <c r="L181" s="264"/>
      <c r="M181" s="262">
        <v>0</v>
      </c>
      <c r="N181" s="264" t="s">
        <v>1362</v>
      </c>
      <c r="O181" s="264" t="s">
        <v>1362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1362</v>
      </c>
      <c r="I182" s="262" t="s">
        <v>1362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1362</v>
      </c>
      <c r="I183" s="262" t="s">
        <v>1362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1362</v>
      </c>
      <c r="I184" s="262" t="s">
        <v>1362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1362</v>
      </c>
      <c r="I185" s="262" t="s">
        <v>1362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1362</v>
      </c>
      <c r="I186" s="262" t="s">
        <v>1362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1362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1362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1362</v>
      </c>
      <c r="I188" s="262" t="s">
        <v>1362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1362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1362</v>
      </c>
      <c r="I189" s="262" t="s">
        <v>1362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1362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1362</v>
      </c>
      <c r="I190" s="262" t="s">
        <v>1362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1362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1362</v>
      </c>
      <c r="I191" s="262" t="s">
        <v>1362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1444</v>
      </c>
      <c r="E192" s="262">
        <v>4.9313755516883475</v>
      </c>
      <c r="F192" s="262">
        <v>6.394199492097429</v>
      </c>
      <c r="G192" s="262">
        <v>9.3047667137361181</v>
      </c>
      <c r="H192" s="264" t="s">
        <v>1362</v>
      </c>
      <c r="I192" s="262" t="s">
        <v>1362</v>
      </c>
      <c r="J192" s="262">
        <v>8.9428308934287148</v>
      </c>
      <c r="K192" s="264">
        <v>0</v>
      </c>
      <c r="L192" s="264"/>
      <c r="M192" s="262">
        <v>0</v>
      </c>
      <c r="N192" s="264" t="s">
        <v>1362</v>
      </c>
      <c r="O192" s="264" t="s">
        <v>1362</v>
      </c>
      <c r="P192" s="264" t="str">
        <f t="shared" si="3"/>
        <v>0</v>
      </c>
      <c r="Q192" s="262" t="s">
        <v>1362</v>
      </c>
      <c r="R192" s="264" t="s">
        <v>1362</v>
      </c>
      <c r="S192" s="264" t="s">
        <v>1362</v>
      </c>
      <c r="T192" s="262" t="s">
        <v>1362</v>
      </c>
      <c r="U192" s="262" t="s">
        <v>1362</v>
      </c>
      <c r="V192" s="262" t="s">
        <v>1362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1362</v>
      </c>
      <c r="I193" s="262" t="s">
        <v>1362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1362</v>
      </c>
      <c r="I194" s="262" t="s">
        <v>1362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1362</v>
      </c>
      <c r="I195" s="262" t="s">
        <v>1362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1362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1362</v>
      </c>
      <c r="I197" s="262" t="s">
        <v>1362</v>
      </c>
      <c r="J197" s="262">
        <v>14.23777593865443</v>
      </c>
      <c r="K197" s="264">
        <v>0</v>
      </c>
      <c r="L197" s="264"/>
      <c r="M197" s="262">
        <v>0</v>
      </c>
      <c r="N197" s="264" t="s">
        <v>1362</v>
      </c>
      <c r="O197" s="264" t="s">
        <v>1362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1445</v>
      </c>
      <c r="E198" s="262">
        <v>6.2288284810036023</v>
      </c>
      <c r="F198" s="262">
        <v>9.7679355724829229</v>
      </c>
      <c r="G198" s="262">
        <v>14.176651835011446</v>
      </c>
      <c r="H198" s="264" t="s">
        <v>1362</v>
      </c>
      <c r="I198" s="262" t="s">
        <v>1362</v>
      </c>
      <c r="J198" s="262">
        <v>12.275645740159698</v>
      </c>
      <c r="K198" s="264">
        <v>0</v>
      </c>
      <c r="L198" s="264"/>
      <c r="M198" s="262">
        <v>0</v>
      </c>
      <c r="N198" s="264" t="s">
        <v>1362</v>
      </c>
      <c r="O198" s="264" t="s">
        <v>1362</v>
      </c>
      <c r="P198" s="264" t="str">
        <f t="shared" si="3"/>
        <v>0</v>
      </c>
      <c r="Q198" s="262" t="s">
        <v>1362</v>
      </c>
      <c r="R198" s="264" t="s">
        <v>1362</v>
      </c>
      <c r="S198" s="264" t="s">
        <v>1362</v>
      </c>
      <c r="T198" s="262" t="s">
        <v>1362</v>
      </c>
      <c r="U198" s="262" t="s">
        <v>1362</v>
      </c>
      <c r="V198" s="262" t="s">
        <v>1362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1446</v>
      </c>
      <c r="E199" s="262">
        <v>3.1891601822738438</v>
      </c>
      <c r="F199" s="262">
        <v>5.0011830131112553</v>
      </c>
      <c r="G199" s="262">
        <v>7.2584457395258584</v>
      </c>
      <c r="H199" s="264" t="s">
        <v>1362</v>
      </c>
      <c r="I199" s="262" t="s">
        <v>1362</v>
      </c>
      <c r="J199" s="262">
        <v>6.2851306189617642</v>
      </c>
      <c r="K199" s="264">
        <v>0</v>
      </c>
      <c r="L199" s="264"/>
      <c r="M199" s="262">
        <v>0</v>
      </c>
      <c r="N199" s="264" t="s">
        <v>1362</v>
      </c>
      <c r="O199" s="264" t="s">
        <v>1362</v>
      </c>
      <c r="P199" s="264" t="str">
        <f t="shared" si="3"/>
        <v>0</v>
      </c>
      <c r="Q199" s="262">
        <v>2.8380000000000001</v>
      </c>
      <c r="R199" s="264" t="s">
        <v>1362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1447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1362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1362</v>
      </c>
      <c r="I201" s="262" t="s">
        <v>1362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1362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1362</v>
      </c>
      <c r="I202" s="262" t="s">
        <v>1362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1362</v>
      </c>
      <c r="R202" s="264" t="s">
        <v>1362</v>
      </c>
      <c r="S202" s="264" t="s">
        <v>1362</v>
      </c>
      <c r="T202" s="262" t="s">
        <v>1362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1362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1362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1362</v>
      </c>
      <c r="I204" s="262" t="s">
        <v>1362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1362</v>
      </c>
      <c r="I205" s="262" t="s">
        <v>1362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1362</v>
      </c>
      <c r="I206" s="262" t="s">
        <v>1362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1362</v>
      </c>
      <c r="I207" s="262" t="s">
        <v>1362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1362</v>
      </c>
      <c r="I208" s="262" t="s">
        <v>1362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1362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1448</v>
      </c>
      <c r="E209" s="262">
        <v>15.915246211484561</v>
      </c>
      <c r="F209" s="262">
        <v>16.642555850181438</v>
      </c>
      <c r="G209" s="262">
        <v>13.818883135240629</v>
      </c>
      <c r="H209" s="264" t="s">
        <v>1362</v>
      </c>
      <c r="I209" s="262" t="s">
        <v>1362</v>
      </c>
      <c r="J209" s="262">
        <v>19.166748125658827</v>
      </c>
      <c r="K209" s="264">
        <v>0</v>
      </c>
      <c r="L209" s="264"/>
      <c r="M209" s="262">
        <v>0</v>
      </c>
      <c r="N209" s="264" t="s">
        <v>1362</v>
      </c>
      <c r="O209" s="264" t="s">
        <v>1362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1362</v>
      </c>
      <c r="I210" s="262" t="s">
        <v>1362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1449</v>
      </c>
      <c r="E211" s="262">
        <v>22.251734575966182</v>
      </c>
      <c r="F211" s="262">
        <v>23.422878501017035</v>
      </c>
      <c r="G211" s="262">
        <v>27.873225416210271</v>
      </c>
      <c r="H211" s="264" t="s">
        <v>1362</v>
      </c>
      <c r="I211" s="262" t="s">
        <v>1362</v>
      </c>
      <c r="J211" s="262">
        <v>31.210985602605202</v>
      </c>
      <c r="K211" s="264">
        <v>0</v>
      </c>
      <c r="L211" s="264"/>
      <c r="M211" s="262">
        <v>0</v>
      </c>
      <c r="N211" s="264" t="s">
        <v>1362</v>
      </c>
      <c r="O211" s="264" t="s">
        <v>1362</v>
      </c>
      <c r="P211" s="264" t="str">
        <f t="shared" si="4"/>
        <v>0</v>
      </c>
      <c r="Q211" s="262">
        <v>23.913999999999998</v>
      </c>
      <c r="R211" s="264" t="s">
        <v>1362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1362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1362</v>
      </c>
      <c r="I213" s="262" t="s">
        <v>1362</v>
      </c>
      <c r="J213" s="262">
        <v>0</v>
      </c>
      <c r="K213" s="264">
        <v>0</v>
      </c>
      <c r="L213" s="264"/>
      <c r="M213" s="262">
        <v>0</v>
      </c>
      <c r="N213" s="264" t="s">
        <v>1362</v>
      </c>
      <c r="O213" s="264" t="s">
        <v>1362</v>
      </c>
      <c r="P213" s="264" t="str">
        <f t="shared" si="4"/>
        <v>0</v>
      </c>
      <c r="Q213" s="262" t="s">
        <v>1362</v>
      </c>
      <c r="R213" s="264" t="s">
        <v>1362</v>
      </c>
      <c r="S213" s="264" t="s">
        <v>1362</v>
      </c>
      <c r="T213" s="262" t="s">
        <v>1362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1362</v>
      </c>
      <c r="I214" s="262" t="s">
        <v>1362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1362</v>
      </c>
      <c r="R214" s="264" t="s">
        <v>1362</v>
      </c>
      <c r="S214" s="264" t="s">
        <v>1362</v>
      </c>
      <c r="T214" s="262" t="s">
        <v>1362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1362</v>
      </c>
      <c r="I215" s="262" t="s">
        <v>1362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1450</v>
      </c>
      <c r="E216" s="262">
        <v>369.53102705138485</v>
      </c>
      <c r="F216" s="262">
        <v>377.10028200942224</v>
      </c>
      <c r="G216" s="262">
        <v>472.77566467901471</v>
      </c>
      <c r="H216" s="264" t="s">
        <v>1362</v>
      </c>
      <c r="I216" s="262" t="s">
        <v>1362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1362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1362</v>
      </c>
      <c r="I217" s="262" t="s">
        <v>1362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1362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1362</v>
      </c>
      <c r="I218" s="262" t="s">
        <v>1362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1362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1362</v>
      </c>
      <c r="I219" s="262" t="s">
        <v>1362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1362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1362</v>
      </c>
      <c r="I220" s="262" t="s">
        <v>1362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1362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1362</v>
      </c>
      <c r="I221" s="262" t="s">
        <v>1362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1362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1362</v>
      </c>
      <c r="I222" s="262" t="s">
        <v>1362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1362</v>
      </c>
      <c r="I223" s="262" t="s">
        <v>1362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1362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1362</v>
      </c>
      <c r="I225" s="262" t="s">
        <v>1362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1362</v>
      </c>
      <c r="I226" s="262" t="s">
        <v>1362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1362</v>
      </c>
      <c r="I227" s="262" t="s">
        <v>1362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1362</v>
      </c>
      <c r="R227" s="264" t="s">
        <v>1362</v>
      </c>
      <c r="S227" s="264" t="s">
        <v>1362</v>
      </c>
      <c r="T227" s="262" t="s">
        <v>1362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1362</v>
      </c>
      <c r="I228" s="262" t="s">
        <v>1362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1362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1362</v>
      </c>
      <c r="I230" s="262" t="s">
        <v>1362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1451</v>
      </c>
      <c r="E231" s="262">
        <v>36.234246436982495</v>
      </c>
      <c r="F231" s="262">
        <v>39.775939697740178</v>
      </c>
      <c r="G231" s="262">
        <v>43.784669432443934</v>
      </c>
      <c r="H231" s="264" t="s">
        <v>1362</v>
      </c>
      <c r="I231" s="262" t="s">
        <v>1362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1362</v>
      </c>
      <c r="I232" s="262" t="s">
        <v>1362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1362</v>
      </c>
      <c r="I233" s="262" t="s">
        <v>1362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1362</v>
      </c>
      <c r="I234" s="262" t="s">
        <v>1362</v>
      </c>
      <c r="J234" s="262">
        <v>5.2963522386665973</v>
      </c>
      <c r="K234" s="264">
        <v>0</v>
      </c>
      <c r="L234" s="264"/>
      <c r="M234" s="262">
        <v>0</v>
      </c>
      <c r="N234" s="264" t="s">
        <v>1362</v>
      </c>
      <c r="O234" s="264" t="s">
        <v>1362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1362</v>
      </c>
      <c r="I235" s="262" t="s">
        <v>1362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1452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1362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1453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1362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1362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1454</v>
      </c>
      <c r="E238" s="262">
        <v>20.566803268590483</v>
      </c>
      <c r="F238" s="262">
        <v>24.156645293653547</v>
      </c>
      <c r="G238" s="262">
        <v>27.222968690061585</v>
      </c>
      <c r="H238" s="264" t="s">
        <v>1362</v>
      </c>
      <c r="I238" s="262" t="s">
        <v>1362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1362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1455</v>
      </c>
      <c r="E239" s="262">
        <v>18.134699143302786</v>
      </c>
      <c r="F239" s="262">
        <v>21.604919349737269</v>
      </c>
      <c r="G239" s="262">
        <v>25.690823786345614</v>
      </c>
      <c r="H239" s="264" t="s">
        <v>1362</v>
      </c>
      <c r="I239" s="262" t="s">
        <v>1362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1362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1362</v>
      </c>
      <c r="I240" s="262" t="s">
        <v>1362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1362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1362</v>
      </c>
      <c r="I241" s="262" t="s">
        <v>1362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1362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1362</v>
      </c>
      <c r="I242" s="262" t="s">
        <v>1362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1362</v>
      </c>
      <c r="I243" s="262" t="s">
        <v>1362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1362</v>
      </c>
      <c r="I244" s="262" t="s">
        <v>1362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1456</v>
      </c>
      <c r="E245" s="262">
        <v>21.748906136170426</v>
      </c>
      <c r="F245" s="262">
        <v>21.265597110922194</v>
      </c>
      <c r="G245" s="262">
        <v>25.494551081844222</v>
      </c>
      <c r="H245" s="264" t="s">
        <v>1362</v>
      </c>
      <c r="I245" s="262" t="s">
        <v>1362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1362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1362</v>
      </c>
      <c r="I247" s="262" t="s">
        <v>1362</v>
      </c>
      <c r="J247" s="262">
        <v>8.8933752644377755</v>
      </c>
      <c r="K247" s="264">
        <v>0</v>
      </c>
      <c r="L247" s="264"/>
      <c r="M247" s="262">
        <v>0</v>
      </c>
      <c r="N247" s="264" t="s">
        <v>1362</v>
      </c>
      <c r="O247" s="264" t="s">
        <v>1362</v>
      </c>
      <c r="P247" s="264" t="str">
        <f t="shared" si="4"/>
        <v>0</v>
      </c>
      <c r="Q247" s="262">
        <v>7.4059999999999997</v>
      </c>
      <c r="R247" s="264" t="s">
        <v>1362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1457</v>
      </c>
      <c r="E248" s="262">
        <v>10.179003532712199</v>
      </c>
      <c r="F248" s="262">
        <v>11.943155985467536</v>
      </c>
      <c r="G248" s="262">
        <v>12.068051734335169</v>
      </c>
      <c r="H248" s="264" t="s">
        <v>1362</v>
      </c>
      <c r="I248" s="262" t="s">
        <v>1362</v>
      </c>
      <c r="J248" s="262">
        <v>13.847816155698958</v>
      </c>
      <c r="K248" s="264">
        <v>0</v>
      </c>
      <c r="L248" s="264"/>
      <c r="M248" s="262">
        <v>0</v>
      </c>
      <c r="N248" s="264" t="s">
        <v>1362</v>
      </c>
      <c r="O248" s="264" t="s">
        <v>1362</v>
      </c>
      <c r="P248" s="264" t="str">
        <f t="shared" si="4"/>
        <v>0</v>
      </c>
      <c r="Q248" s="262">
        <v>10.832000000000001</v>
      </c>
      <c r="R248" s="264" t="s">
        <v>1362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1362</v>
      </c>
      <c r="I249" s="262" t="s">
        <v>1362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1362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1362</v>
      </c>
      <c r="I250" s="262" t="s">
        <v>1362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1362</v>
      </c>
      <c r="I251" s="262" t="s">
        <v>1362</v>
      </c>
      <c r="J251" s="262">
        <v>10.122841551139665</v>
      </c>
      <c r="K251" s="264">
        <v>0</v>
      </c>
      <c r="L251" s="264"/>
      <c r="M251" s="262">
        <v>0</v>
      </c>
      <c r="N251" s="264" t="s">
        <v>1362</v>
      </c>
      <c r="O251" s="264" t="s">
        <v>1362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1362</v>
      </c>
      <c r="I252" s="262" t="s">
        <v>1362</v>
      </c>
      <c r="J252" s="262">
        <v>0</v>
      </c>
      <c r="K252" s="264">
        <v>0</v>
      </c>
      <c r="L252" s="264"/>
      <c r="M252" s="262">
        <v>0</v>
      </c>
      <c r="N252" s="264" t="s">
        <v>1362</v>
      </c>
      <c r="O252" s="264" t="s">
        <v>1362</v>
      </c>
      <c r="P252" s="264" t="str">
        <f t="shared" si="4"/>
        <v>0</v>
      </c>
      <c r="Q252" s="262" t="s">
        <v>1362</v>
      </c>
      <c r="R252" s="264" t="s">
        <v>1362</v>
      </c>
      <c r="S252" s="264" t="s">
        <v>1362</v>
      </c>
      <c r="T252" s="262" t="s">
        <v>1362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1362</v>
      </c>
      <c r="I253" s="262" t="s">
        <v>1362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1362</v>
      </c>
      <c r="I254" s="262" t="s">
        <v>1362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1362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1458</v>
      </c>
      <c r="E256" s="262">
        <v>33.136767313931351</v>
      </c>
      <c r="F256" s="262">
        <v>51.964476015028715</v>
      </c>
      <c r="G256" s="262">
        <v>75.418421711252847</v>
      </c>
      <c r="H256" s="264" t="s">
        <v>1362</v>
      </c>
      <c r="I256" s="262" t="s">
        <v>1362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1362</v>
      </c>
      <c r="I257" s="262" t="s">
        <v>1362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1459</v>
      </c>
      <c r="E258" s="262">
        <v>15.914955522838332</v>
      </c>
      <c r="F258" s="262">
        <v>13.846011304869348</v>
      </c>
      <c r="G258" s="262">
        <v>14.323459970554497</v>
      </c>
      <c r="H258" s="264" t="s">
        <v>1362</v>
      </c>
      <c r="I258" s="262" t="s">
        <v>1362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1362</v>
      </c>
      <c r="P258" s="264" t="str">
        <f t="shared" si="4"/>
        <v>0</v>
      </c>
      <c r="Q258" s="262">
        <v>7.202</v>
      </c>
      <c r="R258" s="264" t="s">
        <v>1362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1362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1362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1460</v>
      </c>
      <c r="E260" s="262">
        <v>15.615002668197464</v>
      </c>
      <c r="F260" s="262">
        <v>13.585052321331794</v>
      </c>
      <c r="G260" s="262">
        <v>14.053502401377719</v>
      </c>
      <c r="H260" s="264" t="s">
        <v>1362</v>
      </c>
      <c r="I260" s="262" t="s">
        <v>1362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1362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1362</v>
      </c>
      <c r="I261" s="262" t="s">
        <v>1362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1362</v>
      </c>
      <c r="I262" s="262" t="s">
        <v>1362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1461</v>
      </c>
      <c r="E263" s="262">
        <v>27.022405498281788</v>
      </c>
      <c r="F263" s="262">
        <v>22.507766323024054</v>
      </c>
      <c r="G263" s="262">
        <v>20.152302405498279</v>
      </c>
      <c r="H263" s="264" t="s">
        <v>1362</v>
      </c>
      <c r="I263" s="262" t="s">
        <v>1362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1362</v>
      </c>
      <c r="I264" s="262" t="s">
        <v>1362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1462</v>
      </c>
      <c r="E265" s="262">
        <v>28.515137105721987</v>
      </c>
      <c r="F265" s="262">
        <v>27.152639087018553</v>
      </c>
      <c r="G265" s="262">
        <v>30.072277698525923</v>
      </c>
      <c r="H265" s="264" t="s">
        <v>1362</v>
      </c>
      <c r="I265" s="262" t="s">
        <v>1362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1463</v>
      </c>
      <c r="E266" s="262">
        <v>33.205737834839127</v>
      </c>
      <c r="F266" s="262">
        <v>31.619115549215415</v>
      </c>
      <c r="G266" s="262">
        <v>35.01902044698052</v>
      </c>
      <c r="H266" s="264" t="s">
        <v>1362</v>
      </c>
      <c r="I266" s="262" t="s">
        <v>1362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1464</v>
      </c>
      <c r="E267" s="262">
        <v>27.53986368679664</v>
      </c>
      <c r="F267" s="262">
        <v>26.223965763195434</v>
      </c>
      <c r="G267" s="262">
        <v>29.043747028055154</v>
      </c>
      <c r="H267" s="264" t="s">
        <v>1362</v>
      </c>
      <c r="I267" s="262" t="s">
        <v>1362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1362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1362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1362</v>
      </c>
      <c r="I269" s="262" t="s">
        <v>1362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1362</v>
      </c>
      <c r="I270" s="262" t="s">
        <v>1362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1362</v>
      </c>
      <c r="I271" s="262" t="s">
        <v>1362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1362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1362</v>
      </c>
      <c r="I272" s="262" t="s">
        <v>1362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1362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1362</v>
      </c>
      <c r="I273" s="262" t="s">
        <v>1362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1362</v>
      </c>
      <c r="P273" s="264" t="str">
        <f t="shared" si="5"/>
        <v>0</v>
      </c>
      <c r="Q273" s="262" t="s">
        <v>1362</v>
      </c>
      <c r="R273" s="264" t="s">
        <v>1362</v>
      </c>
      <c r="S273" s="264" t="s">
        <v>1362</v>
      </c>
      <c r="T273" s="262" t="s">
        <v>1362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1362</v>
      </c>
      <c r="I274" s="262" t="s">
        <v>1362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1362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1362</v>
      </c>
      <c r="I275" s="262" t="s">
        <v>1362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1362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1465</v>
      </c>
      <c r="E276" s="262">
        <v>3.7466088830734816</v>
      </c>
      <c r="F276" s="262">
        <v>3.9691614971392108</v>
      </c>
      <c r="G276" s="262">
        <v>4.4878378373585148</v>
      </c>
      <c r="H276" s="264" t="s">
        <v>1362</v>
      </c>
      <c r="I276" s="262" t="s">
        <v>1362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1362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1362</v>
      </c>
      <c r="I277" s="262" t="s">
        <v>1362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1362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1362</v>
      </c>
      <c r="I278" s="262" t="s">
        <v>1362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1362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1362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1362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1362</v>
      </c>
      <c r="I280" s="262" t="s">
        <v>1362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1362</v>
      </c>
      <c r="I281" s="262" t="s">
        <v>1362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1362</v>
      </c>
      <c r="I282" s="262" t="s">
        <v>1362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1466</v>
      </c>
      <c r="E283" s="262">
        <v>2.6805575338532952</v>
      </c>
      <c r="F283" s="262">
        <v>2.2802145255505302</v>
      </c>
      <c r="G283" s="262">
        <v>2.523901574082648</v>
      </c>
      <c r="H283" s="264" t="s">
        <v>1362</v>
      </c>
      <c r="I283" s="262" t="s">
        <v>1362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1362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1362</v>
      </c>
      <c r="I284" s="262" t="s">
        <v>1362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1362</v>
      </c>
      <c r="I285" s="262" t="s">
        <v>1362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1362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1362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1467</v>
      </c>
      <c r="E287" s="262">
        <v>26.452280299955323</v>
      </c>
      <c r="F287" s="262">
        <v>32.877935433547712</v>
      </c>
      <c r="G287" s="262">
        <v>30.093484875657673</v>
      </c>
      <c r="H287" s="264" t="s">
        <v>1362</v>
      </c>
      <c r="I287" s="262" t="s">
        <v>1362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1468</v>
      </c>
      <c r="E288" s="262">
        <v>7.8410937461501211</v>
      </c>
      <c r="F288" s="262">
        <v>9.2097210182054159</v>
      </c>
      <c r="G288" s="262">
        <v>10.378756813085978</v>
      </c>
      <c r="H288" s="264" t="s">
        <v>1362</v>
      </c>
      <c r="I288" s="262" t="s">
        <v>1362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1362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1469</v>
      </c>
      <c r="E289" s="262">
        <v>20.666092248144786</v>
      </c>
      <c r="F289" s="262">
        <v>24.273264713275513</v>
      </c>
      <c r="G289" s="262">
        <v>27.354391193908008</v>
      </c>
      <c r="H289" s="264" t="s">
        <v>1362</v>
      </c>
      <c r="I289" s="262" t="s">
        <v>1362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1362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1470</v>
      </c>
      <c r="E290" s="262">
        <v>5.4404097429908349</v>
      </c>
      <c r="F290" s="262">
        <v>6.4814758049211783</v>
      </c>
      <c r="G290" s="262">
        <v>7.7072471359036818</v>
      </c>
      <c r="H290" s="264" t="s">
        <v>1362</v>
      </c>
      <c r="I290" s="262" t="s">
        <v>1362</v>
      </c>
      <c r="J290" s="262">
        <v>8.1270318382949505</v>
      </c>
      <c r="K290" s="264">
        <v>0</v>
      </c>
      <c r="L290" s="264"/>
      <c r="M290" s="262">
        <v>0</v>
      </c>
      <c r="N290" s="264" t="s">
        <v>1362</v>
      </c>
      <c r="O290" s="264" t="s">
        <v>1362</v>
      </c>
      <c r="P290" s="264" t="str">
        <f t="shared" si="5"/>
        <v>0</v>
      </c>
      <c r="Q290" s="262" t="s">
        <v>1362</v>
      </c>
      <c r="R290" s="264" t="s">
        <v>1362</v>
      </c>
      <c r="S290" s="264" t="s">
        <v>1362</v>
      </c>
      <c r="T290" s="262" t="s">
        <v>1362</v>
      </c>
      <c r="U290" s="262" t="s">
        <v>1362</v>
      </c>
      <c r="V290" s="262" t="s">
        <v>1362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1471</v>
      </c>
      <c r="E291" s="262">
        <v>2.9922253586449585</v>
      </c>
      <c r="F291" s="262">
        <v>3.5648116927066478</v>
      </c>
      <c r="G291" s="262">
        <v>4.2389859247470243</v>
      </c>
      <c r="H291" s="264" t="s">
        <v>1362</v>
      </c>
      <c r="I291" s="262" t="s">
        <v>1362</v>
      </c>
      <c r="J291" s="262">
        <v>4.4698675110622217</v>
      </c>
      <c r="K291" s="264">
        <v>0</v>
      </c>
      <c r="L291" s="264"/>
      <c r="M291" s="262">
        <v>0</v>
      </c>
      <c r="N291" s="264" t="s">
        <v>1362</v>
      </c>
      <c r="O291" s="264" t="s">
        <v>1362</v>
      </c>
      <c r="P291" s="264" t="str">
        <f t="shared" si="5"/>
        <v>0</v>
      </c>
      <c r="Q291" s="262">
        <v>3.4259999999999997</v>
      </c>
      <c r="R291" s="264" t="s">
        <v>1362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1362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1362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1356</v>
      </c>
      <c r="E293" s="262">
        <v>0</v>
      </c>
      <c r="F293" s="262">
        <v>0</v>
      </c>
      <c r="G293" s="262">
        <v>0</v>
      </c>
      <c r="H293" s="264" t="s">
        <v>1362</v>
      </c>
      <c r="I293" s="262" t="s">
        <v>1362</v>
      </c>
      <c r="J293" s="262">
        <v>0</v>
      </c>
      <c r="K293" s="264">
        <v>0</v>
      </c>
      <c r="L293" s="264"/>
      <c r="M293" s="262">
        <v>0</v>
      </c>
      <c r="N293" s="264" t="s">
        <v>1362</v>
      </c>
      <c r="O293" s="264" t="s">
        <v>1362</v>
      </c>
      <c r="P293" s="264" t="str">
        <f t="shared" si="5"/>
        <v>0</v>
      </c>
      <c r="Q293" s="262" t="s">
        <v>1362</v>
      </c>
      <c r="R293" s="264" t="s">
        <v>1362</v>
      </c>
      <c r="S293" s="264" t="s">
        <v>1362</v>
      </c>
      <c r="T293" s="262" t="s">
        <v>1362</v>
      </c>
      <c r="U293" s="262" t="s">
        <v>1362</v>
      </c>
      <c r="V293" s="262" t="s">
        <v>1362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1362</v>
      </c>
      <c r="I294" s="262" t="s">
        <v>1362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1362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1362</v>
      </c>
      <c r="I295" s="262" t="s">
        <v>1362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1362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1362</v>
      </c>
      <c r="I296" s="262" t="s">
        <v>1362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1362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1472</v>
      </c>
      <c r="E298" s="262">
        <v>44.761361197209872</v>
      </c>
      <c r="F298" s="262">
        <v>44.284451717178719</v>
      </c>
      <c r="G298" s="262">
        <v>55.048979980739077</v>
      </c>
      <c r="H298" s="264" t="s">
        <v>1362</v>
      </c>
      <c r="I298" s="262" t="s">
        <v>1362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1362</v>
      </c>
      <c r="I299" s="262" t="s">
        <v>1362</v>
      </c>
      <c r="J299" s="262">
        <v>6.4675729670518081</v>
      </c>
      <c r="K299" s="264">
        <v>0</v>
      </c>
      <c r="L299" s="264"/>
      <c r="M299" s="262">
        <v>0</v>
      </c>
      <c r="N299" s="264" t="s">
        <v>1362</v>
      </c>
      <c r="O299" s="264" t="s">
        <v>1362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1473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1362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1362</v>
      </c>
      <c r="I301" s="262" t="s">
        <v>1362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1474</v>
      </c>
      <c r="E302" s="262">
        <v>27.81929790907348</v>
      </c>
      <c r="F302" s="262">
        <v>24.518703241895274</v>
      </c>
      <c r="G302" s="262">
        <v>20.039324765010559</v>
      </c>
      <c r="H302" s="264" t="s">
        <v>1362</v>
      </c>
      <c r="I302" s="262" t="s">
        <v>1362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1475</v>
      </c>
      <c r="E303" s="262">
        <v>4.4543806469195575</v>
      </c>
      <c r="F303" s="262">
        <v>5.2263822007568432</v>
      </c>
      <c r="G303" s="262">
        <v>5.2810371780196599</v>
      </c>
      <c r="H303" s="264" t="s">
        <v>1362</v>
      </c>
      <c r="I303" s="262" t="s">
        <v>1362</v>
      </c>
      <c r="J303" s="262">
        <v>6.0598706040147974</v>
      </c>
      <c r="K303" s="264">
        <v>0</v>
      </c>
      <c r="L303" s="264"/>
      <c r="M303" s="262">
        <v>0</v>
      </c>
      <c r="N303" s="264" t="s">
        <v>1362</v>
      </c>
      <c r="O303" s="264" t="s">
        <v>1362</v>
      </c>
      <c r="P303" s="264" t="str">
        <f t="shared" si="5"/>
        <v>0</v>
      </c>
      <c r="Q303" s="262">
        <v>5.1219999999999999</v>
      </c>
      <c r="R303" s="264" t="s">
        <v>1362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1362</v>
      </c>
      <c r="I304" s="262" t="s">
        <v>1362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1362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1362</v>
      </c>
      <c r="I305" s="262" t="s">
        <v>1362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1362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1362</v>
      </c>
      <c r="I306" s="262" t="s">
        <v>1362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1362</v>
      </c>
      <c r="I307" s="262" t="s">
        <v>1362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1362</v>
      </c>
      <c r="I308" s="262" t="s">
        <v>1362</v>
      </c>
      <c r="J308" s="262">
        <v>28.51662523282425</v>
      </c>
      <c r="K308" s="264">
        <v>0</v>
      </c>
      <c r="L308" s="264"/>
      <c r="M308" s="262">
        <v>0</v>
      </c>
      <c r="N308" s="264" t="s">
        <v>1362</v>
      </c>
      <c r="O308" s="264" t="s">
        <v>1362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1362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1362</v>
      </c>
      <c r="I310" s="262" t="s">
        <v>1362</v>
      </c>
      <c r="J310" s="262">
        <v>5.9523886467719116</v>
      </c>
      <c r="K310" s="264">
        <v>0</v>
      </c>
      <c r="L310" s="264"/>
      <c r="M310" s="262">
        <v>0</v>
      </c>
      <c r="N310" s="264" t="s">
        <v>1362</v>
      </c>
      <c r="O310" s="264" t="s">
        <v>1362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1362</v>
      </c>
      <c r="I311" s="262" t="s">
        <v>1362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1476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1362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1362</v>
      </c>
      <c r="I313" s="262" t="s">
        <v>1362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1362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1362</v>
      </c>
      <c r="I314" s="262" t="s">
        <v>1362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1362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1362</v>
      </c>
      <c r="I315" s="262" t="s">
        <v>1362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1362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1362</v>
      </c>
      <c r="I316" s="262" t="s">
        <v>1362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1362</v>
      </c>
      <c r="I317" s="262" t="s">
        <v>1362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1362</v>
      </c>
      <c r="I318" s="262" t="s">
        <v>1362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1362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1362</v>
      </c>
      <c r="I319" s="262" t="s">
        <v>1362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1362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1362</v>
      </c>
      <c r="I320" s="262" t="s">
        <v>1362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1362</v>
      </c>
      <c r="I321" s="262" t="s">
        <v>1362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1362</v>
      </c>
      <c r="I322" s="262" t="s">
        <v>1362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1362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1362</v>
      </c>
      <c r="I323" s="262" t="s">
        <v>1362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1362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1362</v>
      </c>
      <c r="I324" s="262" t="s">
        <v>1362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1362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1362</v>
      </c>
      <c r="I325" s="262" t="s">
        <v>1362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1362</v>
      </c>
      <c r="R325" s="264" t="s">
        <v>1362</v>
      </c>
      <c r="S325" s="264" t="s">
        <v>1362</v>
      </c>
      <c r="T325" s="262" t="s">
        <v>1362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1362</v>
      </c>
      <c r="I326" s="262" t="s">
        <v>1362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1362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1477</v>
      </c>
      <c r="E327" s="262">
        <v>34.989551343013972</v>
      </c>
      <c r="F327" s="262">
        <v>35.706256614276043</v>
      </c>
      <c r="G327" s="262">
        <v>44.765411243028531</v>
      </c>
      <c r="H327" s="264" t="s">
        <v>1362</v>
      </c>
      <c r="I327" s="262" t="s">
        <v>1362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1362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1362</v>
      </c>
      <c r="I328" s="262" t="s">
        <v>1362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1362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1362</v>
      </c>
      <c r="I329" s="262" t="s">
        <v>1362</v>
      </c>
      <c r="J329" s="262">
        <v>0</v>
      </c>
      <c r="K329" s="264">
        <v>0</v>
      </c>
      <c r="L329" s="264"/>
      <c r="M329" s="262">
        <v>0</v>
      </c>
      <c r="N329" s="264" t="s">
        <v>1362</v>
      </c>
      <c r="O329" s="264" t="s">
        <v>1362</v>
      </c>
      <c r="P329" s="264" t="str">
        <f t="shared" si="5"/>
        <v>0</v>
      </c>
      <c r="Q329" s="262" t="s">
        <v>1362</v>
      </c>
      <c r="R329" s="264" t="s">
        <v>1362</v>
      </c>
      <c r="S329" s="264" t="s">
        <v>1362</v>
      </c>
      <c r="T329" s="262" t="s">
        <v>1362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1362</v>
      </c>
      <c r="I330" s="262" t="s">
        <v>1362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1362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1362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1362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1478</v>
      </c>
      <c r="E332" s="262">
        <v>8.3105453638848346</v>
      </c>
      <c r="F332" s="262">
        <v>8.8042007340517774</v>
      </c>
      <c r="G332" s="262">
        <v>9.9547033322920928</v>
      </c>
      <c r="H332" s="264" t="s">
        <v>1362</v>
      </c>
      <c r="I332" s="262" t="s">
        <v>1362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1362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1362</v>
      </c>
      <c r="I333" s="262" t="s">
        <v>1362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1362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1362</v>
      </c>
      <c r="I334" s="262" t="s">
        <v>1362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1362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1362</v>
      </c>
      <c r="I335" s="262" t="s">
        <v>1362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1362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1362</v>
      </c>
      <c r="I336" s="262" t="s">
        <v>1362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1362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1362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1362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1479</v>
      </c>
      <c r="E338" s="262">
        <v>3.2113790426344129</v>
      </c>
      <c r="F338" s="262">
        <v>3.4021384261193242</v>
      </c>
      <c r="G338" s="262">
        <v>3.8467181463072988</v>
      </c>
      <c r="H338" s="264" t="s">
        <v>1362</v>
      </c>
      <c r="I338" s="262" t="s">
        <v>1362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1362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1362</v>
      </c>
      <c r="I339" s="262" t="s">
        <v>1362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1362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1357</v>
      </c>
      <c r="E340" s="262">
        <v>0</v>
      </c>
      <c r="F340" s="262">
        <v>0</v>
      </c>
      <c r="G340" s="262">
        <v>0</v>
      </c>
      <c r="H340" s="264" t="s">
        <v>1362</v>
      </c>
      <c r="I340" s="262" t="s">
        <v>1362</v>
      </c>
      <c r="J340" s="262">
        <v>0</v>
      </c>
      <c r="K340" s="264">
        <v>0</v>
      </c>
      <c r="L340" s="264"/>
      <c r="M340" s="262">
        <v>0</v>
      </c>
      <c r="N340" s="264" t="s">
        <v>1362</v>
      </c>
      <c r="O340" s="264" t="s">
        <v>1362</v>
      </c>
      <c r="P340" s="264" t="str">
        <f t="shared" si="6"/>
        <v>0</v>
      </c>
      <c r="Q340" s="262" t="s">
        <v>1362</v>
      </c>
      <c r="R340" s="264" t="s">
        <v>1362</v>
      </c>
      <c r="S340" s="264" t="s">
        <v>1362</v>
      </c>
      <c r="T340" s="262" t="s">
        <v>1362</v>
      </c>
      <c r="U340" s="262" t="s">
        <v>1362</v>
      </c>
      <c r="V340" s="262" t="s">
        <v>1362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1362</v>
      </c>
      <c r="I341" s="262" t="s">
        <v>1362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1362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1362</v>
      </c>
      <c r="I342" s="262" t="s">
        <v>1362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1362</v>
      </c>
      <c r="I343" s="262" t="s">
        <v>1362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1362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1480</v>
      </c>
      <c r="E344" s="262">
        <v>43.810982621588884</v>
      </c>
      <c r="F344" s="262">
        <v>34.244660466874855</v>
      </c>
      <c r="G344" s="262">
        <v>48.24753782377509</v>
      </c>
      <c r="H344" s="264" t="s">
        <v>1362</v>
      </c>
      <c r="I344" s="262" t="s">
        <v>1362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1362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1362</v>
      </c>
      <c r="I345" s="262" t="s">
        <v>1362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1362</v>
      </c>
      <c r="I346" s="262" t="s">
        <v>1362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1362</v>
      </c>
      <c r="I347" s="262" t="s">
        <v>1362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1362</v>
      </c>
      <c r="I348" s="262" t="s">
        <v>1362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1362</v>
      </c>
      <c r="I349" s="262" t="s">
        <v>1362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1362</v>
      </c>
      <c r="I350" s="262" t="s">
        <v>1362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1362</v>
      </c>
      <c r="I351" s="262" t="s">
        <v>1362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1362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1362</v>
      </c>
      <c r="I352" s="262" t="s">
        <v>1362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1362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1481</v>
      </c>
      <c r="E353" s="262">
        <v>58.090467603574226</v>
      </c>
      <c r="F353" s="262">
        <v>63.768483233998779</v>
      </c>
      <c r="G353" s="262">
        <v>70.195248178325471</v>
      </c>
      <c r="H353" s="264" t="s">
        <v>1362</v>
      </c>
      <c r="I353" s="262" t="s">
        <v>1362</v>
      </c>
      <c r="J353" s="262">
        <v>76.310034241859583</v>
      </c>
      <c r="K353" s="264">
        <v>0</v>
      </c>
      <c r="L353" s="264"/>
      <c r="M353" s="262">
        <v>0</v>
      </c>
      <c r="N353" s="264" t="s">
        <v>1362</v>
      </c>
      <c r="O353" s="264" t="s">
        <v>1362</v>
      </c>
      <c r="P353" s="264" t="str">
        <f t="shared" si="6"/>
        <v>0</v>
      </c>
      <c r="Q353" s="262" t="s">
        <v>1362</v>
      </c>
      <c r="R353" s="264" t="s">
        <v>1362</v>
      </c>
      <c r="S353" s="264" t="s">
        <v>1362</v>
      </c>
      <c r="T353" s="262" t="s">
        <v>1362</v>
      </c>
      <c r="U353" s="262" t="s">
        <v>1362</v>
      </c>
      <c r="V353" s="262" t="s">
        <v>1362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1362</v>
      </c>
      <c r="I354" s="262" t="s">
        <v>1362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1362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1482</v>
      </c>
      <c r="E355" s="262">
        <v>30.11918340080955</v>
      </c>
      <c r="F355" s="262">
        <v>37.435584226917143</v>
      </c>
      <c r="G355" s="262">
        <v>34.265143868937187</v>
      </c>
      <c r="H355" s="264" t="s">
        <v>1362</v>
      </c>
      <c r="I355" s="262" t="s">
        <v>1362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1483</v>
      </c>
      <c r="E356" s="262">
        <v>24.441129392455714</v>
      </c>
      <c r="F356" s="262">
        <v>30.378245844064391</v>
      </c>
      <c r="G356" s="262">
        <v>27.805495381700631</v>
      </c>
      <c r="H356" s="264" t="s">
        <v>1362</v>
      </c>
      <c r="I356" s="262" t="s">
        <v>1362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1484</v>
      </c>
      <c r="E357" s="262">
        <v>19.13947147449019</v>
      </c>
      <c r="F357" s="262">
        <v>23.78873580027728</v>
      </c>
      <c r="G357" s="262">
        <v>21.774054592436208</v>
      </c>
      <c r="H357" s="264" t="s">
        <v>1362</v>
      </c>
      <c r="I357" s="262" t="s">
        <v>1362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1485</v>
      </c>
      <c r="E358" s="262">
        <v>9.229352966779981</v>
      </c>
      <c r="F358" s="262">
        <v>10.840294575527032</v>
      </c>
      <c r="G358" s="262">
        <v>12.216307199665138</v>
      </c>
      <c r="H358" s="264" t="s">
        <v>1362</v>
      </c>
      <c r="I358" s="262" t="s">
        <v>1362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1362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1362</v>
      </c>
      <c r="I359" s="262" t="s">
        <v>1362</v>
      </c>
      <c r="J359" s="262">
        <v>33.865423447097811</v>
      </c>
      <c r="K359" s="264">
        <v>0</v>
      </c>
      <c r="L359" s="264"/>
      <c r="M359" s="262">
        <v>0</v>
      </c>
      <c r="N359" s="264" t="s">
        <v>1362</v>
      </c>
      <c r="O359" s="264" t="s">
        <v>1362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1486</v>
      </c>
      <c r="E360" s="262">
        <v>5.8937772215734023</v>
      </c>
      <c r="F360" s="262">
        <v>7.0215987886646101</v>
      </c>
      <c r="G360" s="262">
        <v>8.3495177305623205</v>
      </c>
      <c r="H360" s="264" t="s">
        <v>1362</v>
      </c>
      <c r="I360" s="262" t="s">
        <v>1362</v>
      </c>
      <c r="J360" s="262">
        <v>8.8042844914861949</v>
      </c>
      <c r="K360" s="264">
        <v>0</v>
      </c>
      <c r="L360" s="264"/>
      <c r="M360" s="262">
        <v>0</v>
      </c>
      <c r="N360" s="264" t="s">
        <v>1362</v>
      </c>
      <c r="O360" s="264" t="s">
        <v>1362</v>
      </c>
      <c r="P360" s="264" t="str">
        <f t="shared" si="6"/>
        <v>0</v>
      </c>
      <c r="Q360" s="262" t="s">
        <v>1362</v>
      </c>
      <c r="R360" s="264" t="s">
        <v>1362</v>
      </c>
      <c r="S360" s="264" t="s">
        <v>1362</v>
      </c>
      <c r="T360" s="262" t="s">
        <v>1362</v>
      </c>
      <c r="U360" s="262" t="s">
        <v>1362</v>
      </c>
      <c r="V360" s="262" t="s">
        <v>1362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1362</v>
      </c>
      <c r="I361" s="262" t="s">
        <v>1362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1487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1362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1362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1362</v>
      </c>
      <c r="I364" s="262" t="s">
        <v>1362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1362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1488</v>
      </c>
      <c r="E365" s="262">
        <v>19.650225180575749</v>
      </c>
      <c r="F365" s="262">
        <v>19.213553509896286</v>
      </c>
      <c r="G365" s="262">
        <v>23.034430628341575</v>
      </c>
      <c r="H365" s="264" t="s">
        <v>1362</v>
      </c>
      <c r="I365" s="262" t="s">
        <v>1362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1362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1489</v>
      </c>
      <c r="E366" s="262">
        <v>19.344395597211339</v>
      </c>
      <c r="F366" s="262">
        <v>18.914520139495533</v>
      </c>
      <c r="G366" s="262">
        <v>22.67593039450885</v>
      </c>
      <c r="H366" s="264" t="s">
        <v>1362</v>
      </c>
      <c r="I366" s="262" t="s">
        <v>1362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1362</v>
      </c>
      <c r="I367" s="262" t="s">
        <v>1362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1490</v>
      </c>
      <c r="E368" s="262">
        <v>17.701131785919817</v>
      </c>
      <c r="F368" s="262">
        <v>15.600997506234414</v>
      </c>
      <c r="G368" s="262">
        <v>12.750815269518512</v>
      </c>
      <c r="H368" s="264" t="s">
        <v>1362</v>
      </c>
      <c r="I368" s="262" t="s">
        <v>1362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1362</v>
      </c>
      <c r="I369" s="262" t="s">
        <v>1362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1362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1362</v>
      </c>
      <c r="I370" s="262" t="s">
        <v>1362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1362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1491</v>
      </c>
      <c r="E371" s="262">
        <v>11.514573972287055</v>
      </c>
      <c r="F371" s="262">
        <v>13.510197988956438</v>
      </c>
      <c r="G371" s="262">
        <v>13.651481105180819</v>
      </c>
      <c r="H371" s="264" t="s">
        <v>1362</v>
      </c>
      <c r="I371" s="262" t="s">
        <v>1362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1362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1362</v>
      </c>
      <c r="I372" s="262" t="s">
        <v>1362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1362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1362</v>
      </c>
      <c r="I373" s="262" t="s">
        <v>1362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1362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1492</v>
      </c>
      <c r="E374" s="262">
        <v>4.4543806469195575</v>
      </c>
      <c r="F374" s="262">
        <v>5.2263822007568432</v>
      </c>
      <c r="G374" s="262">
        <v>5.2810371780196599</v>
      </c>
      <c r="H374" s="264" t="s">
        <v>1362</v>
      </c>
      <c r="I374" s="262" t="s">
        <v>1362</v>
      </c>
      <c r="J374" s="262">
        <v>6.0598706040147974</v>
      </c>
      <c r="K374" s="264">
        <v>0</v>
      </c>
      <c r="L374" s="264"/>
      <c r="M374" s="262">
        <v>0</v>
      </c>
      <c r="N374" s="264" t="s">
        <v>1362</v>
      </c>
      <c r="O374" s="264" t="s">
        <v>1362</v>
      </c>
      <c r="P374" s="264" t="str">
        <f t="shared" si="6"/>
        <v>0</v>
      </c>
      <c r="Q374" s="262">
        <v>5.1219999999999999</v>
      </c>
      <c r="R374" s="264" t="s">
        <v>1362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1362</v>
      </c>
      <c r="I375" s="262" t="s">
        <v>1362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1362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1493</v>
      </c>
      <c r="E376" s="262">
        <v>6.650282308038638</v>
      </c>
      <c r="F376" s="262">
        <v>7.8028619105054577</v>
      </c>
      <c r="G376" s="262">
        <v>7.8844604664323121</v>
      </c>
      <c r="H376" s="264" t="s">
        <v>1362</v>
      </c>
      <c r="I376" s="262" t="s">
        <v>1362</v>
      </c>
      <c r="J376" s="262">
        <v>9.0472398883899885</v>
      </c>
      <c r="K376" s="264">
        <v>0</v>
      </c>
      <c r="L376" s="264"/>
      <c r="M376" s="262">
        <v>0</v>
      </c>
      <c r="N376" s="264" t="s">
        <v>1362</v>
      </c>
      <c r="O376" s="264" t="s">
        <v>1362</v>
      </c>
      <c r="P376" s="264" t="str">
        <f t="shared" si="6"/>
        <v>0</v>
      </c>
      <c r="Q376" s="262">
        <v>7.4059999999999997</v>
      </c>
      <c r="R376" s="264" t="s">
        <v>1362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1362</v>
      </c>
      <c r="I377" s="262" t="s">
        <v>1362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1362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1362</v>
      </c>
      <c r="I379" s="262" t="s">
        <v>1362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1362</v>
      </c>
      <c r="I380" s="262" t="s">
        <v>1362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1362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1362</v>
      </c>
      <c r="I381" s="262" t="s">
        <v>1362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1362</v>
      </c>
      <c r="I382" s="262" t="s">
        <v>1362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1362</v>
      </c>
      <c r="I383" s="262" t="s">
        <v>1362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1362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1362</v>
      </c>
      <c r="I384" s="262" t="s">
        <v>1362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1362</v>
      </c>
      <c r="I385" s="262" t="s">
        <v>1362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1362</v>
      </c>
      <c r="I386" s="262" t="s">
        <v>1362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1362</v>
      </c>
      <c r="I387" s="262" t="s">
        <v>1362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1362</v>
      </c>
      <c r="I388" s="262" t="s">
        <v>1362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1362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1362</v>
      </c>
      <c r="I389" s="262" t="s">
        <v>1362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1362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1362</v>
      </c>
      <c r="I390" s="262" t="s">
        <v>1362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1362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1362</v>
      </c>
      <c r="I391" s="262" t="s">
        <v>1362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1362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1362</v>
      </c>
      <c r="I393" s="262" t="s">
        <v>1362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1362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1362</v>
      </c>
      <c r="I394" s="262" t="s">
        <v>1362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1362</v>
      </c>
      <c r="I395" s="262" t="s">
        <v>1362</v>
      </c>
      <c r="J395" s="262">
        <v>0</v>
      </c>
      <c r="K395" s="264">
        <v>0</v>
      </c>
      <c r="L395" s="264"/>
      <c r="M395" s="262">
        <v>0</v>
      </c>
      <c r="N395" s="264" t="s">
        <v>1362</v>
      </c>
      <c r="O395" s="264" t="s">
        <v>1362</v>
      </c>
      <c r="P395" s="264" t="str">
        <f t="shared" ref="P395:P458" si="7">+O395</f>
        <v>0</v>
      </c>
      <c r="Q395" s="262" t="s">
        <v>1362</v>
      </c>
      <c r="R395" s="264" t="s">
        <v>1362</v>
      </c>
      <c r="S395" s="264" t="s">
        <v>1362</v>
      </c>
      <c r="T395" s="262" t="s">
        <v>1362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1362</v>
      </c>
      <c r="I396" s="262" t="s">
        <v>1362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1362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1494</v>
      </c>
      <c r="E397" s="262">
        <v>26.498497216733103</v>
      </c>
      <c r="F397" s="262">
        <v>27.041276758247509</v>
      </c>
      <c r="G397" s="262">
        <v>33.902010162989548</v>
      </c>
      <c r="H397" s="264" t="s">
        <v>1362</v>
      </c>
      <c r="I397" s="262" t="s">
        <v>1362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1362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1495</v>
      </c>
      <c r="E398" s="262">
        <v>176.13330012138081</v>
      </c>
      <c r="F398" s="262">
        <v>179.74111044750495</v>
      </c>
      <c r="G398" s="262">
        <v>225.34383296971416</v>
      </c>
      <c r="H398" s="264" t="s">
        <v>1362</v>
      </c>
      <c r="I398" s="262" t="s">
        <v>1362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1362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1362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1362</v>
      </c>
      <c r="R399" s="264" t="s">
        <v>1362</v>
      </c>
      <c r="S399" s="264" t="s">
        <v>1362</v>
      </c>
      <c r="T399" s="262" t="s">
        <v>1362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1362</v>
      </c>
      <c r="I400" s="262" t="s">
        <v>1362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1362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1362</v>
      </c>
      <c r="I401" s="262" t="s">
        <v>1362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1362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1362</v>
      </c>
      <c r="I402" s="262" t="s">
        <v>1362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1362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1362</v>
      </c>
      <c r="I403" s="262" t="s">
        <v>1362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1362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1362</v>
      </c>
      <c r="I404" s="262" t="s">
        <v>1362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1362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1362</v>
      </c>
      <c r="I405" s="262" t="s">
        <v>1362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1362</v>
      </c>
      <c r="I406" s="262" t="s">
        <v>1362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1362</v>
      </c>
      <c r="I407" s="262" t="s">
        <v>1362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1362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1362</v>
      </c>
      <c r="I408" s="262" t="s">
        <v>1362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1362</v>
      </c>
      <c r="I409" s="262" t="s">
        <v>1362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1362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1362</v>
      </c>
      <c r="I410" s="262" t="s">
        <v>1362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1362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1362</v>
      </c>
      <c r="I411" s="262" t="s">
        <v>1362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1362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1362</v>
      </c>
      <c r="I412" s="262" t="s">
        <v>1362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1362</v>
      </c>
      <c r="I413" s="262" t="s">
        <v>1362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1496</v>
      </c>
      <c r="E414" s="262">
        <v>3.793348035366443</v>
      </c>
      <c r="F414" s="262">
        <v>4.714809096589061</v>
      </c>
      <c r="G414" s="262">
        <v>4.3155093033925933</v>
      </c>
      <c r="H414" s="264" t="s">
        <v>1362</v>
      </c>
      <c r="I414" s="262" t="s">
        <v>1362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1362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1362</v>
      </c>
      <c r="I415" s="262" t="s">
        <v>1362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1362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1497</v>
      </c>
      <c r="E416" s="262">
        <v>14.936640873813845</v>
      </c>
      <c r="F416" s="262">
        <v>17.543763644515895</v>
      </c>
      <c r="G416" s="262">
        <v>19.770681011157233</v>
      </c>
      <c r="H416" s="264" t="s">
        <v>1362</v>
      </c>
      <c r="I416" s="262" t="s">
        <v>1362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1362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1498</v>
      </c>
      <c r="E417" s="262">
        <v>5.4241711937387898</v>
      </c>
      <c r="F417" s="262">
        <v>6.370935620282288</v>
      </c>
      <c r="G417" s="262">
        <v>7.1796302346215244</v>
      </c>
      <c r="H417" s="264" t="s">
        <v>1362</v>
      </c>
      <c r="I417" s="262" t="s">
        <v>1362</v>
      </c>
      <c r="J417" s="262">
        <v>8.4222585444598668</v>
      </c>
      <c r="K417" s="264">
        <v>0</v>
      </c>
      <c r="L417" s="264"/>
      <c r="M417" s="262">
        <v>0</v>
      </c>
      <c r="N417" s="264" t="s">
        <v>1362</v>
      </c>
      <c r="O417" s="264" t="s">
        <v>1362</v>
      </c>
      <c r="P417" s="264" t="str">
        <f t="shared" si="7"/>
        <v>0</v>
      </c>
      <c r="Q417" s="262">
        <v>5.1219999999999999</v>
      </c>
      <c r="R417" s="264" t="s">
        <v>1362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1362</v>
      </c>
      <c r="I418" s="262" t="s">
        <v>1362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1362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1362</v>
      </c>
      <c r="I419" s="262" t="s">
        <v>1362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1499</v>
      </c>
      <c r="E420" s="262">
        <v>13.223564794100971</v>
      </c>
      <c r="F420" s="262">
        <v>13.082674453828968</v>
      </c>
      <c r="G420" s="262">
        <v>16.262770705682776</v>
      </c>
      <c r="H420" s="264" t="s">
        <v>1362</v>
      </c>
      <c r="I420" s="262" t="s">
        <v>1362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1362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1362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1362</v>
      </c>
      <c r="I422" s="262" t="s">
        <v>1362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1362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1362</v>
      </c>
      <c r="I423" s="262" t="s">
        <v>1362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1362</v>
      </c>
      <c r="I424" s="262" t="s">
        <v>1362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1500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1362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1362</v>
      </c>
      <c r="I426" s="262" t="s">
        <v>1362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1362</v>
      </c>
      <c r="I427" s="262" t="s">
        <v>1362</v>
      </c>
      <c r="J427" s="262">
        <v>10.684267224735459</v>
      </c>
      <c r="K427" s="264">
        <v>0</v>
      </c>
      <c r="L427" s="264"/>
      <c r="M427" s="262">
        <v>0</v>
      </c>
      <c r="N427" s="264" t="s">
        <v>1362</v>
      </c>
      <c r="O427" s="264" t="s">
        <v>1362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1362</v>
      </c>
      <c r="I428" s="262" t="s">
        <v>1362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1362</v>
      </c>
      <c r="I429" s="262" t="s">
        <v>1362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1362</v>
      </c>
      <c r="I430" s="262" t="s">
        <v>1362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1362</v>
      </c>
      <c r="I431" s="262" t="s">
        <v>1362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1362</v>
      </c>
      <c r="I432" s="262" t="s">
        <v>1362</v>
      </c>
      <c r="J432" s="262">
        <v>30.180606418885397</v>
      </c>
      <c r="K432" s="264">
        <v>0</v>
      </c>
      <c r="L432" s="264"/>
      <c r="M432" s="262">
        <v>0</v>
      </c>
      <c r="N432" s="264" t="s">
        <v>1362</v>
      </c>
      <c r="O432" s="264" t="s">
        <v>1362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1362</v>
      </c>
      <c r="I433" s="262" t="s">
        <v>1362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1362</v>
      </c>
      <c r="I434" s="262" t="s">
        <v>1362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1501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1362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1362</v>
      </c>
      <c r="R435" s="264" t="s">
        <v>1362</v>
      </c>
      <c r="S435" s="264" t="s">
        <v>1362</v>
      </c>
      <c r="T435" s="262" t="s">
        <v>1362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1362</v>
      </c>
      <c r="I436" s="262" t="s">
        <v>1362</v>
      </c>
      <c r="J436" s="262">
        <v>0</v>
      </c>
      <c r="K436" s="264">
        <v>0</v>
      </c>
      <c r="L436" s="264"/>
      <c r="M436" s="262">
        <v>0</v>
      </c>
      <c r="N436" s="264" t="s">
        <v>1362</v>
      </c>
      <c r="O436" s="264" t="s">
        <v>1362</v>
      </c>
      <c r="P436" s="264" t="str">
        <f t="shared" si="7"/>
        <v>0</v>
      </c>
      <c r="Q436" s="262" t="s">
        <v>1362</v>
      </c>
      <c r="R436" s="264" t="s">
        <v>1362</v>
      </c>
      <c r="S436" s="264" t="s">
        <v>1362</v>
      </c>
      <c r="T436" s="262" t="s">
        <v>1362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1362</v>
      </c>
      <c r="I437" s="262" t="s">
        <v>1362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1362</v>
      </c>
      <c r="I438" s="262" t="s">
        <v>1362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1362</v>
      </c>
      <c r="I439" s="262" t="s">
        <v>1362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1502</v>
      </c>
      <c r="E440" s="262">
        <v>30.163813599619612</v>
      </c>
      <c r="F440" s="262">
        <v>28.722539229671916</v>
      </c>
      <c r="G440" s="262">
        <v>31.810984308131264</v>
      </c>
      <c r="H440" s="264" t="s">
        <v>1362</v>
      </c>
      <c r="I440" s="262" t="s">
        <v>1362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1503</v>
      </c>
      <c r="E441" s="262">
        <v>29.606514503090821</v>
      </c>
      <c r="F441" s="262">
        <v>28.191868758915835</v>
      </c>
      <c r="G441" s="262">
        <v>31.223252496433666</v>
      </c>
      <c r="H441" s="264" t="s">
        <v>1362</v>
      </c>
      <c r="I441" s="262" t="s">
        <v>1362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1504</v>
      </c>
      <c r="E442" s="262">
        <v>23.376698161521439</v>
      </c>
      <c r="F442" s="262">
        <v>24.444988131268389</v>
      </c>
      <c r="G442" s="262">
        <v>20.297509425192004</v>
      </c>
      <c r="H442" s="264" t="s">
        <v>1362</v>
      </c>
      <c r="I442" s="262" t="s">
        <v>1362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1362</v>
      </c>
      <c r="I443" s="262" t="s">
        <v>1362</v>
      </c>
      <c r="J443" s="262">
        <v>25.963467248592309</v>
      </c>
      <c r="K443" s="264">
        <v>0</v>
      </c>
      <c r="L443" s="264"/>
      <c r="M443" s="262">
        <v>0</v>
      </c>
      <c r="N443" s="264" t="s">
        <v>1362</v>
      </c>
      <c r="O443" s="264" t="s">
        <v>1362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1362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1362</v>
      </c>
      <c r="I445" s="262" t="s">
        <v>1362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1362</v>
      </c>
      <c r="I446" s="262" t="s">
        <v>1362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1362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1362</v>
      </c>
      <c r="I447" s="262" t="s">
        <v>1362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1362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1505</v>
      </c>
      <c r="E448" s="262">
        <v>39.435400882751431</v>
      </c>
      <c r="F448" s="262">
        <v>40.243172305995003</v>
      </c>
      <c r="G448" s="262">
        <v>50.453403095793817</v>
      </c>
      <c r="H448" s="264" t="s">
        <v>1362</v>
      </c>
      <c r="I448" s="262" t="s">
        <v>1362</v>
      </c>
      <c r="J448" s="262">
        <v>51.503505946010463</v>
      </c>
      <c r="K448" s="264">
        <v>0</v>
      </c>
      <c r="L448" s="264"/>
      <c r="M448" s="262">
        <v>0</v>
      </c>
      <c r="N448" s="264" t="s">
        <v>1362</v>
      </c>
      <c r="O448" s="264" t="s">
        <v>1362</v>
      </c>
      <c r="P448" s="264" t="str">
        <f t="shared" si="7"/>
        <v>0</v>
      </c>
      <c r="Q448" s="262">
        <v>73.472000000000008</v>
      </c>
      <c r="R448" s="264" t="s">
        <v>1362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1362</v>
      </c>
      <c r="I449" s="262" t="s">
        <v>1362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1362</v>
      </c>
      <c r="R449" s="264" t="s">
        <v>1362</v>
      </c>
      <c r="S449" s="264" t="s">
        <v>1362</v>
      </c>
      <c r="T449" s="262" t="s">
        <v>1362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1362</v>
      </c>
      <c r="I450" s="262" t="s">
        <v>1362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1362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1362</v>
      </c>
      <c r="I451" s="262" t="s">
        <v>1362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1362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1362</v>
      </c>
      <c r="I452" s="262" t="s">
        <v>1362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1362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1506</v>
      </c>
      <c r="E453" s="262">
        <v>4.0142238032930173</v>
      </c>
      <c r="F453" s="262">
        <v>4.252673032649156</v>
      </c>
      <c r="G453" s="262">
        <v>4.8083976828841246</v>
      </c>
      <c r="H453" s="264" t="s">
        <v>1362</v>
      </c>
      <c r="I453" s="262" t="s">
        <v>1362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1362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1362</v>
      </c>
      <c r="I454" s="262" t="s">
        <v>1362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1362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1362</v>
      </c>
      <c r="I455" s="262" t="s">
        <v>1362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1362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1362</v>
      </c>
      <c r="I456" s="262" t="s">
        <v>1362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1362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1507</v>
      </c>
      <c r="E457" s="262">
        <v>9.8876271360975814</v>
      </c>
      <c r="F457" s="262">
        <v>10.115803146930602</v>
      </c>
      <c r="G457" s="262">
        <v>11.827123228178261</v>
      </c>
      <c r="H457" s="264" t="s">
        <v>1362</v>
      </c>
      <c r="I457" s="262" t="s">
        <v>1362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1362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1362</v>
      </c>
      <c r="I458" s="262" t="s">
        <v>1362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1362</v>
      </c>
      <c r="I459" s="262" t="s">
        <v>1362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1362</v>
      </c>
      <c r="I460" s="262" t="s">
        <v>1362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1362</v>
      </c>
      <c r="I461" s="262" t="s">
        <v>1362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1362</v>
      </c>
      <c r="I462" s="262" t="s">
        <v>1362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1362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1362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1362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1362</v>
      </c>
      <c r="I464" s="262" t="s">
        <v>1362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1362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1362</v>
      </c>
      <c r="I465" s="262" t="s">
        <v>1362</v>
      </c>
      <c r="J465" s="262">
        <v>0</v>
      </c>
      <c r="K465" s="264">
        <v>0</v>
      </c>
      <c r="L465" s="264"/>
      <c r="M465" s="262">
        <v>0</v>
      </c>
      <c r="N465" s="264" t="s">
        <v>1362</v>
      </c>
      <c r="O465" s="264" t="s">
        <v>1362</v>
      </c>
      <c r="P465" s="264" t="str">
        <f t="shared" si="8"/>
        <v>0</v>
      </c>
      <c r="Q465" s="262" t="s">
        <v>1362</v>
      </c>
      <c r="R465" s="264" t="s">
        <v>1362</v>
      </c>
      <c r="S465" s="264" t="s">
        <v>1362</v>
      </c>
      <c r="T465" s="262" t="s">
        <v>1362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1508</v>
      </c>
      <c r="E466" s="262">
        <v>73.218580486926115</v>
      </c>
      <c r="F466" s="262">
        <v>80.375283842791092</v>
      </c>
      <c r="G466" s="262">
        <v>88.47572830052836</v>
      </c>
      <c r="H466" s="264" t="s">
        <v>1362</v>
      </c>
      <c r="I466" s="262" t="s">
        <v>1362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1362</v>
      </c>
      <c r="I467" s="262" t="s">
        <v>1362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1509</v>
      </c>
      <c r="E468" s="262">
        <v>2.5288986902442954</v>
      </c>
      <c r="F468" s="262">
        <v>3.1432060643927069</v>
      </c>
      <c r="G468" s="262">
        <v>2.8770062022617289</v>
      </c>
      <c r="H468" s="264" t="s">
        <v>1362</v>
      </c>
      <c r="I468" s="262" t="s">
        <v>1362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1510</v>
      </c>
      <c r="E469" s="262">
        <v>16.561601110708807</v>
      </c>
      <c r="F469" s="262">
        <v>20.584662109261554</v>
      </c>
      <c r="G469" s="262">
        <v>18.841335676555364</v>
      </c>
      <c r="H469" s="264" t="s">
        <v>1362</v>
      </c>
      <c r="I469" s="262" t="s">
        <v>1362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1362</v>
      </c>
      <c r="I470" s="262" t="s">
        <v>1362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1362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1511</v>
      </c>
      <c r="E471" s="262">
        <v>16.093523557672064</v>
      </c>
      <c r="F471" s="262">
        <v>18.90257494228392</v>
      </c>
      <c r="G471" s="262">
        <v>21.301972999973209</v>
      </c>
      <c r="H471" s="264" t="s">
        <v>1362</v>
      </c>
      <c r="I471" s="262" t="s">
        <v>1362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1362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1512</v>
      </c>
      <c r="E472" s="262">
        <v>5.2137260036995494</v>
      </c>
      <c r="F472" s="262">
        <v>6.2114143130494632</v>
      </c>
      <c r="G472" s="262">
        <v>7.3861118385743616</v>
      </c>
      <c r="H472" s="264" t="s">
        <v>1362</v>
      </c>
      <c r="I472" s="262" t="s">
        <v>1362</v>
      </c>
      <c r="J472" s="262">
        <v>7.7884055116993274</v>
      </c>
      <c r="K472" s="264">
        <v>0</v>
      </c>
      <c r="L472" s="264"/>
      <c r="M472" s="262">
        <v>0</v>
      </c>
      <c r="N472" s="264" t="s">
        <v>1362</v>
      </c>
      <c r="O472" s="264" t="s">
        <v>1362</v>
      </c>
      <c r="P472" s="264" t="str">
        <f t="shared" si="8"/>
        <v>0</v>
      </c>
      <c r="Q472" s="262" t="s">
        <v>1362</v>
      </c>
      <c r="R472" s="264" t="s">
        <v>1362</v>
      </c>
      <c r="S472" s="264" t="s">
        <v>1362</v>
      </c>
      <c r="T472" s="262" t="s">
        <v>1362</v>
      </c>
      <c r="U472" s="262" t="s">
        <v>1362</v>
      </c>
      <c r="V472" s="262" t="s">
        <v>1362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1513</v>
      </c>
      <c r="E473" s="262">
        <v>17.363974429712417</v>
      </c>
      <c r="F473" s="262">
        <v>20.686710277373436</v>
      </c>
      <c r="G473" s="262">
        <v>24.598963775425922</v>
      </c>
      <c r="H473" s="264" t="s">
        <v>1362</v>
      </c>
      <c r="I473" s="262" t="s">
        <v>1362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1514</v>
      </c>
      <c r="E474" s="262">
        <v>62.893187448302015</v>
      </c>
      <c r="F474" s="262">
        <v>67.887946257000237</v>
      </c>
      <c r="G474" s="262">
        <v>74.003977451324573</v>
      </c>
      <c r="H474" s="264" t="s">
        <v>1362</v>
      </c>
      <c r="I474" s="262" t="s">
        <v>1362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1362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1362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1362</v>
      </c>
      <c r="I476" s="262" t="s">
        <v>1362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1362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1362</v>
      </c>
      <c r="I477" s="262" t="s">
        <v>1362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1362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1362</v>
      </c>
      <c r="I478" s="262" t="s">
        <v>1362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1362</v>
      </c>
      <c r="I479" s="262" t="s">
        <v>1362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1362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1362</v>
      </c>
      <c r="I480" s="262" t="s">
        <v>1362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1362</v>
      </c>
      <c r="I481" s="262" t="s">
        <v>1362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1362</v>
      </c>
      <c r="I482" s="262" t="s">
        <v>1362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1362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1362</v>
      </c>
      <c r="I483" s="262" t="s">
        <v>1362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1362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1362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1362</v>
      </c>
      <c r="R484" s="264" t="s">
        <v>1362</v>
      </c>
      <c r="S484" s="264" t="s">
        <v>1362</v>
      </c>
      <c r="T484" s="262" t="s">
        <v>1362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1362</v>
      </c>
      <c r="I485" s="262" t="s">
        <v>1362</v>
      </c>
      <c r="J485" s="262">
        <v>6.2776766572501943</v>
      </c>
      <c r="K485" s="264">
        <v>0</v>
      </c>
      <c r="L485" s="264"/>
      <c r="M485" s="262">
        <v>0</v>
      </c>
      <c r="N485" s="264" t="s">
        <v>1362</v>
      </c>
      <c r="O485" s="264" t="s">
        <v>1362</v>
      </c>
      <c r="P485" s="264" t="str">
        <f t="shared" si="8"/>
        <v>0</v>
      </c>
      <c r="Q485" s="262">
        <v>5.1219999999999999</v>
      </c>
      <c r="R485" s="264" t="s">
        <v>1362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1362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1362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1362</v>
      </c>
      <c r="I487" s="262" t="s">
        <v>1362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1362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1362</v>
      </c>
      <c r="I488" s="262" t="s">
        <v>1362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1362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1362</v>
      </c>
      <c r="I489" s="262" t="s">
        <v>1362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1362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1515</v>
      </c>
      <c r="E490" s="262">
        <v>13.770307592588654</v>
      </c>
      <c r="F490" s="262">
        <v>14.117458204166519</v>
      </c>
      <c r="G490" s="262">
        <v>13.909167837219799</v>
      </c>
      <c r="H490" s="264" t="s">
        <v>1362</v>
      </c>
      <c r="I490" s="262" t="s">
        <v>1362</v>
      </c>
      <c r="J490" s="262">
        <v>15.06633654247935</v>
      </c>
      <c r="K490" s="264">
        <v>0</v>
      </c>
      <c r="L490" s="264"/>
      <c r="M490" s="262">
        <v>0</v>
      </c>
      <c r="N490" s="264" t="s">
        <v>1362</v>
      </c>
      <c r="O490" s="264" t="s">
        <v>1362</v>
      </c>
      <c r="P490" s="264" t="str">
        <f t="shared" si="8"/>
        <v>0</v>
      </c>
      <c r="Q490" s="262">
        <v>8.548</v>
      </c>
      <c r="R490" s="264" t="s">
        <v>1362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1362</v>
      </c>
      <c r="I491" s="262" t="s">
        <v>1362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1362</v>
      </c>
      <c r="I492" s="262" t="s">
        <v>1362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1362</v>
      </c>
      <c r="I493" s="262" t="s">
        <v>1362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1362</v>
      </c>
      <c r="I494" s="262" t="s">
        <v>1362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1362</v>
      </c>
      <c r="I495" s="262" t="s">
        <v>1362</v>
      </c>
      <c r="J495" s="262">
        <v>12.358389514752043</v>
      </c>
      <c r="K495" s="264">
        <v>0</v>
      </c>
      <c r="L495" s="264"/>
      <c r="M495" s="262">
        <v>0</v>
      </c>
      <c r="N495" s="264" t="s">
        <v>1362</v>
      </c>
      <c r="O495" s="264" t="s">
        <v>1362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1362</v>
      </c>
      <c r="I496" s="262" t="s">
        <v>1362</v>
      </c>
      <c r="J496" s="262">
        <v>14.23777593865443</v>
      </c>
      <c r="K496" s="264">
        <v>0</v>
      </c>
      <c r="L496" s="264"/>
      <c r="M496" s="262">
        <v>0</v>
      </c>
      <c r="N496" s="264" t="s">
        <v>1362</v>
      </c>
      <c r="O496" s="264" t="s">
        <v>1362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1362</v>
      </c>
      <c r="I497" s="262" t="s">
        <v>1362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1362</v>
      </c>
      <c r="I498" s="262" t="s">
        <v>1362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1362</v>
      </c>
      <c r="I499" s="262" t="s">
        <v>1362</v>
      </c>
      <c r="J499" s="262">
        <v>14.608774717233365</v>
      </c>
      <c r="K499" s="264">
        <v>0</v>
      </c>
      <c r="L499" s="264"/>
      <c r="M499" s="262">
        <v>0</v>
      </c>
      <c r="N499" s="264" t="s">
        <v>1362</v>
      </c>
      <c r="O499" s="264" t="s">
        <v>1362</v>
      </c>
      <c r="P499" s="264" t="str">
        <f t="shared" si="8"/>
        <v>0</v>
      </c>
      <c r="Q499" s="262">
        <v>6.0940000000000003</v>
      </c>
      <c r="R499" s="264" t="s">
        <v>1362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1362</v>
      </c>
      <c r="I500" s="262" t="s">
        <v>1362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1362</v>
      </c>
      <c r="P500" s="264" t="str">
        <f t="shared" si="8"/>
        <v>0</v>
      </c>
      <c r="Q500" s="262">
        <v>5.54</v>
      </c>
      <c r="R500" s="264" t="s">
        <v>1362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1362</v>
      </c>
      <c r="I501" s="262" t="s">
        <v>1362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1362</v>
      </c>
      <c r="I502" s="262" t="s">
        <v>1362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1362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8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28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0" width="8.6640625" style="224" customWidth="1"/>
    <col min="11" max="11" width="13.6640625" style="22" customWidth="1"/>
    <col min="12" max="12" width="9.6640625" style="227" customWidth="1"/>
    <col min="13" max="13" width="8.6640625" style="224" customWidth="1"/>
    <col min="14" max="14" width="11.77734375" style="22" customWidth="1"/>
    <col min="15" max="15" width="9.6640625" style="227" customWidth="1"/>
    <col min="16" max="16" width="9.33203125" style="224" customWidth="1"/>
    <col min="17" max="17" width="11.44140625" customWidth="1"/>
    <col min="18" max="18" width="9.6640625" style="227" customWidth="1"/>
    <col min="19" max="19" width="12.21875" style="224" customWidth="1"/>
    <col min="20" max="20" width="12.21875" customWidth="1"/>
    <col min="21" max="21" width="9.6640625" style="227" customWidth="1"/>
    <col min="22" max="27" width="12.21875" customWidth="1"/>
  </cols>
  <sheetData>
    <row r="1" spans="1:26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7"/>
      <c r="K1" s="27"/>
      <c r="L1" s="226"/>
      <c r="M1" s="27"/>
      <c r="N1" s="27"/>
      <c r="O1" s="226"/>
      <c r="P1" s="243"/>
      <c r="Q1" s="27"/>
      <c r="R1" s="226"/>
      <c r="S1" s="243"/>
      <c r="T1" s="1"/>
      <c r="U1" s="226"/>
      <c r="W1" s="311" t="s">
        <v>1536</v>
      </c>
      <c r="X1" s="312" t="s">
        <v>1537</v>
      </c>
      <c r="Y1" s="313" t="s">
        <v>1538</v>
      </c>
      <c r="Z1" s="314" t="s">
        <v>1539</v>
      </c>
    </row>
    <row r="2" spans="1:26" ht="21.6" thickBot="1" x14ac:dyDescent="0.45">
      <c r="D2" s="2"/>
      <c r="E2" s="221"/>
      <c r="F2" s="340" t="s">
        <v>1535</v>
      </c>
      <c r="G2" s="341"/>
      <c r="H2" s="342"/>
      <c r="I2" s="3" t="s">
        <v>0</v>
      </c>
      <c r="J2" s="234">
        <f>SUBTOTAL(9,J5:J498)</f>
        <v>14734</v>
      </c>
      <c r="K2" s="233">
        <f>SUBTOTAL(9,K5:K498)</f>
        <v>13989</v>
      </c>
      <c r="L2" s="294">
        <f>IFERROR(K2/J2,0)*100</f>
        <v>94.943667707343565</v>
      </c>
      <c r="M2" s="234">
        <f>SUBTOTAL(9,M5:M498)</f>
        <v>14734</v>
      </c>
      <c r="N2" s="233">
        <f>SUBTOTAL(9,N5:N498)</f>
        <v>11710</v>
      </c>
      <c r="O2" s="294">
        <f>IFERROR(N2/M2,0)*100</f>
        <v>79.476041808062973</v>
      </c>
      <c r="P2" s="233">
        <f>SUBTOTAL(9,P5:P498)</f>
        <v>48125</v>
      </c>
      <c r="Q2" s="233">
        <f>SUBTOTAL(9,Q5:Q498)</f>
        <v>29139</v>
      </c>
      <c r="R2" s="293">
        <f>IFERROR(Q2/P2,0)*100</f>
        <v>60.548571428571428</v>
      </c>
      <c r="S2" s="233">
        <f>SUBTOTAL(9,S5:S498)</f>
        <v>33391</v>
      </c>
      <c r="T2" s="233">
        <f>SUBTOTAL(9,T5:T498)</f>
        <v>13661</v>
      </c>
      <c r="U2" s="293">
        <f>IFERROR(T2/S2,0)*100</f>
        <v>40.912221856188793</v>
      </c>
      <c r="W2" s="354" t="s">
        <v>1540</v>
      </c>
      <c r="X2" s="355"/>
      <c r="Y2" s="355"/>
      <c r="Z2" s="356"/>
    </row>
    <row r="3" spans="1:26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60" t="s">
        <v>1528</v>
      </c>
      <c r="K3" s="361"/>
      <c r="L3" s="362"/>
      <c r="M3" s="331" t="s">
        <v>1329</v>
      </c>
      <c r="N3" s="336"/>
      <c r="O3" s="336"/>
      <c r="P3" s="336"/>
      <c r="Q3" s="336"/>
      <c r="R3" s="332"/>
      <c r="S3" s="357" t="s">
        <v>1534</v>
      </c>
      <c r="T3" s="358"/>
      <c r="U3" s="359"/>
    </row>
    <row r="4" spans="1:26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81" t="s">
        <v>1531</v>
      </c>
      <c r="K4" s="282" t="s">
        <v>1529</v>
      </c>
      <c r="L4" s="283" t="s">
        <v>1326</v>
      </c>
      <c r="M4" s="291" t="s">
        <v>1530</v>
      </c>
      <c r="N4" s="292" t="s">
        <v>278</v>
      </c>
      <c r="O4" s="283" t="s">
        <v>1326</v>
      </c>
      <c r="P4" s="284" t="s">
        <v>1328</v>
      </c>
      <c r="Q4" s="285" t="s">
        <v>1532</v>
      </c>
      <c r="R4" s="283" t="s">
        <v>1326</v>
      </c>
      <c r="S4" s="222" t="s">
        <v>1330</v>
      </c>
      <c r="T4" s="286" t="s">
        <v>1533</v>
      </c>
      <c r="U4" s="283" t="s">
        <v>1326</v>
      </c>
    </row>
    <row r="5" spans="1:26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87">
        <v>0</v>
      </c>
      <c r="K5" s="231">
        <f>+Acumulado!Q5</f>
        <v>3</v>
      </c>
      <c r="L5" s="295">
        <f t="shared" ref="L5:L68" si="0">IFERROR(K5/J5,0)*100</f>
        <v>0</v>
      </c>
      <c r="M5" s="296">
        <v>0</v>
      </c>
      <c r="N5" s="297">
        <f>+Ene!L5+Feb!L5+Mar!L5+Abr!L5+May!L5+Jun!L5+Jul!L5+Ago!L5+Set!L5+Oct!L5+Nov!L5+Dic!L5</f>
        <v>4</v>
      </c>
      <c r="O5" s="295">
        <f>IFERROR(N5/M5,0)*100</f>
        <v>0</v>
      </c>
      <c r="P5" s="296">
        <v>0</v>
      </c>
      <c r="Q5" s="297">
        <f>+Acumulado!W5</f>
        <v>9</v>
      </c>
      <c r="R5" s="295">
        <f t="shared" ref="R5:R68" si="1">IFERROR(Q5/P5,0)*100</f>
        <v>0</v>
      </c>
      <c r="S5" s="298">
        <v>0</v>
      </c>
      <c r="T5" s="299">
        <f>+Acumulado!AO5+Acumulado!AQ5</f>
        <v>40</v>
      </c>
      <c r="U5" s="295">
        <f t="shared" ref="U5:U69" si="2">IFERROR(T5/S5,0)*100</f>
        <v>0</v>
      </c>
    </row>
    <row r="6" spans="1:26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88">
        <v>0</v>
      </c>
      <c r="K6" s="232">
        <f>+Acumulado!Q6</f>
        <v>9</v>
      </c>
      <c r="L6" s="300">
        <f t="shared" si="0"/>
        <v>0</v>
      </c>
      <c r="M6" s="301">
        <v>0</v>
      </c>
      <c r="N6" s="302">
        <f>+Ene!L6+Feb!L6+Mar!L6+Abr!L6+May!L6+Jun!L6+Jul!L6+Ago!L6+Set!L6+Oct!L6+Nov!L6+Dic!L6</f>
        <v>7</v>
      </c>
      <c r="O6" s="300">
        <f t="shared" ref="O6:O69" si="3">IFERROR(N6/M6,0)*100</f>
        <v>0</v>
      </c>
      <c r="P6" s="301">
        <v>0</v>
      </c>
      <c r="Q6" s="302">
        <f>+Acumulado!W6</f>
        <v>11</v>
      </c>
      <c r="R6" s="300">
        <f t="shared" si="1"/>
        <v>0</v>
      </c>
      <c r="S6" s="303">
        <v>0</v>
      </c>
      <c r="T6" s="302">
        <f>+Acumulado!AO6+Acumulado!AQ6</f>
        <v>0</v>
      </c>
      <c r="U6" s="300">
        <f t="shared" si="2"/>
        <v>0</v>
      </c>
    </row>
    <row r="7" spans="1:26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88">
        <v>21</v>
      </c>
      <c r="K7" s="232">
        <f>+Acumulado!Q7</f>
        <v>17</v>
      </c>
      <c r="L7" s="300">
        <f t="shared" si="0"/>
        <v>80.952380952380949</v>
      </c>
      <c r="M7" s="301">
        <v>21</v>
      </c>
      <c r="N7" s="302">
        <f>+Ene!L7+Feb!L7+Mar!L7+Abr!L7+May!L7+Jun!L7+Jul!L7+Ago!L7+Set!L7+Oct!L7+Nov!L7+Dic!L7</f>
        <v>18</v>
      </c>
      <c r="O7" s="300">
        <f t="shared" si="3"/>
        <v>85.714285714285708</v>
      </c>
      <c r="P7" s="301">
        <v>71</v>
      </c>
      <c r="Q7" s="302">
        <f>+Acumulado!W7</f>
        <v>45</v>
      </c>
      <c r="R7" s="300">
        <f t="shared" si="1"/>
        <v>63.380281690140848</v>
      </c>
      <c r="S7" s="303">
        <v>50</v>
      </c>
      <c r="T7" s="302">
        <f>+Acumulado!AO7+Acumulado!AQ7</f>
        <v>39</v>
      </c>
      <c r="U7" s="300">
        <f t="shared" si="2"/>
        <v>78</v>
      </c>
    </row>
    <row r="8" spans="1:26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88">
        <v>13</v>
      </c>
      <c r="K8" s="232">
        <f>+Acumulado!Q8</f>
        <v>13</v>
      </c>
      <c r="L8" s="300">
        <f t="shared" si="0"/>
        <v>100</v>
      </c>
      <c r="M8" s="301">
        <v>13</v>
      </c>
      <c r="N8" s="302">
        <f>+Ene!L8+Feb!L8+Mar!L8+Abr!L8+May!L8+Jun!L8+Jul!L8+Ago!L8+Set!L8+Oct!L8+Nov!L8+Dic!L8</f>
        <v>12</v>
      </c>
      <c r="O8" s="300">
        <f t="shared" si="3"/>
        <v>92.307692307692307</v>
      </c>
      <c r="P8" s="301">
        <v>33</v>
      </c>
      <c r="Q8" s="302">
        <f>+Acumulado!W8</f>
        <v>24</v>
      </c>
      <c r="R8" s="300">
        <f t="shared" si="1"/>
        <v>72.727272727272734</v>
      </c>
      <c r="S8" s="303">
        <v>20</v>
      </c>
      <c r="T8" s="302">
        <f>+Acumulado!AO8+Acumulado!AQ8</f>
        <v>36</v>
      </c>
      <c r="U8" s="300">
        <f t="shared" si="2"/>
        <v>180</v>
      </c>
    </row>
    <row r="9" spans="1:26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88">
        <v>13</v>
      </c>
      <c r="K9" s="232">
        <f>+Acumulado!Q9</f>
        <v>12</v>
      </c>
      <c r="L9" s="300">
        <f t="shared" si="0"/>
        <v>92.307692307692307</v>
      </c>
      <c r="M9" s="301">
        <v>13</v>
      </c>
      <c r="N9" s="302">
        <f>+Ene!L9+Feb!L9+Mar!L9+Abr!L9+May!L9+Jun!L9+Jul!L9+Ago!L9+Set!L9+Oct!L9+Nov!L9+Dic!L9</f>
        <v>19</v>
      </c>
      <c r="O9" s="300">
        <f t="shared" si="3"/>
        <v>146.15384615384613</v>
      </c>
      <c r="P9" s="301">
        <v>65</v>
      </c>
      <c r="Q9" s="302">
        <f>+Acumulado!W9</f>
        <v>45</v>
      </c>
      <c r="R9" s="300">
        <f t="shared" si="1"/>
        <v>69.230769230769226</v>
      </c>
      <c r="S9" s="303">
        <v>52</v>
      </c>
      <c r="T9" s="302">
        <f>+Acumulado!AO9+Acumulado!AQ9</f>
        <v>26</v>
      </c>
      <c r="U9" s="300">
        <f t="shared" si="2"/>
        <v>50</v>
      </c>
    </row>
    <row r="10" spans="1:26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88">
        <v>274</v>
      </c>
      <c r="K10" s="232">
        <f>+Acumulado!Q10</f>
        <v>260</v>
      </c>
      <c r="L10" s="300">
        <f t="shared" si="0"/>
        <v>94.890510948905103</v>
      </c>
      <c r="M10" s="301">
        <v>274</v>
      </c>
      <c r="N10" s="302">
        <f>+Ene!L10+Feb!L10+Mar!L10+Abr!L10+May!L10+Jun!L10+Jul!L10+Ago!L10+Set!L10+Oct!L10+Nov!L10+Dic!L10</f>
        <v>234</v>
      </c>
      <c r="O10" s="300">
        <f t="shared" si="3"/>
        <v>85.40145985401459</v>
      </c>
      <c r="P10" s="301">
        <v>880</v>
      </c>
      <c r="Q10" s="302">
        <f>+Acumulado!W10</f>
        <v>466</v>
      </c>
      <c r="R10" s="300">
        <f t="shared" si="1"/>
        <v>52.954545454545453</v>
      </c>
      <c r="S10" s="303">
        <v>606</v>
      </c>
      <c r="T10" s="302">
        <f>+Acumulado!AO10+Acumulado!AQ10</f>
        <v>2</v>
      </c>
      <c r="U10" s="300">
        <f t="shared" si="2"/>
        <v>0.33003300330033003</v>
      </c>
    </row>
    <row r="11" spans="1:26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88">
        <v>107</v>
      </c>
      <c r="K11" s="232">
        <f>+Acumulado!Q11</f>
        <v>88</v>
      </c>
      <c r="L11" s="300">
        <f t="shared" si="0"/>
        <v>82.242990654205599</v>
      </c>
      <c r="M11" s="301">
        <v>107</v>
      </c>
      <c r="N11" s="302">
        <f>+Ene!L11+Feb!L11+Mar!L11+Abr!L11+May!L11+Jun!L11+Jul!L11+Ago!L11+Set!L11+Oct!L11+Nov!L11+Dic!L11</f>
        <v>69</v>
      </c>
      <c r="O11" s="300">
        <f t="shared" si="3"/>
        <v>64.485981308411212</v>
      </c>
      <c r="P11" s="301">
        <v>334</v>
      </c>
      <c r="Q11" s="302">
        <f>+Acumulado!W11</f>
        <v>194</v>
      </c>
      <c r="R11" s="300">
        <f t="shared" si="1"/>
        <v>58.083832335329348</v>
      </c>
      <c r="S11" s="303">
        <v>227</v>
      </c>
      <c r="T11" s="302">
        <f>+Acumulado!AO11+Acumulado!AQ11</f>
        <v>219</v>
      </c>
      <c r="U11" s="300">
        <f t="shared" si="2"/>
        <v>96.475770925110126</v>
      </c>
    </row>
    <row r="12" spans="1:26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88">
        <v>215</v>
      </c>
      <c r="K12" s="232">
        <f>+Acumulado!Q12</f>
        <v>204</v>
      </c>
      <c r="L12" s="300">
        <f t="shared" si="0"/>
        <v>94.883720930232556</v>
      </c>
      <c r="M12" s="301">
        <v>215</v>
      </c>
      <c r="N12" s="302">
        <f>+Ene!L12+Feb!L12+Mar!L12+Abr!L12+May!L12+Jun!L12+Jul!L12+Ago!L12+Set!L12+Oct!L12+Nov!L12+Dic!L12</f>
        <v>178</v>
      </c>
      <c r="O12" s="300">
        <f t="shared" si="3"/>
        <v>82.790697674418595</v>
      </c>
      <c r="P12" s="301">
        <v>741</v>
      </c>
      <c r="Q12" s="302">
        <f>+Acumulado!W12</f>
        <v>389</v>
      </c>
      <c r="R12" s="300">
        <f t="shared" si="1"/>
        <v>52.496626180836699</v>
      </c>
      <c r="S12" s="303">
        <v>526</v>
      </c>
      <c r="T12" s="302">
        <f>+Acumulado!AO12+Acumulado!AQ12</f>
        <v>148</v>
      </c>
      <c r="U12" s="300">
        <f t="shared" si="2"/>
        <v>28.13688212927757</v>
      </c>
    </row>
    <row r="13" spans="1:26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88">
        <v>152</v>
      </c>
      <c r="K13" s="232">
        <f>+Acumulado!Q13</f>
        <v>149</v>
      </c>
      <c r="L13" s="300">
        <f t="shared" si="0"/>
        <v>98.026315789473685</v>
      </c>
      <c r="M13" s="301">
        <v>152</v>
      </c>
      <c r="N13" s="302">
        <f>+Ene!L13+Feb!L13+Mar!L13+Abr!L13+May!L13+Jun!L13+Jul!L13+Ago!L13+Set!L13+Oct!L13+Nov!L13+Dic!L13</f>
        <v>128</v>
      </c>
      <c r="O13" s="300">
        <f t="shared" si="3"/>
        <v>84.210526315789465</v>
      </c>
      <c r="P13" s="301">
        <v>531</v>
      </c>
      <c r="Q13" s="302">
        <f>+Acumulado!W13</f>
        <v>329</v>
      </c>
      <c r="R13" s="300">
        <f t="shared" si="1"/>
        <v>61.958568738229758</v>
      </c>
      <c r="S13" s="303">
        <v>379</v>
      </c>
      <c r="T13" s="302">
        <f>+Acumulado!AO13+Acumulado!AQ13</f>
        <v>131</v>
      </c>
      <c r="U13" s="300">
        <f t="shared" si="2"/>
        <v>34.564643799472293</v>
      </c>
    </row>
    <row r="14" spans="1:26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88">
        <v>63</v>
      </c>
      <c r="K14" s="232">
        <f>+Acumulado!Q14</f>
        <v>62</v>
      </c>
      <c r="L14" s="300">
        <f t="shared" si="0"/>
        <v>98.412698412698404</v>
      </c>
      <c r="M14" s="301">
        <v>63</v>
      </c>
      <c r="N14" s="302">
        <f>+Ene!L14+Feb!L14+Mar!L14+Abr!L14+May!L14+Jun!L14+Jul!L14+Ago!L14+Set!L14+Oct!L14+Nov!L14+Dic!L14</f>
        <v>59</v>
      </c>
      <c r="O14" s="300">
        <f t="shared" si="3"/>
        <v>93.650793650793645</v>
      </c>
      <c r="P14" s="301">
        <v>187</v>
      </c>
      <c r="Q14" s="302">
        <f>+Acumulado!W14</f>
        <v>142</v>
      </c>
      <c r="R14" s="300">
        <f t="shared" si="1"/>
        <v>75.935828877005349</v>
      </c>
      <c r="S14" s="303">
        <v>124</v>
      </c>
      <c r="T14" s="302">
        <f>+Acumulado!AO14+Acumulado!AQ14</f>
        <v>91</v>
      </c>
      <c r="U14" s="300">
        <f t="shared" si="2"/>
        <v>73.387096774193552</v>
      </c>
    </row>
    <row r="15" spans="1:26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88" t="s">
        <v>1362</v>
      </c>
      <c r="K15" s="232">
        <f>+Acumulado!Q15</f>
        <v>17</v>
      </c>
      <c r="L15" s="300">
        <f t="shared" si="0"/>
        <v>0</v>
      </c>
      <c r="M15" s="301" t="s">
        <v>1362</v>
      </c>
      <c r="N15" s="302">
        <f>+Ene!L15+Feb!L15+Mar!L15+Abr!L15+May!L15+Jun!L15+Jul!L15+Ago!L15+Set!L15+Oct!L15+Nov!L15+Dic!L15</f>
        <v>10</v>
      </c>
      <c r="O15" s="300">
        <f t="shared" si="3"/>
        <v>0</v>
      </c>
      <c r="P15" s="301" t="s">
        <v>1362</v>
      </c>
      <c r="Q15" s="302">
        <f>+Acumulado!W15</f>
        <v>32</v>
      </c>
      <c r="R15" s="300">
        <f t="shared" si="1"/>
        <v>0</v>
      </c>
      <c r="S15" s="303">
        <v>0</v>
      </c>
      <c r="T15" s="302">
        <f>+Acumulado!AO15+Acumulado!AQ15</f>
        <v>7</v>
      </c>
      <c r="U15" s="300">
        <f t="shared" si="2"/>
        <v>0</v>
      </c>
    </row>
    <row r="16" spans="1:26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88">
        <v>141</v>
      </c>
      <c r="K16" s="232">
        <f>+Acumulado!Q16</f>
        <v>156</v>
      </c>
      <c r="L16" s="300">
        <f t="shared" si="0"/>
        <v>110.63829787234043</v>
      </c>
      <c r="M16" s="301">
        <v>141</v>
      </c>
      <c r="N16" s="302">
        <f>+Ene!L16+Feb!L16+Mar!L16+Abr!L16+May!L16+Jun!L16+Jul!L16+Ago!L16+Set!L16+Oct!L16+Nov!L16+Dic!L16</f>
        <v>132</v>
      </c>
      <c r="O16" s="300">
        <f t="shared" si="3"/>
        <v>93.61702127659575</v>
      </c>
      <c r="P16" s="301">
        <v>539</v>
      </c>
      <c r="Q16" s="302">
        <f>+Acumulado!W16</f>
        <v>295</v>
      </c>
      <c r="R16" s="300">
        <f t="shared" si="1"/>
        <v>54.730983302411872</v>
      </c>
      <c r="S16" s="303">
        <v>398</v>
      </c>
      <c r="T16" s="302">
        <f>+Acumulado!AO16+Acumulado!AQ16</f>
        <v>261</v>
      </c>
      <c r="U16" s="300">
        <f t="shared" si="2"/>
        <v>65.577889447236188</v>
      </c>
    </row>
    <row r="17" spans="1:21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88">
        <v>96</v>
      </c>
      <c r="K17" s="232">
        <f>+Acumulado!Q17</f>
        <v>117</v>
      </c>
      <c r="L17" s="300">
        <f t="shared" si="0"/>
        <v>121.875</v>
      </c>
      <c r="M17" s="301">
        <v>96</v>
      </c>
      <c r="N17" s="302">
        <f>+Ene!L17+Feb!L17+Mar!L17+Abr!L17+May!L17+Jun!L17+Jul!L17+Ago!L17+Set!L17+Oct!L17+Nov!L17+Dic!L17</f>
        <v>98</v>
      </c>
      <c r="O17" s="300">
        <f t="shared" si="3"/>
        <v>102.08333333333333</v>
      </c>
      <c r="P17" s="301">
        <v>293</v>
      </c>
      <c r="Q17" s="302">
        <f>+Acumulado!W17</f>
        <v>232</v>
      </c>
      <c r="R17" s="300">
        <f t="shared" si="1"/>
        <v>79.180887372013657</v>
      </c>
      <c r="S17" s="303">
        <v>197</v>
      </c>
      <c r="T17" s="302">
        <f>+Acumulado!AO17+Acumulado!AQ17</f>
        <v>561</v>
      </c>
      <c r="U17" s="300">
        <f t="shared" si="2"/>
        <v>284.77157360406096</v>
      </c>
    </row>
    <row r="18" spans="1:21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88">
        <v>50</v>
      </c>
      <c r="K18" s="232">
        <f>+Acumulado!Q18</f>
        <v>73</v>
      </c>
      <c r="L18" s="300">
        <f t="shared" si="0"/>
        <v>146</v>
      </c>
      <c r="M18" s="301">
        <v>50</v>
      </c>
      <c r="N18" s="302">
        <f>+Ene!L18+Feb!L18+Mar!L18+Abr!L18+May!L18+Jun!L18+Jul!L18+Ago!L18+Set!L18+Oct!L18+Nov!L18+Dic!L18</f>
        <v>56</v>
      </c>
      <c r="O18" s="300">
        <f t="shared" si="3"/>
        <v>112.00000000000001</v>
      </c>
      <c r="P18" s="301">
        <v>164</v>
      </c>
      <c r="Q18" s="302">
        <f>+Acumulado!W18</f>
        <v>132</v>
      </c>
      <c r="R18" s="300">
        <f t="shared" si="1"/>
        <v>80.487804878048792</v>
      </c>
      <c r="S18" s="303">
        <v>114</v>
      </c>
      <c r="T18" s="302">
        <f>+Acumulado!AO18+Acumulado!AQ18</f>
        <v>0</v>
      </c>
      <c r="U18" s="300">
        <f t="shared" si="2"/>
        <v>0</v>
      </c>
    </row>
    <row r="19" spans="1:21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88">
        <v>646</v>
      </c>
      <c r="K19" s="232">
        <f>+Acumulado!Q19</f>
        <v>481</v>
      </c>
      <c r="L19" s="300">
        <f t="shared" si="0"/>
        <v>74.458204334365334</v>
      </c>
      <c r="M19" s="301">
        <v>646</v>
      </c>
      <c r="N19" s="302">
        <f>+Ene!L19+Feb!L19+Mar!L19+Abr!L19+May!L19+Jun!L19+Jul!L19+Ago!L19+Set!L19+Oct!L19+Nov!L19+Dic!L19</f>
        <v>387</v>
      </c>
      <c r="O19" s="300">
        <f t="shared" si="3"/>
        <v>59.907120743034056</v>
      </c>
      <c r="P19" s="301">
        <v>1969</v>
      </c>
      <c r="Q19" s="302">
        <f>+Acumulado!W19</f>
        <v>893</v>
      </c>
      <c r="R19" s="300">
        <f t="shared" si="1"/>
        <v>45.352971051295071</v>
      </c>
      <c r="S19" s="303">
        <v>1323</v>
      </c>
      <c r="T19" s="302">
        <f>+Acumulado!AO19+Acumulado!AQ19</f>
        <v>1662</v>
      </c>
      <c r="U19" s="300">
        <f t="shared" si="2"/>
        <v>125.6235827664399</v>
      </c>
    </row>
    <row r="20" spans="1:21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88">
        <v>25</v>
      </c>
      <c r="K20" s="232">
        <f>+Acumulado!Q20</f>
        <v>29</v>
      </c>
      <c r="L20" s="300">
        <f t="shared" si="0"/>
        <v>115.99999999999999</v>
      </c>
      <c r="M20" s="301">
        <v>25</v>
      </c>
      <c r="N20" s="302">
        <f>+Ene!L20+Feb!L20+Mar!L20+Abr!L20+May!L20+Jun!L20+Jul!L20+Ago!L20+Set!L20+Oct!L20+Nov!L20+Dic!L20</f>
        <v>30</v>
      </c>
      <c r="O20" s="300">
        <f t="shared" si="3"/>
        <v>120</v>
      </c>
      <c r="P20" s="301">
        <v>88</v>
      </c>
      <c r="Q20" s="302">
        <f>+Acumulado!W20</f>
        <v>77</v>
      </c>
      <c r="R20" s="300">
        <f t="shared" si="1"/>
        <v>87.5</v>
      </c>
      <c r="S20" s="303">
        <v>63</v>
      </c>
      <c r="T20" s="302">
        <f>+Acumulado!AO20+Acumulado!AQ20</f>
        <v>117</v>
      </c>
      <c r="U20" s="300">
        <f t="shared" si="2"/>
        <v>185.71428571428572</v>
      </c>
    </row>
    <row r="21" spans="1:21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88">
        <v>22</v>
      </c>
      <c r="K21" s="232">
        <f>+Acumulado!Q21</f>
        <v>26</v>
      </c>
      <c r="L21" s="300">
        <f t="shared" si="0"/>
        <v>118.18181818181819</v>
      </c>
      <c r="M21" s="301">
        <v>22</v>
      </c>
      <c r="N21" s="302">
        <f>+Ene!L21+Feb!L21+Mar!L21+Abr!L21+May!L21+Jun!L21+Jul!L21+Ago!L21+Set!L21+Oct!L21+Nov!L21+Dic!L21</f>
        <v>17</v>
      </c>
      <c r="O21" s="300">
        <f t="shared" si="3"/>
        <v>77.272727272727266</v>
      </c>
      <c r="P21" s="301">
        <v>65</v>
      </c>
      <c r="Q21" s="302">
        <f>+Acumulado!W21</f>
        <v>48</v>
      </c>
      <c r="R21" s="300">
        <f t="shared" si="1"/>
        <v>73.846153846153854</v>
      </c>
      <c r="S21" s="303">
        <v>43</v>
      </c>
      <c r="T21" s="302">
        <f>+Acumulado!AO21+Acumulado!AQ21</f>
        <v>19</v>
      </c>
      <c r="U21" s="300">
        <f t="shared" si="2"/>
        <v>44.186046511627907</v>
      </c>
    </row>
    <row r="22" spans="1:21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88">
        <v>10</v>
      </c>
      <c r="K22" s="232">
        <f>+Acumulado!Q22</f>
        <v>9</v>
      </c>
      <c r="L22" s="300">
        <f t="shared" si="0"/>
        <v>90</v>
      </c>
      <c r="M22" s="301">
        <v>10</v>
      </c>
      <c r="N22" s="302">
        <f>+Ene!L22+Feb!L22+Mar!L22+Abr!L22+May!L22+Jun!L22+Jul!L22+Ago!L22+Set!L22+Oct!L22+Nov!L22+Dic!L22</f>
        <v>6</v>
      </c>
      <c r="O22" s="300">
        <f t="shared" si="3"/>
        <v>60</v>
      </c>
      <c r="P22" s="301">
        <v>24</v>
      </c>
      <c r="Q22" s="302">
        <f>+Acumulado!W22</f>
        <v>20</v>
      </c>
      <c r="R22" s="300">
        <f t="shared" si="1"/>
        <v>83.333333333333343</v>
      </c>
      <c r="S22" s="303">
        <v>14</v>
      </c>
      <c r="T22" s="302">
        <f>+Acumulado!AO22+Acumulado!AQ22</f>
        <v>0</v>
      </c>
      <c r="U22" s="300">
        <f t="shared" si="2"/>
        <v>0</v>
      </c>
    </row>
    <row r="23" spans="1:21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88">
        <v>7</v>
      </c>
      <c r="K23" s="232">
        <f>+Acumulado!Q23</f>
        <v>4</v>
      </c>
      <c r="L23" s="300">
        <f t="shared" si="0"/>
        <v>57.142857142857139</v>
      </c>
      <c r="M23" s="301">
        <v>7</v>
      </c>
      <c r="N23" s="302">
        <f>+Ene!L23+Feb!L23+Mar!L23+Abr!L23+May!L23+Jun!L23+Jul!L23+Ago!L23+Set!L23+Oct!L23+Nov!L23+Dic!L23</f>
        <v>6</v>
      </c>
      <c r="O23" s="300">
        <f t="shared" si="3"/>
        <v>85.714285714285708</v>
      </c>
      <c r="P23" s="301">
        <v>26</v>
      </c>
      <c r="Q23" s="302">
        <f>+Acumulado!W23</f>
        <v>21</v>
      </c>
      <c r="R23" s="300">
        <f t="shared" si="1"/>
        <v>80.769230769230774</v>
      </c>
      <c r="S23" s="303">
        <v>19</v>
      </c>
      <c r="T23" s="302">
        <f>+Acumulado!AO23+Acumulado!AQ23</f>
        <v>0</v>
      </c>
      <c r="U23" s="300">
        <f t="shared" si="2"/>
        <v>0</v>
      </c>
    </row>
    <row r="24" spans="1:21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88">
        <v>6</v>
      </c>
      <c r="K24" s="232">
        <f>+Acumulado!Q24</f>
        <v>0</v>
      </c>
      <c r="L24" s="300">
        <f t="shared" si="0"/>
        <v>0</v>
      </c>
      <c r="M24" s="301">
        <v>6</v>
      </c>
      <c r="N24" s="302">
        <f>+Ene!L24+Feb!L24+Mar!L24+Abr!L24+May!L24+Jun!L24+Jul!L24+Ago!L24+Set!L24+Oct!L24+Nov!L24+Dic!L24</f>
        <v>0</v>
      </c>
      <c r="O24" s="300">
        <f t="shared" si="3"/>
        <v>0</v>
      </c>
      <c r="P24" s="301">
        <v>12</v>
      </c>
      <c r="Q24" s="302">
        <f>+Acumulado!W24</f>
        <v>0</v>
      </c>
      <c r="R24" s="300">
        <f t="shared" si="1"/>
        <v>0</v>
      </c>
      <c r="S24" s="303">
        <v>6</v>
      </c>
      <c r="T24" s="302">
        <f>+Acumulado!AO24+Acumulado!AQ24</f>
        <v>0</v>
      </c>
      <c r="U24" s="300">
        <f t="shared" si="2"/>
        <v>0</v>
      </c>
    </row>
    <row r="25" spans="1:21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88">
        <v>15</v>
      </c>
      <c r="K25" s="232">
        <f>+Acumulado!Q25</f>
        <v>11</v>
      </c>
      <c r="L25" s="300">
        <f t="shared" si="0"/>
        <v>73.333333333333329</v>
      </c>
      <c r="M25" s="301">
        <v>15</v>
      </c>
      <c r="N25" s="302">
        <f>+Ene!L25+Feb!L25+Mar!L25+Abr!L25+May!L25+Jun!L25+Jul!L25+Ago!L25+Set!L25+Oct!L25+Nov!L25+Dic!L25</f>
        <v>23</v>
      </c>
      <c r="O25" s="300">
        <f t="shared" si="3"/>
        <v>153.33333333333334</v>
      </c>
      <c r="P25" s="301">
        <v>44</v>
      </c>
      <c r="Q25" s="302">
        <f>+Acumulado!W25</f>
        <v>50</v>
      </c>
      <c r="R25" s="300">
        <f t="shared" si="1"/>
        <v>113.63636363636364</v>
      </c>
      <c r="S25" s="303">
        <v>29</v>
      </c>
      <c r="T25" s="302">
        <f>+Acumulado!AO25+Acumulado!AQ25</f>
        <v>0</v>
      </c>
      <c r="U25" s="300">
        <f t="shared" si="2"/>
        <v>0</v>
      </c>
    </row>
    <row r="26" spans="1:21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88">
        <v>236</v>
      </c>
      <c r="K26" s="232">
        <f>+Acumulado!Q26</f>
        <v>189</v>
      </c>
      <c r="L26" s="300">
        <f t="shared" si="0"/>
        <v>80.084745762711862</v>
      </c>
      <c r="M26" s="301">
        <v>236</v>
      </c>
      <c r="N26" s="302">
        <f>+Ene!L26+Feb!L26+Mar!L26+Abr!L26+May!L26+Jun!L26+Jul!L26+Ago!L26+Set!L26+Oct!L26+Nov!L26+Dic!L26</f>
        <v>202</v>
      </c>
      <c r="O26" s="300">
        <f t="shared" si="3"/>
        <v>85.593220338983059</v>
      </c>
      <c r="P26" s="301">
        <v>824</v>
      </c>
      <c r="Q26" s="302">
        <f>+Acumulado!W26</f>
        <v>421</v>
      </c>
      <c r="R26" s="300">
        <f t="shared" si="1"/>
        <v>51.092233009708742</v>
      </c>
      <c r="S26" s="303">
        <v>588</v>
      </c>
      <c r="T26" s="302">
        <f>+Acumulado!AO26+Acumulado!AQ26</f>
        <v>162</v>
      </c>
      <c r="U26" s="300">
        <f t="shared" si="2"/>
        <v>27.551020408163261</v>
      </c>
    </row>
    <row r="27" spans="1:21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88">
        <v>391</v>
      </c>
      <c r="K27" s="232">
        <f>+Acumulado!Q27</f>
        <v>389</v>
      </c>
      <c r="L27" s="300">
        <f t="shared" si="0"/>
        <v>99.488491048593346</v>
      </c>
      <c r="M27" s="301">
        <v>391</v>
      </c>
      <c r="N27" s="302">
        <f>+Ene!L27+Feb!L27+Mar!L27+Abr!L27+May!L27+Jun!L27+Jul!L27+Ago!L27+Set!L27+Oct!L27+Nov!L27+Dic!L27</f>
        <v>299</v>
      </c>
      <c r="O27" s="300">
        <f t="shared" si="3"/>
        <v>76.470588235294116</v>
      </c>
      <c r="P27" s="301">
        <v>1251</v>
      </c>
      <c r="Q27" s="302">
        <f>+Acumulado!W27</f>
        <v>694</v>
      </c>
      <c r="R27" s="300">
        <f t="shared" si="1"/>
        <v>55.475619504396477</v>
      </c>
      <c r="S27" s="303">
        <v>860</v>
      </c>
      <c r="T27" s="302">
        <f>+Acumulado!AO27+Acumulado!AQ27</f>
        <v>305</v>
      </c>
      <c r="U27" s="300">
        <f t="shared" si="2"/>
        <v>35.465116279069768</v>
      </c>
    </row>
    <row r="28" spans="1:21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88">
        <v>392</v>
      </c>
      <c r="K28" s="232">
        <f>+Acumulado!Q28</f>
        <v>412</v>
      </c>
      <c r="L28" s="300">
        <f t="shared" si="0"/>
        <v>105.10204081632652</v>
      </c>
      <c r="M28" s="301">
        <v>392</v>
      </c>
      <c r="N28" s="302">
        <f>+Ene!L28+Feb!L28+Mar!L28+Abr!L28+May!L28+Jun!L28+Jul!L28+Ago!L28+Set!L28+Oct!L28+Nov!L28+Dic!L28</f>
        <v>347</v>
      </c>
      <c r="O28" s="300">
        <f t="shared" si="3"/>
        <v>88.520408163265301</v>
      </c>
      <c r="P28" s="301">
        <v>1711</v>
      </c>
      <c r="Q28" s="302">
        <f>+Acumulado!W28</f>
        <v>625</v>
      </c>
      <c r="R28" s="300">
        <f t="shared" si="1"/>
        <v>36.528345996493279</v>
      </c>
      <c r="S28" s="303">
        <v>1319</v>
      </c>
      <c r="T28" s="302">
        <f>+Acumulado!AO28+Acumulado!AQ28</f>
        <v>208</v>
      </c>
      <c r="U28" s="300">
        <f t="shared" si="2"/>
        <v>15.769522365428355</v>
      </c>
    </row>
    <row r="29" spans="1:21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88">
        <v>435</v>
      </c>
      <c r="K29" s="232">
        <f>+Acumulado!Q29</f>
        <v>216</v>
      </c>
      <c r="L29" s="300">
        <f t="shared" si="0"/>
        <v>49.655172413793103</v>
      </c>
      <c r="M29" s="301">
        <v>435</v>
      </c>
      <c r="N29" s="302">
        <f>+Ene!L29+Feb!L29+Mar!L29+Abr!L29+May!L29+Jun!L29+Jul!L29+Ago!L29+Set!L29+Oct!L29+Nov!L29+Dic!L29</f>
        <v>190</v>
      </c>
      <c r="O29" s="300">
        <f t="shared" si="3"/>
        <v>43.678160919540232</v>
      </c>
      <c r="P29" s="301">
        <v>1060</v>
      </c>
      <c r="Q29" s="302">
        <f>+Acumulado!W29</f>
        <v>415</v>
      </c>
      <c r="R29" s="300">
        <f t="shared" si="1"/>
        <v>39.150943396226417</v>
      </c>
      <c r="S29" s="303">
        <v>625</v>
      </c>
      <c r="T29" s="302">
        <f>+Acumulado!AO29+Acumulado!AQ29</f>
        <v>63</v>
      </c>
      <c r="U29" s="300">
        <f t="shared" si="2"/>
        <v>10.08</v>
      </c>
    </row>
    <row r="30" spans="1:21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88">
        <v>269</v>
      </c>
      <c r="K30" s="232">
        <f>+Acumulado!Q30</f>
        <v>276</v>
      </c>
      <c r="L30" s="300">
        <f t="shared" si="0"/>
        <v>102.60223048327137</v>
      </c>
      <c r="M30" s="301">
        <v>269</v>
      </c>
      <c r="N30" s="302">
        <f>+Ene!L30+Feb!L30+Mar!L30+Abr!L30+May!L30+Jun!L30+Jul!L30+Ago!L30+Set!L30+Oct!L30+Nov!L30+Dic!L30</f>
        <v>233</v>
      </c>
      <c r="O30" s="300">
        <f t="shared" si="3"/>
        <v>86.617100371747213</v>
      </c>
      <c r="P30" s="301">
        <v>965</v>
      </c>
      <c r="Q30" s="302">
        <f>+Acumulado!W30</f>
        <v>535</v>
      </c>
      <c r="R30" s="300">
        <f t="shared" si="1"/>
        <v>55.440414507772019</v>
      </c>
      <c r="S30" s="303">
        <v>696</v>
      </c>
      <c r="T30" s="302">
        <f>+Acumulado!AO30+Acumulado!AQ30</f>
        <v>417</v>
      </c>
      <c r="U30" s="300">
        <f t="shared" si="2"/>
        <v>59.913793103448278</v>
      </c>
    </row>
    <row r="31" spans="1:21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88">
        <v>56</v>
      </c>
      <c r="K31" s="232">
        <f>+Acumulado!Q31</f>
        <v>50</v>
      </c>
      <c r="L31" s="300">
        <f t="shared" si="0"/>
        <v>89.285714285714292</v>
      </c>
      <c r="M31" s="301">
        <v>56</v>
      </c>
      <c r="N31" s="302">
        <f>+Ene!L31+Feb!L31+Mar!L31+Abr!L31+May!L31+Jun!L31+Jul!L31+Ago!L31+Set!L31+Oct!L31+Nov!L31+Dic!L31</f>
        <v>40</v>
      </c>
      <c r="O31" s="300">
        <f t="shared" si="3"/>
        <v>71.428571428571431</v>
      </c>
      <c r="P31" s="301">
        <v>169</v>
      </c>
      <c r="Q31" s="302">
        <f>+Acumulado!W31</f>
        <v>82</v>
      </c>
      <c r="R31" s="300">
        <f t="shared" si="1"/>
        <v>48.520710059171599</v>
      </c>
      <c r="S31" s="303">
        <v>113</v>
      </c>
      <c r="T31" s="302">
        <f>+Acumulado!AO31+Acumulado!AQ31</f>
        <v>2</v>
      </c>
      <c r="U31" s="300">
        <f t="shared" si="2"/>
        <v>1.7699115044247788</v>
      </c>
    </row>
    <row r="32" spans="1:21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88">
        <v>86</v>
      </c>
      <c r="K32" s="232">
        <f>+Acumulado!Q32</f>
        <v>99</v>
      </c>
      <c r="L32" s="300">
        <f t="shared" si="0"/>
        <v>115.11627906976744</v>
      </c>
      <c r="M32" s="301">
        <v>86</v>
      </c>
      <c r="N32" s="302">
        <f>+Ene!L32+Feb!L32+Mar!L32+Abr!L32+May!L32+Jun!L32+Jul!L32+Ago!L32+Set!L32+Oct!L32+Nov!L32+Dic!L32</f>
        <v>72</v>
      </c>
      <c r="O32" s="300">
        <f t="shared" si="3"/>
        <v>83.720930232558146</v>
      </c>
      <c r="P32" s="301">
        <v>316</v>
      </c>
      <c r="Q32" s="302">
        <f>+Acumulado!W32</f>
        <v>156</v>
      </c>
      <c r="R32" s="300">
        <f t="shared" si="1"/>
        <v>49.367088607594937</v>
      </c>
      <c r="S32" s="303">
        <v>230</v>
      </c>
      <c r="T32" s="302">
        <f>+Acumulado!AO32+Acumulado!AQ32</f>
        <v>139</v>
      </c>
      <c r="U32" s="300">
        <f t="shared" si="2"/>
        <v>60.434782608695649</v>
      </c>
    </row>
    <row r="33" spans="1:21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88">
        <v>182</v>
      </c>
      <c r="K33" s="232">
        <f>+Acumulado!Q33</f>
        <v>223</v>
      </c>
      <c r="L33" s="300">
        <f t="shared" si="0"/>
        <v>122.52747252747254</v>
      </c>
      <c r="M33" s="301">
        <v>182</v>
      </c>
      <c r="N33" s="302">
        <f>+Ene!L33+Feb!L33+Mar!L33+Abr!L33+May!L33+Jun!L33+Jul!L33+Ago!L33+Set!L33+Oct!L33+Nov!L33+Dic!L33</f>
        <v>194</v>
      </c>
      <c r="O33" s="300">
        <f t="shared" si="3"/>
        <v>106.5934065934066</v>
      </c>
      <c r="P33" s="301">
        <v>725</v>
      </c>
      <c r="Q33" s="302">
        <f>+Acumulado!W33</f>
        <v>347</v>
      </c>
      <c r="R33" s="300">
        <f t="shared" si="1"/>
        <v>47.862068965517238</v>
      </c>
      <c r="S33" s="303">
        <v>543</v>
      </c>
      <c r="T33" s="302">
        <f>+Acumulado!AO33+Acumulado!AQ33</f>
        <v>510</v>
      </c>
      <c r="U33" s="300">
        <f t="shared" si="2"/>
        <v>93.922651933701658</v>
      </c>
    </row>
    <row r="34" spans="1:21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88">
        <v>56</v>
      </c>
      <c r="K34" s="232">
        <f>+Acumulado!Q34</f>
        <v>44</v>
      </c>
      <c r="L34" s="300">
        <f t="shared" si="0"/>
        <v>78.571428571428569</v>
      </c>
      <c r="M34" s="301">
        <v>56</v>
      </c>
      <c r="N34" s="302">
        <f>+Ene!L34+Feb!L34+Mar!L34+Abr!L34+May!L34+Jun!L34+Jul!L34+Ago!L34+Set!L34+Oct!L34+Nov!L34+Dic!L34</f>
        <v>42</v>
      </c>
      <c r="O34" s="300">
        <f t="shared" si="3"/>
        <v>75</v>
      </c>
      <c r="P34" s="301">
        <v>194</v>
      </c>
      <c r="Q34" s="302">
        <f>+Acumulado!W34</f>
        <v>88</v>
      </c>
      <c r="R34" s="300">
        <f t="shared" si="1"/>
        <v>45.360824742268044</v>
      </c>
      <c r="S34" s="303">
        <v>138</v>
      </c>
      <c r="T34" s="302">
        <f>+Acumulado!AO34+Acumulado!AQ34</f>
        <v>1</v>
      </c>
      <c r="U34" s="300">
        <f t="shared" si="2"/>
        <v>0.72463768115942029</v>
      </c>
    </row>
    <row r="35" spans="1:21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88">
        <v>170</v>
      </c>
      <c r="K35" s="232">
        <f>+Acumulado!Q35</f>
        <v>236</v>
      </c>
      <c r="L35" s="300">
        <f t="shared" si="0"/>
        <v>138.8235294117647</v>
      </c>
      <c r="M35" s="301">
        <v>170</v>
      </c>
      <c r="N35" s="302">
        <f>+Ene!L35+Feb!L35+Mar!L35+Abr!L35+May!L35+Jun!L35+Jul!L35+Ago!L35+Set!L35+Oct!L35+Nov!L35+Dic!L35</f>
        <v>143</v>
      </c>
      <c r="O35" s="300">
        <f t="shared" si="3"/>
        <v>84.117647058823536</v>
      </c>
      <c r="P35" s="301">
        <v>633</v>
      </c>
      <c r="Q35" s="302">
        <f>+Acumulado!W35</f>
        <v>335</v>
      </c>
      <c r="R35" s="300">
        <f t="shared" si="1"/>
        <v>52.922590837282776</v>
      </c>
      <c r="S35" s="303">
        <v>463</v>
      </c>
      <c r="T35" s="302">
        <f>+Acumulado!AO35+Acumulado!AQ35</f>
        <v>888</v>
      </c>
      <c r="U35" s="300">
        <f t="shared" si="2"/>
        <v>191.792656587473</v>
      </c>
    </row>
    <row r="36" spans="1:21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88">
        <v>59</v>
      </c>
      <c r="K36" s="232">
        <f>+Acumulado!Q36</f>
        <v>60</v>
      </c>
      <c r="L36" s="300">
        <f t="shared" si="0"/>
        <v>101.69491525423729</v>
      </c>
      <c r="M36" s="301">
        <v>59</v>
      </c>
      <c r="N36" s="302">
        <f>+Ene!L36+Feb!L36+Mar!L36+Abr!L36+May!L36+Jun!L36+Jul!L36+Ago!L36+Set!L36+Oct!L36+Nov!L36+Dic!L36</f>
        <v>46</v>
      </c>
      <c r="O36" s="300">
        <f t="shared" si="3"/>
        <v>77.966101694915253</v>
      </c>
      <c r="P36" s="301">
        <v>228</v>
      </c>
      <c r="Q36" s="302">
        <f>+Acumulado!W36</f>
        <v>81</v>
      </c>
      <c r="R36" s="300">
        <f t="shared" si="1"/>
        <v>35.526315789473685</v>
      </c>
      <c r="S36" s="303">
        <v>169</v>
      </c>
      <c r="T36" s="302">
        <f>+Acumulado!AO36+Acumulado!AQ36</f>
        <v>41</v>
      </c>
      <c r="U36" s="300">
        <f t="shared" si="2"/>
        <v>24.260355029585799</v>
      </c>
    </row>
    <row r="37" spans="1:21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88">
        <v>4</v>
      </c>
      <c r="K37" s="232">
        <f>+Acumulado!Q37</f>
        <v>0</v>
      </c>
      <c r="L37" s="300">
        <f t="shared" si="0"/>
        <v>0</v>
      </c>
      <c r="M37" s="301">
        <v>4</v>
      </c>
      <c r="N37" s="302">
        <f>+Ene!L37+Feb!L37+Mar!L37+Abr!L37+May!L37+Jun!L37+Jul!L37+Ago!L37+Set!L37+Oct!L37+Nov!L37+Dic!L37</f>
        <v>0</v>
      </c>
      <c r="O37" s="300">
        <f t="shared" si="3"/>
        <v>0</v>
      </c>
      <c r="P37" s="301">
        <v>10</v>
      </c>
      <c r="Q37" s="302">
        <f>+Acumulado!W37</f>
        <v>1</v>
      </c>
      <c r="R37" s="300">
        <f t="shared" si="1"/>
        <v>10</v>
      </c>
      <c r="S37" s="303">
        <v>6</v>
      </c>
      <c r="T37" s="302">
        <f>+Acumulado!AO37+Acumulado!AQ37</f>
        <v>0</v>
      </c>
      <c r="U37" s="300">
        <f t="shared" si="2"/>
        <v>0</v>
      </c>
    </row>
    <row r="38" spans="1:21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88">
        <v>57</v>
      </c>
      <c r="K38" s="232">
        <f>+Acumulado!Q38</f>
        <v>28</v>
      </c>
      <c r="L38" s="300">
        <f t="shared" si="0"/>
        <v>49.122807017543856</v>
      </c>
      <c r="M38" s="301">
        <v>57</v>
      </c>
      <c r="N38" s="302">
        <f>+Ene!L38+Feb!L38+Mar!L38+Abr!L38+May!L38+Jun!L38+Jul!L38+Ago!L38+Set!L38+Oct!L38+Nov!L38+Dic!L38</f>
        <v>37</v>
      </c>
      <c r="O38" s="300">
        <f t="shared" si="3"/>
        <v>64.912280701754383</v>
      </c>
      <c r="P38" s="301">
        <v>188</v>
      </c>
      <c r="Q38" s="302">
        <f>+Acumulado!W38</f>
        <v>86</v>
      </c>
      <c r="R38" s="300">
        <f t="shared" si="1"/>
        <v>45.744680851063826</v>
      </c>
      <c r="S38" s="303">
        <v>131</v>
      </c>
      <c r="T38" s="302">
        <f>+Acumulado!AO38+Acumulado!AQ38</f>
        <v>16</v>
      </c>
      <c r="U38" s="300">
        <f t="shared" si="2"/>
        <v>12.213740458015266</v>
      </c>
    </row>
    <row r="39" spans="1:21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88">
        <v>6</v>
      </c>
      <c r="K39" s="232">
        <f>+Acumulado!Q39</f>
        <v>11</v>
      </c>
      <c r="L39" s="300">
        <f t="shared" si="0"/>
        <v>183.33333333333331</v>
      </c>
      <c r="M39" s="301">
        <v>6</v>
      </c>
      <c r="N39" s="302">
        <f>+Ene!L39+Feb!L39+Mar!L39+Abr!L39+May!L39+Jun!L39+Jul!L39+Ago!L39+Set!L39+Oct!L39+Nov!L39+Dic!L39</f>
        <v>4</v>
      </c>
      <c r="O39" s="300">
        <f t="shared" si="3"/>
        <v>66.666666666666657</v>
      </c>
      <c r="P39" s="301">
        <v>34</v>
      </c>
      <c r="Q39" s="302">
        <f>+Acumulado!W39</f>
        <v>30</v>
      </c>
      <c r="R39" s="300">
        <f t="shared" si="1"/>
        <v>88.235294117647058</v>
      </c>
      <c r="S39" s="303">
        <v>28</v>
      </c>
      <c r="T39" s="302">
        <f>+Acumulado!AO39+Acumulado!AQ39</f>
        <v>5</v>
      </c>
      <c r="U39" s="300">
        <f t="shared" si="2"/>
        <v>17.857142857142858</v>
      </c>
    </row>
    <row r="40" spans="1:21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88">
        <v>112</v>
      </c>
      <c r="K40" s="232">
        <f>+Acumulado!Q40</f>
        <v>93</v>
      </c>
      <c r="L40" s="300">
        <f t="shared" si="0"/>
        <v>83.035714285714292</v>
      </c>
      <c r="M40" s="301">
        <v>112</v>
      </c>
      <c r="N40" s="302">
        <f>+Ene!L40+Feb!L40+Mar!L40+Abr!L40+May!L40+Jun!L40+Jul!L40+Ago!L40+Set!L40+Oct!L40+Nov!L40+Dic!L40</f>
        <v>89</v>
      </c>
      <c r="O40" s="300">
        <f t="shared" si="3"/>
        <v>79.464285714285708</v>
      </c>
      <c r="P40" s="301">
        <v>340</v>
      </c>
      <c r="Q40" s="302">
        <f>+Acumulado!W40</f>
        <v>317</v>
      </c>
      <c r="R40" s="300">
        <f t="shared" si="1"/>
        <v>93.235294117647058</v>
      </c>
      <c r="S40" s="303">
        <v>228</v>
      </c>
      <c r="T40" s="302">
        <f>+Acumulado!AO40+Acumulado!AQ40</f>
        <v>278</v>
      </c>
      <c r="U40" s="300">
        <f t="shared" si="2"/>
        <v>121.92982456140351</v>
      </c>
    </row>
    <row r="41" spans="1:21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88">
        <v>1</v>
      </c>
      <c r="K41" s="232">
        <f>+Acumulado!Q41</f>
        <v>0</v>
      </c>
      <c r="L41" s="300">
        <f t="shared" si="0"/>
        <v>0</v>
      </c>
      <c r="M41" s="301">
        <v>1</v>
      </c>
      <c r="N41" s="302">
        <f>+Ene!L41+Feb!L41+Mar!L41+Abr!L41+May!L41+Jun!L41+Jul!L41+Ago!L41+Set!L41+Oct!L41+Nov!L41+Dic!L41</f>
        <v>0</v>
      </c>
      <c r="O41" s="300">
        <f t="shared" si="3"/>
        <v>0</v>
      </c>
      <c r="P41" s="301">
        <v>3</v>
      </c>
      <c r="Q41" s="302">
        <f>+Acumulado!W41</f>
        <v>0</v>
      </c>
      <c r="R41" s="300">
        <f t="shared" si="1"/>
        <v>0</v>
      </c>
      <c r="S41" s="303">
        <v>2</v>
      </c>
      <c r="T41" s="302">
        <f>+Acumulado!AO41+Acumulado!AQ41</f>
        <v>0</v>
      </c>
      <c r="U41" s="300">
        <f t="shared" si="2"/>
        <v>0</v>
      </c>
    </row>
    <row r="42" spans="1:21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88">
        <v>5</v>
      </c>
      <c r="K42" s="232">
        <f>+Acumulado!Q42</f>
        <v>0</v>
      </c>
      <c r="L42" s="300">
        <f t="shared" si="0"/>
        <v>0</v>
      </c>
      <c r="M42" s="301">
        <v>5</v>
      </c>
      <c r="N42" s="302">
        <f>+Ene!L42+Feb!L42+Mar!L42+Abr!L42+May!L42+Jun!L42+Jul!L42+Ago!L42+Set!L42+Oct!L42+Nov!L42+Dic!L42</f>
        <v>0</v>
      </c>
      <c r="O42" s="300">
        <f t="shared" si="3"/>
        <v>0</v>
      </c>
      <c r="P42" s="301">
        <v>11</v>
      </c>
      <c r="Q42" s="302">
        <f>+Acumulado!W42</f>
        <v>0</v>
      </c>
      <c r="R42" s="300">
        <f t="shared" si="1"/>
        <v>0</v>
      </c>
      <c r="S42" s="303">
        <v>6</v>
      </c>
      <c r="T42" s="302">
        <f>+Acumulado!AO42+Acumulado!AQ42</f>
        <v>0</v>
      </c>
      <c r="U42" s="300">
        <f t="shared" si="2"/>
        <v>0</v>
      </c>
    </row>
    <row r="43" spans="1:21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88">
        <v>23</v>
      </c>
      <c r="K43" s="232">
        <f>+Acumulado!Q43</f>
        <v>13</v>
      </c>
      <c r="L43" s="300">
        <f t="shared" si="0"/>
        <v>56.521739130434781</v>
      </c>
      <c r="M43" s="301">
        <v>23</v>
      </c>
      <c r="N43" s="302">
        <f>+Ene!L43+Feb!L43+Mar!L43+Abr!L43+May!L43+Jun!L43+Jul!L43+Ago!L43+Set!L43+Oct!L43+Nov!L43+Dic!L43</f>
        <v>14</v>
      </c>
      <c r="O43" s="300">
        <f t="shared" si="3"/>
        <v>60.869565217391312</v>
      </c>
      <c r="P43" s="301">
        <v>58</v>
      </c>
      <c r="Q43" s="302">
        <f>+Acumulado!W43</f>
        <v>39</v>
      </c>
      <c r="R43" s="300">
        <f t="shared" si="1"/>
        <v>67.241379310344826</v>
      </c>
      <c r="S43" s="303">
        <v>35</v>
      </c>
      <c r="T43" s="302">
        <f>+Acumulado!AO43+Acumulado!AQ43</f>
        <v>76</v>
      </c>
      <c r="U43" s="300">
        <f t="shared" si="2"/>
        <v>217.14285714285714</v>
      </c>
    </row>
    <row r="44" spans="1:21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88">
        <v>8</v>
      </c>
      <c r="K44" s="232">
        <f>+Acumulado!Q44</f>
        <v>11</v>
      </c>
      <c r="L44" s="300">
        <f t="shared" si="0"/>
        <v>137.5</v>
      </c>
      <c r="M44" s="301">
        <v>8</v>
      </c>
      <c r="N44" s="302">
        <f>+Ene!L44+Feb!L44+Mar!L44+Abr!L44+May!L44+Jun!L44+Jul!L44+Ago!L44+Set!L44+Oct!L44+Nov!L44+Dic!L44</f>
        <v>12</v>
      </c>
      <c r="O44" s="300">
        <f t="shared" si="3"/>
        <v>150</v>
      </c>
      <c r="P44" s="301">
        <v>24</v>
      </c>
      <c r="Q44" s="302">
        <f>+Acumulado!W44</f>
        <v>33</v>
      </c>
      <c r="R44" s="300">
        <f t="shared" si="1"/>
        <v>137.5</v>
      </c>
      <c r="S44" s="303">
        <v>16</v>
      </c>
      <c r="T44" s="302">
        <f>+Acumulado!AO44+Acumulado!AQ44</f>
        <v>0</v>
      </c>
      <c r="U44" s="300">
        <f t="shared" si="2"/>
        <v>0</v>
      </c>
    </row>
    <row r="45" spans="1:21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88">
        <v>4</v>
      </c>
      <c r="K45" s="232">
        <f>+Acumulado!Q45</f>
        <v>0</v>
      </c>
      <c r="L45" s="300">
        <f t="shared" si="0"/>
        <v>0</v>
      </c>
      <c r="M45" s="301">
        <v>4</v>
      </c>
      <c r="N45" s="302">
        <f>+Ene!L45+Feb!L45+Mar!L45+Abr!L45+May!L45+Jun!L45+Jul!L45+Ago!L45+Set!L45+Oct!L45+Nov!L45+Dic!L45</f>
        <v>2</v>
      </c>
      <c r="O45" s="300">
        <f t="shared" si="3"/>
        <v>50</v>
      </c>
      <c r="P45" s="301">
        <v>12</v>
      </c>
      <c r="Q45" s="302">
        <f>+Acumulado!W45</f>
        <v>5</v>
      </c>
      <c r="R45" s="300">
        <f t="shared" si="1"/>
        <v>41.666666666666671</v>
      </c>
      <c r="S45" s="303">
        <v>8</v>
      </c>
      <c r="T45" s="302">
        <f>+Acumulado!AO45+Acumulado!AQ45</f>
        <v>0</v>
      </c>
      <c r="U45" s="300">
        <f t="shared" si="2"/>
        <v>0</v>
      </c>
    </row>
    <row r="46" spans="1:21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88">
        <v>2</v>
      </c>
      <c r="K46" s="232">
        <f>+Acumulado!Q46</f>
        <v>0</v>
      </c>
      <c r="L46" s="300">
        <f t="shared" si="0"/>
        <v>0</v>
      </c>
      <c r="M46" s="301">
        <v>2</v>
      </c>
      <c r="N46" s="302">
        <f>+Ene!L46+Feb!L46+Mar!L46+Abr!L46+May!L46+Jun!L46+Jul!L46+Ago!L46+Set!L46+Oct!L46+Nov!L46+Dic!L46</f>
        <v>0</v>
      </c>
      <c r="O46" s="300">
        <f t="shared" si="3"/>
        <v>0</v>
      </c>
      <c r="P46" s="301">
        <v>8</v>
      </c>
      <c r="Q46" s="302">
        <f>+Acumulado!W46</f>
        <v>0</v>
      </c>
      <c r="R46" s="300">
        <f t="shared" si="1"/>
        <v>0</v>
      </c>
      <c r="S46" s="303">
        <v>6</v>
      </c>
      <c r="T46" s="302">
        <f>+Acumulado!AO46+Acumulado!AQ46</f>
        <v>0</v>
      </c>
      <c r="U46" s="300">
        <f t="shared" si="2"/>
        <v>0</v>
      </c>
    </row>
    <row r="47" spans="1:21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88">
        <v>1</v>
      </c>
      <c r="K47" s="232">
        <f>+Acumulado!Q47</f>
        <v>0</v>
      </c>
      <c r="L47" s="300">
        <f t="shared" si="0"/>
        <v>0</v>
      </c>
      <c r="M47" s="301">
        <v>1</v>
      </c>
      <c r="N47" s="302">
        <f>+Ene!L47+Feb!L47+Mar!L47+Abr!L47+May!L47+Jun!L47+Jul!L47+Ago!L47+Set!L47+Oct!L47+Nov!L47+Dic!L47</f>
        <v>0</v>
      </c>
      <c r="O47" s="300">
        <f t="shared" si="3"/>
        <v>0</v>
      </c>
      <c r="P47" s="301">
        <v>14</v>
      </c>
      <c r="Q47" s="302">
        <f>+Acumulado!W47</f>
        <v>1</v>
      </c>
      <c r="R47" s="300">
        <f t="shared" si="1"/>
        <v>7.1428571428571423</v>
      </c>
      <c r="S47" s="303">
        <v>13</v>
      </c>
      <c r="T47" s="302">
        <f>+Acumulado!AO47+Acumulado!AQ47</f>
        <v>0</v>
      </c>
      <c r="U47" s="300">
        <f t="shared" si="2"/>
        <v>0</v>
      </c>
    </row>
    <row r="48" spans="1:21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88">
        <v>6</v>
      </c>
      <c r="K48" s="232">
        <f>+Acumulado!Q48</f>
        <v>4</v>
      </c>
      <c r="L48" s="300">
        <f t="shared" si="0"/>
        <v>66.666666666666657</v>
      </c>
      <c r="M48" s="301">
        <v>6</v>
      </c>
      <c r="N48" s="302">
        <f>+Ene!L48+Feb!L48+Mar!L48+Abr!L48+May!L48+Jun!L48+Jul!L48+Ago!L48+Set!L48+Oct!L48+Nov!L48+Dic!L48</f>
        <v>9</v>
      </c>
      <c r="O48" s="300">
        <f t="shared" si="3"/>
        <v>150</v>
      </c>
      <c r="P48" s="301">
        <v>12</v>
      </c>
      <c r="Q48" s="302">
        <f>+Acumulado!W48</f>
        <v>9</v>
      </c>
      <c r="R48" s="300">
        <f t="shared" si="1"/>
        <v>75</v>
      </c>
      <c r="S48" s="303">
        <v>6</v>
      </c>
      <c r="T48" s="302">
        <f>+Acumulado!AO48+Acumulado!AQ48</f>
        <v>0</v>
      </c>
      <c r="U48" s="300">
        <f t="shared" si="2"/>
        <v>0</v>
      </c>
    </row>
    <row r="49" spans="1:21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88">
        <v>3</v>
      </c>
      <c r="K49" s="232">
        <f>+Acumulado!Q49</f>
        <v>0</v>
      </c>
      <c r="L49" s="300">
        <f t="shared" si="0"/>
        <v>0</v>
      </c>
      <c r="M49" s="301">
        <v>3</v>
      </c>
      <c r="N49" s="302">
        <f>+Ene!L49+Feb!L49+Mar!L49+Abr!L49+May!L49+Jun!L49+Jul!L49+Ago!L49+Set!L49+Oct!L49+Nov!L49+Dic!L49</f>
        <v>0</v>
      </c>
      <c r="O49" s="300">
        <f t="shared" si="3"/>
        <v>0</v>
      </c>
      <c r="P49" s="301">
        <v>6</v>
      </c>
      <c r="Q49" s="302">
        <f>+Acumulado!W49</f>
        <v>0</v>
      </c>
      <c r="R49" s="300">
        <f t="shared" si="1"/>
        <v>0</v>
      </c>
      <c r="S49" s="303">
        <v>3</v>
      </c>
      <c r="T49" s="302">
        <f>+Acumulado!AO49+Acumulado!AQ49</f>
        <v>0</v>
      </c>
      <c r="U49" s="300">
        <f t="shared" si="2"/>
        <v>0</v>
      </c>
    </row>
    <row r="50" spans="1:21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88">
        <v>3</v>
      </c>
      <c r="K50" s="232">
        <f>+Acumulado!Q50</f>
        <v>0</v>
      </c>
      <c r="L50" s="300">
        <f t="shared" si="0"/>
        <v>0</v>
      </c>
      <c r="M50" s="301">
        <v>3</v>
      </c>
      <c r="N50" s="302">
        <f>+Ene!L50+Feb!L50+Mar!L50+Abr!L50+May!L50+Jun!L50+Jul!L50+Ago!L50+Set!L50+Oct!L50+Nov!L50+Dic!L50</f>
        <v>0</v>
      </c>
      <c r="O50" s="300">
        <f t="shared" si="3"/>
        <v>0</v>
      </c>
      <c r="P50" s="301">
        <v>8</v>
      </c>
      <c r="Q50" s="302">
        <f>+Acumulado!W50</f>
        <v>5</v>
      </c>
      <c r="R50" s="300">
        <f t="shared" si="1"/>
        <v>62.5</v>
      </c>
      <c r="S50" s="303">
        <v>5</v>
      </c>
      <c r="T50" s="302">
        <f>+Acumulado!AO50+Acumulado!AQ50</f>
        <v>2</v>
      </c>
      <c r="U50" s="300">
        <f t="shared" si="2"/>
        <v>40</v>
      </c>
    </row>
    <row r="51" spans="1:21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88">
        <v>3</v>
      </c>
      <c r="K51" s="232">
        <f>+Acumulado!Q51</f>
        <v>4</v>
      </c>
      <c r="L51" s="300">
        <f t="shared" si="0"/>
        <v>133.33333333333331</v>
      </c>
      <c r="M51" s="301">
        <v>3</v>
      </c>
      <c r="N51" s="302">
        <f>+Ene!L51+Feb!L51+Mar!L51+Abr!L51+May!L51+Jun!L51+Jul!L51+Ago!L51+Set!L51+Oct!L51+Nov!L51+Dic!L51</f>
        <v>3</v>
      </c>
      <c r="O51" s="300">
        <f t="shared" si="3"/>
        <v>100</v>
      </c>
      <c r="P51" s="301">
        <v>14</v>
      </c>
      <c r="Q51" s="302">
        <f>+Acumulado!W51</f>
        <v>16</v>
      </c>
      <c r="R51" s="300">
        <f t="shared" si="1"/>
        <v>114.28571428571428</v>
      </c>
      <c r="S51" s="303">
        <v>11</v>
      </c>
      <c r="T51" s="302">
        <f>+Acumulado!AO51+Acumulado!AQ51</f>
        <v>0</v>
      </c>
      <c r="U51" s="300">
        <f t="shared" si="2"/>
        <v>0</v>
      </c>
    </row>
    <row r="52" spans="1:21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88">
        <v>12</v>
      </c>
      <c r="K52" s="232">
        <f>+Acumulado!Q52</f>
        <v>2</v>
      </c>
      <c r="L52" s="300">
        <f t="shared" si="0"/>
        <v>16.666666666666664</v>
      </c>
      <c r="M52" s="301">
        <v>12</v>
      </c>
      <c r="N52" s="302">
        <f>+Ene!L52+Feb!L52+Mar!L52+Abr!L52+May!L52+Jun!L52+Jul!L52+Ago!L52+Set!L52+Oct!L52+Nov!L52+Dic!L52</f>
        <v>0</v>
      </c>
      <c r="O52" s="300">
        <f t="shared" si="3"/>
        <v>0</v>
      </c>
      <c r="P52" s="301">
        <v>30</v>
      </c>
      <c r="Q52" s="302">
        <f>+Acumulado!W52</f>
        <v>2</v>
      </c>
      <c r="R52" s="300">
        <f t="shared" si="1"/>
        <v>6.666666666666667</v>
      </c>
      <c r="S52" s="303">
        <v>18</v>
      </c>
      <c r="T52" s="302">
        <f>+Acumulado!AO52+Acumulado!AQ52</f>
        <v>0</v>
      </c>
      <c r="U52" s="300">
        <f t="shared" si="2"/>
        <v>0</v>
      </c>
    </row>
    <row r="53" spans="1:21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88">
        <v>133</v>
      </c>
      <c r="K53" s="232">
        <f>+Acumulado!Q53</f>
        <v>135</v>
      </c>
      <c r="L53" s="300">
        <f t="shared" si="0"/>
        <v>101.50375939849626</v>
      </c>
      <c r="M53" s="301">
        <v>133</v>
      </c>
      <c r="N53" s="302">
        <f>+Ene!L53+Feb!L53+Mar!L53+Abr!L53+May!L53+Jun!L53+Jul!L53+Ago!L53+Set!L53+Oct!L53+Nov!L53+Dic!L53</f>
        <v>111</v>
      </c>
      <c r="O53" s="300">
        <f t="shared" si="3"/>
        <v>83.458646616541358</v>
      </c>
      <c r="P53" s="301">
        <v>435</v>
      </c>
      <c r="Q53" s="302">
        <f>+Acumulado!W53</f>
        <v>250</v>
      </c>
      <c r="R53" s="300">
        <f t="shared" si="1"/>
        <v>57.47126436781609</v>
      </c>
      <c r="S53" s="303">
        <v>302</v>
      </c>
      <c r="T53" s="302">
        <f>+Acumulado!AO53+Acumulado!AQ53</f>
        <v>162</v>
      </c>
      <c r="U53" s="300">
        <f t="shared" si="2"/>
        <v>53.642384105960261</v>
      </c>
    </row>
    <row r="54" spans="1:21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88">
        <v>2</v>
      </c>
      <c r="K54" s="232">
        <f>+Acumulado!Q54</f>
        <v>2</v>
      </c>
      <c r="L54" s="300">
        <f t="shared" si="0"/>
        <v>100</v>
      </c>
      <c r="M54" s="301">
        <v>2</v>
      </c>
      <c r="N54" s="302">
        <f>+Ene!L54+Feb!L54+Mar!L54+Abr!L54+May!L54+Jun!L54+Jul!L54+Ago!L54+Set!L54+Oct!L54+Nov!L54+Dic!L54</f>
        <v>0</v>
      </c>
      <c r="O54" s="300">
        <f t="shared" si="3"/>
        <v>0</v>
      </c>
      <c r="P54" s="301">
        <v>14</v>
      </c>
      <c r="Q54" s="302">
        <f>+Acumulado!W54</f>
        <v>1</v>
      </c>
      <c r="R54" s="300">
        <f t="shared" si="1"/>
        <v>7.1428571428571423</v>
      </c>
      <c r="S54" s="303">
        <v>12</v>
      </c>
      <c r="T54" s="302">
        <f>+Acumulado!AO54+Acumulado!AQ54</f>
        <v>0</v>
      </c>
      <c r="U54" s="300">
        <f t="shared" si="2"/>
        <v>0</v>
      </c>
    </row>
    <row r="55" spans="1:21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88">
        <v>32</v>
      </c>
      <c r="K55" s="232">
        <f>+Acumulado!Q55</f>
        <v>40</v>
      </c>
      <c r="L55" s="300">
        <f t="shared" si="0"/>
        <v>125</v>
      </c>
      <c r="M55" s="301">
        <v>32</v>
      </c>
      <c r="N55" s="302">
        <f>+Ene!L55+Feb!L55+Mar!L55+Abr!L55+May!L55+Jun!L55+Jul!L55+Ago!L55+Set!L55+Oct!L55+Nov!L55+Dic!L55</f>
        <v>18</v>
      </c>
      <c r="O55" s="300">
        <f t="shared" si="3"/>
        <v>56.25</v>
      </c>
      <c r="P55" s="301">
        <v>117</v>
      </c>
      <c r="Q55" s="302">
        <f>+Acumulado!W55</f>
        <v>67</v>
      </c>
      <c r="R55" s="300">
        <f t="shared" si="1"/>
        <v>57.26495726495726</v>
      </c>
      <c r="S55" s="303">
        <v>85</v>
      </c>
      <c r="T55" s="302">
        <f>+Acumulado!AO55+Acumulado!AQ55</f>
        <v>63</v>
      </c>
      <c r="U55" s="300">
        <f t="shared" si="2"/>
        <v>74.117647058823536</v>
      </c>
    </row>
    <row r="56" spans="1:21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88">
        <v>154</v>
      </c>
      <c r="K56" s="232">
        <f>+Acumulado!Q56</f>
        <v>50</v>
      </c>
      <c r="L56" s="300">
        <f t="shared" si="0"/>
        <v>32.467532467532465</v>
      </c>
      <c r="M56" s="301">
        <v>154</v>
      </c>
      <c r="N56" s="302">
        <f>+Ene!L56+Feb!L56+Mar!L56+Abr!L56+May!L56+Jun!L56+Jul!L56+Ago!L56+Set!L56+Oct!L56+Nov!L56+Dic!L56</f>
        <v>44</v>
      </c>
      <c r="O56" s="300">
        <f t="shared" si="3"/>
        <v>28.571428571428569</v>
      </c>
      <c r="P56" s="301">
        <v>507</v>
      </c>
      <c r="Q56" s="302">
        <f>+Acumulado!W56</f>
        <v>152</v>
      </c>
      <c r="R56" s="300">
        <f t="shared" si="1"/>
        <v>29.980276134122285</v>
      </c>
      <c r="S56" s="303">
        <v>353</v>
      </c>
      <c r="T56" s="302">
        <f>+Acumulado!AO56+Acumulado!AQ56</f>
        <v>0</v>
      </c>
      <c r="U56" s="300">
        <f t="shared" si="2"/>
        <v>0</v>
      </c>
    </row>
    <row r="57" spans="1:21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88">
        <v>8</v>
      </c>
      <c r="K57" s="232">
        <f>+Acumulado!Q57</f>
        <v>1</v>
      </c>
      <c r="L57" s="300">
        <f t="shared" si="0"/>
        <v>12.5</v>
      </c>
      <c r="M57" s="301">
        <v>8</v>
      </c>
      <c r="N57" s="302">
        <f>+Ene!L57+Feb!L57+Mar!L57+Abr!L57+May!L57+Jun!L57+Jul!L57+Ago!L57+Set!L57+Oct!L57+Nov!L57+Dic!L57</f>
        <v>1</v>
      </c>
      <c r="O57" s="300">
        <f t="shared" si="3"/>
        <v>12.5</v>
      </c>
      <c r="P57" s="301">
        <v>43</v>
      </c>
      <c r="Q57" s="302">
        <f>+Acumulado!W57</f>
        <v>20</v>
      </c>
      <c r="R57" s="300">
        <f t="shared" si="1"/>
        <v>46.511627906976742</v>
      </c>
      <c r="S57" s="303">
        <v>35</v>
      </c>
      <c r="T57" s="302">
        <f>+Acumulado!AO57+Acumulado!AQ57</f>
        <v>0</v>
      </c>
      <c r="U57" s="300">
        <f t="shared" si="2"/>
        <v>0</v>
      </c>
    </row>
    <row r="58" spans="1:21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88">
        <v>10</v>
      </c>
      <c r="K58" s="232">
        <f>+Acumulado!Q58</f>
        <v>0</v>
      </c>
      <c r="L58" s="300">
        <f t="shared" si="0"/>
        <v>0</v>
      </c>
      <c r="M58" s="301">
        <v>10</v>
      </c>
      <c r="N58" s="302">
        <f>+Ene!L58+Feb!L58+Mar!L58+Abr!L58+May!L58+Jun!L58+Jul!L58+Ago!L58+Set!L58+Oct!L58+Nov!L58+Dic!L58</f>
        <v>0</v>
      </c>
      <c r="O58" s="300">
        <f t="shared" si="3"/>
        <v>0</v>
      </c>
      <c r="P58" s="301">
        <v>37</v>
      </c>
      <c r="Q58" s="302">
        <f>+Acumulado!W58</f>
        <v>0</v>
      </c>
      <c r="R58" s="300">
        <f t="shared" si="1"/>
        <v>0</v>
      </c>
      <c r="S58" s="303">
        <v>27</v>
      </c>
      <c r="T58" s="302">
        <f>+Acumulado!AO58+Acumulado!AQ58</f>
        <v>0</v>
      </c>
      <c r="U58" s="300">
        <f t="shared" si="2"/>
        <v>0</v>
      </c>
    </row>
    <row r="59" spans="1:21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88">
        <v>11</v>
      </c>
      <c r="K59" s="232">
        <f>+Acumulado!Q59</f>
        <v>2</v>
      </c>
      <c r="L59" s="300">
        <f t="shared" si="0"/>
        <v>18.181818181818183</v>
      </c>
      <c r="M59" s="301">
        <v>11</v>
      </c>
      <c r="N59" s="302">
        <f>+Ene!L59+Feb!L59+Mar!L59+Abr!L59+May!L59+Jun!L59+Jul!L59+Ago!L59+Set!L59+Oct!L59+Nov!L59+Dic!L59</f>
        <v>0</v>
      </c>
      <c r="O59" s="300">
        <f t="shared" si="3"/>
        <v>0</v>
      </c>
      <c r="P59" s="301">
        <v>32</v>
      </c>
      <c r="Q59" s="302">
        <f>+Acumulado!W59</f>
        <v>0</v>
      </c>
      <c r="R59" s="300">
        <f t="shared" si="1"/>
        <v>0</v>
      </c>
      <c r="S59" s="303">
        <v>21</v>
      </c>
      <c r="T59" s="302">
        <f>+Acumulado!AO59+Acumulado!AQ59</f>
        <v>0</v>
      </c>
      <c r="U59" s="300">
        <f t="shared" si="2"/>
        <v>0</v>
      </c>
    </row>
    <row r="60" spans="1:21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88">
        <v>6</v>
      </c>
      <c r="K60" s="232">
        <f>+Acumulado!Q60</f>
        <v>0</v>
      </c>
      <c r="L60" s="300">
        <f t="shared" si="0"/>
        <v>0</v>
      </c>
      <c r="M60" s="301">
        <v>6</v>
      </c>
      <c r="N60" s="302">
        <f>+Ene!L60+Feb!L60+Mar!L60+Abr!L60+May!L60+Jun!L60+Jul!L60+Ago!L60+Set!L60+Oct!L60+Nov!L60+Dic!L60</f>
        <v>0</v>
      </c>
      <c r="O60" s="300">
        <f t="shared" si="3"/>
        <v>0</v>
      </c>
      <c r="P60" s="301">
        <v>29</v>
      </c>
      <c r="Q60" s="302">
        <f>+Acumulado!W60</f>
        <v>0</v>
      </c>
      <c r="R60" s="300">
        <f t="shared" si="1"/>
        <v>0</v>
      </c>
      <c r="S60" s="303">
        <v>23</v>
      </c>
      <c r="T60" s="302">
        <f>+Acumulado!AO60+Acumulado!AQ60</f>
        <v>0</v>
      </c>
      <c r="U60" s="300">
        <f t="shared" si="2"/>
        <v>0</v>
      </c>
    </row>
    <row r="61" spans="1:21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88">
        <v>9</v>
      </c>
      <c r="K61" s="232">
        <f>+Acumulado!Q61</f>
        <v>5</v>
      </c>
      <c r="L61" s="300">
        <f t="shared" si="0"/>
        <v>55.555555555555557</v>
      </c>
      <c r="M61" s="301">
        <v>9</v>
      </c>
      <c r="N61" s="302">
        <f>+Ene!L61+Feb!L61+Mar!L61+Abr!L61+May!L61+Jun!L61+Jul!L61+Ago!L61+Set!L61+Oct!L61+Nov!L61+Dic!L61</f>
        <v>0</v>
      </c>
      <c r="O61" s="300">
        <f t="shared" si="3"/>
        <v>0</v>
      </c>
      <c r="P61" s="301">
        <v>44</v>
      </c>
      <c r="Q61" s="302">
        <f>+Acumulado!W61</f>
        <v>0</v>
      </c>
      <c r="R61" s="300">
        <f t="shared" si="1"/>
        <v>0</v>
      </c>
      <c r="S61" s="303">
        <v>35</v>
      </c>
      <c r="T61" s="302">
        <f>+Acumulado!AO61+Acumulado!AQ61</f>
        <v>1</v>
      </c>
      <c r="U61" s="300">
        <f t="shared" si="2"/>
        <v>2.8571428571428572</v>
      </c>
    </row>
    <row r="62" spans="1:21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88">
        <v>20</v>
      </c>
      <c r="K62" s="232">
        <f>+Acumulado!Q62</f>
        <v>21</v>
      </c>
      <c r="L62" s="300">
        <f t="shared" si="0"/>
        <v>105</v>
      </c>
      <c r="M62" s="301">
        <v>20</v>
      </c>
      <c r="N62" s="302">
        <f>+Ene!L62+Feb!L62+Mar!L62+Abr!L62+May!L62+Jun!L62+Jul!L62+Ago!L62+Set!L62+Oct!L62+Nov!L62+Dic!L62</f>
        <v>16</v>
      </c>
      <c r="O62" s="300">
        <f t="shared" si="3"/>
        <v>80</v>
      </c>
      <c r="P62" s="301">
        <v>128</v>
      </c>
      <c r="Q62" s="302">
        <f>+Acumulado!W62</f>
        <v>59</v>
      </c>
      <c r="R62" s="300">
        <f t="shared" si="1"/>
        <v>46.09375</v>
      </c>
      <c r="S62" s="303">
        <v>108</v>
      </c>
      <c r="T62" s="302">
        <f>+Acumulado!AO62+Acumulado!AQ62</f>
        <v>28</v>
      </c>
      <c r="U62" s="300">
        <f t="shared" si="2"/>
        <v>25.925925925925924</v>
      </c>
    </row>
    <row r="63" spans="1:21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88">
        <v>13</v>
      </c>
      <c r="K63" s="232">
        <f>+Acumulado!Q63</f>
        <v>0</v>
      </c>
      <c r="L63" s="300">
        <f t="shared" si="0"/>
        <v>0</v>
      </c>
      <c r="M63" s="301">
        <v>13</v>
      </c>
      <c r="N63" s="302">
        <f>+Ene!L63+Feb!L63+Mar!L63+Abr!L63+May!L63+Jun!L63+Jul!L63+Ago!L63+Set!L63+Oct!L63+Nov!L63+Dic!L63</f>
        <v>1</v>
      </c>
      <c r="O63" s="300">
        <f t="shared" si="3"/>
        <v>7.6923076923076925</v>
      </c>
      <c r="P63" s="301">
        <v>31</v>
      </c>
      <c r="Q63" s="302">
        <f>+Acumulado!W63</f>
        <v>6</v>
      </c>
      <c r="R63" s="300">
        <f t="shared" si="1"/>
        <v>19.35483870967742</v>
      </c>
      <c r="S63" s="303">
        <v>18</v>
      </c>
      <c r="T63" s="302">
        <f>+Acumulado!AO63+Acumulado!AQ63</f>
        <v>0</v>
      </c>
      <c r="U63" s="300">
        <f t="shared" si="2"/>
        <v>0</v>
      </c>
    </row>
    <row r="64" spans="1:21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88">
        <v>7</v>
      </c>
      <c r="K64" s="232">
        <f>+Acumulado!Q64</f>
        <v>13</v>
      </c>
      <c r="L64" s="300">
        <f t="shared" si="0"/>
        <v>185.71428571428572</v>
      </c>
      <c r="M64" s="301">
        <v>7</v>
      </c>
      <c r="N64" s="302">
        <f>+Ene!L64+Feb!L64+Mar!L64+Abr!L64+May!L64+Jun!L64+Jul!L64+Ago!L64+Set!L64+Oct!L64+Nov!L64+Dic!L64</f>
        <v>17</v>
      </c>
      <c r="O64" s="300">
        <f t="shared" si="3"/>
        <v>242.85714285714283</v>
      </c>
      <c r="P64" s="301">
        <v>93</v>
      </c>
      <c r="Q64" s="302">
        <f>+Acumulado!W64</f>
        <v>58</v>
      </c>
      <c r="R64" s="300">
        <f t="shared" si="1"/>
        <v>62.365591397849464</v>
      </c>
      <c r="S64" s="303">
        <v>86</v>
      </c>
      <c r="T64" s="302">
        <f>+Acumulado!AO64+Acumulado!AQ64</f>
        <v>0</v>
      </c>
      <c r="U64" s="300">
        <f t="shared" si="2"/>
        <v>0</v>
      </c>
    </row>
    <row r="65" spans="1:21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88">
        <v>58</v>
      </c>
      <c r="K65" s="232">
        <f>+Acumulado!Q65</f>
        <v>5</v>
      </c>
      <c r="L65" s="300">
        <f t="shared" si="0"/>
        <v>8.6206896551724146</v>
      </c>
      <c r="M65" s="301">
        <v>58</v>
      </c>
      <c r="N65" s="302">
        <f>+Ene!L65+Feb!L65+Mar!L65+Abr!L65+May!L65+Jun!L65+Jul!L65+Ago!L65+Set!L65+Oct!L65+Nov!L65+Dic!L65</f>
        <v>34</v>
      </c>
      <c r="O65" s="300">
        <f t="shared" si="3"/>
        <v>58.620689655172406</v>
      </c>
      <c r="P65" s="301">
        <v>226</v>
      </c>
      <c r="Q65" s="302">
        <f>+Acumulado!W65</f>
        <v>76</v>
      </c>
      <c r="R65" s="300">
        <f t="shared" si="1"/>
        <v>33.628318584070797</v>
      </c>
      <c r="S65" s="303">
        <v>168</v>
      </c>
      <c r="T65" s="302">
        <f>+Acumulado!AO65+Acumulado!AQ65</f>
        <v>0</v>
      </c>
      <c r="U65" s="300">
        <f t="shared" si="2"/>
        <v>0</v>
      </c>
    </row>
    <row r="66" spans="1:21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88">
        <v>144</v>
      </c>
      <c r="K66" s="232">
        <f>+Acumulado!Q66</f>
        <v>155</v>
      </c>
      <c r="L66" s="300">
        <f t="shared" si="0"/>
        <v>107.63888888888889</v>
      </c>
      <c r="M66" s="301">
        <v>144</v>
      </c>
      <c r="N66" s="302">
        <f>+Ene!L66+Feb!L66+Mar!L66+Abr!L66+May!L66+Jun!L66+Jul!L66+Ago!L66+Set!L66+Oct!L66+Nov!L66+Dic!L66</f>
        <v>94</v>
      </c>
      <c r="O66" s="300">
        <f t="shared" si="3"/>
        <v>65.277777777777786</v>
      </c>
      <c r="P66" s="301">
        <v>500</v>
      </c>
      <c r="Q66" s="302">
        <f>+Acumulado!W66</f>
        <v>313</v>
      </c>
      <c r="R66" s="300">
        <f t="shared" si="1"/>
        <v>62.6</v>
      </c>
      <c r="S66" s="303">
        <v>356</v>
      </c>
      <c r="T66" s="302">
        <f>+Acumulado!AO66+Acumulado!AQ66</f>
        <v>0</v>
      </c>
      <c r="U66" s="300">
        <f t="shared" si="2"/>
        <v>0</v>
      </c>
    </row>
    <row r="67" spans="1:21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88">
        <v>9</v>
      </c>
      <c r="K67" s="232">
        <f>+Acumulado!Q67</f>
        <v>12</v>
      </c>
      <c r="L67" s="300">
        <f t="shared" si="0"/>
        <v>133.33333333333331</v>
      </c>
      <c r="M67" s="301">
        <v>9</v>
      </c>
      <c r="N67" s="302">
        <f>+Ene!L67+Feb!L67+Mar!L67+Abr!L67+May!L67+Jun!L67+Jul!L67+Ago!L67+Set!L67+Oct!L67+Nov!L67+Dic!L67</f>
        <v>6</v>
      </c>
      <c r="O67" s="300">
        <f t="shared" si="3"/>
        <v>66.666666666666657</v>
      </c>
      <c r="P67" s="301">
        <v>42</v>
      </c>
      <c r="Q67" s="302">
        <f>+Acumulado!W67</f>
        <v>33</v>
      </c>
      <c r="R67" s="300">
        <f t="shared" si="1"/>
        <v>78.571428571428569</v>
      </c>
      <c r="S67" s="303">
        <v>33</v>
      </c>
      <c r="T67" s="302">
        <f>+Acumulado!AO67+Acumulado!AQ67</f>
        <v>0</v>
      </c>
      <c r="U67" s="300">
        <f t="shared" si="2"/>
        <v>0</v>
      </c>
    </row>
    <row r="68" spans="1:21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88">
        <v>101</v>
      </c>
      <c r="K68" s="232">
        <f>+Acumulado!Q68</f>
        <v>71</v>
      </c>
      <c r="L68" s="300">
        <f t="shared" si="0"/>
        <v>70.297029702970292</v>
      </c>
      <c r="M68" s="301">
        <v>101</v>
      </c>
      <c r="N68" s="302">
        <f>+Ene!L68+Feb!L68+Mar!L68+Abr!L68+May!L68+Jun!L68+Jul!L68+Ago!L68+Set!L68+Oct!L68+Nov!L68+Dic!L68</f>
        <v>79</v>
      </c>
      <c r="O68" s="300">
        <f t="shared" si="3"/>
        <v>78.21782178217822</v>
      </c>
      <c r="P68" s="301">
        <v>397</v>
      </c>
      <c r="Q68" s="302">
        <f>+Acumulado!W68</f>
        <v>219</v>
      </c>
      <c r="R68" s="300">
        <f t="shared" si="1"/>
        <v>55.163727959697731</v>
      </c>
      <c r="S68" s="303">
        <v>296</v>
      </c>
      <c r="T68" s="302">
        <f>+Acumulado!AO68+Acumulado!AQ68</f>
        <v>0</v>
      </c>
      <c r="U68" s="300">
        <f t="shared" si="2"/>
        <v>0</v>
      </c>
    </row>
    <row r="69" spans="1:21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88">
        <v>10</v>
      </c>
      <c r="K69" s="232">
        <f>+Acumulado!Q69</f>
        <v>5</v>
      </c>
      <c r="L69" s="300">
        <f t="shared" ref="L69:L132" si="4">IFERROR(K69/J69,0)*100</f>
        <v>50</v>
      </c>
      <c r="M69" s="301">
        <v>10</v>
      </c>
      <c r="N69" s="302">
        <f>+Ene!L69+Feb!L69+Mar!L69+Abr!L69+May!L69+Jun!L69+Jul!L69+Ago!L69+Set!L69+Oct!L69+Nov!L69+Dic!L69</f>
        <v>10</v>
      </c>
      <c r="O69" s="300">
        <f t="shared" si="3"/>
        <v>100</v>
      </c>
      <c r="P69" s="301">
        <v>28</v>
      </c>
      <c r="Q69" s="302">
        <f>+Acumulado!W69</f>
        <v>29</v>
      </c>
      <c r="R69" s="300">
        <f t="shared" ref="R69:R132" si="5">IFERROR(Q69/P69,0)*100</f>
        <v>103.57142857142858</v>
      </c>
      <c r="S69" s="303">
        <v>18</v>
      </c>
      <c r="T69" s="302">
        <f>+Acumulado!AO69+Acumulado!AQ69</f>
        <v>0</v>
      </c>
      <c r="U69" s="300">
        <f t="shared" si="2"/>
        <v>0</v>
      </c>
    </row>
    <row r="70" spans="1:21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88">
        <v>12</v>
      </c>
      <c r="K70" s="232">
        <f>+Acumulado!Q70</f>
        <v>9</v>
      </c>
      <c r="L70" s="300">
        <f t="shared" si="4"/>
        <v>75</v>
      </c>
      <c r="M70" s="301">
        <v>12</v>
      </c>
      <c r="N70" s="302">
        <f>+Ene!L70+Feb!L70+Mar!L70+Abr!L70+May!L70+Jun!L70+Jul!L70+Ago!L70+Set!L70+Oct!L70+Nov!L70+Dic!L70</f>
        <v>11</v>
      </c>
      <c r="O70" s="300">
        <f t="shared" ref="O70:O133" si="6">IFERROR(N70/M70,0)*100</f>
        <v>91.666666666666657</v>
      </c>
      <c r="P70" s="301">
        <v>51</v>
      </c>
      <c r="Q70" s="302">
        <f>+Acumulado!W70</f>
        <v>34</v>
      </c>
      <c r="R70" s="300">
        <f t="shared" si="5"/>
        <v>66.666666666666657</v>
      </c>
      <c r="S70" s="303">
        <v>39</v>
      </c>
      <c r="T70" s="302">
        <f>+Acumulado!AO70+Acumulado!AQ70</f>
        <v>0</v>
      </c>
      <c r="U70" s="300">
        <f t="shared" ref="U70:U133" si="7">IFERROR(T70/S70,0)*100</f>
        <v>0</v>
      </c>
    </row>
    <row r="71" spans="1:21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88">
        <v>14</v>
      </c>
      <c r="K71" s="232">
        <f>+Acumulado!Q71</f>
        <v>6</v>
      </c>
      <c r="L71" s="300">
        <f t="shared" si="4"/>
        <v>42.857142857142854</v>
      </c>
      <c r="M71" s="301">
        <v>14</v>
      </c>
      <c r="N71" s="302">
        <f>+Ene!L71+Feb!L71+Mar!L71+Abr!L71+May!L71+Jun!L71+Jul!L71+Ago!L71+Set!L71+Oct!L71+Nov!L71+Dic!L71</f>
        <v>11</v>
      </c>
      <c r="O71" s="300">
        <f t="shared" si="6"/>
        <v>78.571428571428569</v>
      </c>
      <c r="P71" s="301">
        <v>48</v>
      </c>
      <c r="Q71" s="302">
        <f>+Acumulado!W71</f>
        <v>37</v>
      </c>
      <c r="R71" s="300">
        <f t="shared" si="5"/>
        <v>77.083333333333343</v>
      </c>
      <c r="S71" s="303">
        <v>34</v>
      </c>
      <c r="T71" s="302">
        <f>+Acumulado!AO71+Acumulado!AQ71</f>
        <v>0</v>
      </c>
      <c r="U71" s="300">
        <f t="shared" si="7"/>
        <v>0</v>
      </c>
    </row>
    <row r="72" spans="1:21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88">
        <v>48</v>
      </c>
      <c r="K72" s="232">
        <f>+Acumulado!Q72</f>
        <v>37</v>
      </c>
      <c r="L72" s="300">
        <f t="shared" si="4"/>
        <v>77.083333333333343</v>
      </c>
      <c r="M72" s="301">
        <v>48</v>
      </c>
      <c r="N72" s="302">
        <f>+Ene!L72+Feb!L72+Mar!L72+Abr!L72+May!L72+Jun!L72+Jul!L72+Ago!L72+Set!L72+Oct!L72+Nov!L72+Dic!L72</f>
        <v>30</v>
      </c>
      <c r="O72" s="300">
        <f t="shared" si="6"/>
        <v>62.5</v>
      </c>
      <c r="P72" s="301">
        <v>174</v>
      </c>
      <c r="Q72" s="302">
        <f>+Acumulado!W72</f>
        <v>119</v>
      </c>
      <c r="R72" s="300">
        <f t="shared" si="5"/>
        <v>68.390804597701148</v>
      </c>
      <c r="S72" s="303">
        <v>126</v>
      </c>
      <c r="T72" s="302">
        <f>+Acumulado!AO72+Acumulado!AQ72</f>
        <v>0</v>
      </c>
      <c r="U72" s="300">
        <f t="shared" si="7"/>
        <v>0</v>
      </c>
    </row>
    <row r="73" spans="1:21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88">
        <v>61</v>
      </c>
      <c r="K73" s="232">
        <f>+Acumulado!Q73</f>
        <v>21</v>
      </c>
      <c r="L73" s="300">
        <f t="shared" si="4"/>
        <v>34.42622950819672</v>
      </c>
      <c r="M73" s="301">
        <v>61</v>
      </c>
      <c r="N73" s="302">
        <f>+Ene!L73+Feb!L73+Mar!L73+Abr!L73+May!L73+Jun!L73+Jul!L73+Ago!L73+Set!L73+Oct!L73+Nov!L73+Dic!L73</f>
        <v>50</v>
      </c>
      <c r="O73" s="300">
        <f t="shared" si="6"/>
        <v>81.967213114754102</v>
      </c>
      <c r="P73" s="301">
        <v>200</v>
      </c>
      <c r="Q73" s="302">
        <f>+Acumulado!W73</f>
        <v>133</v>
      </c>
      <c r="R73" s="300">
        <f t="shared" si="5"/>
        <v>66.5</v>
      </c>
      <c r="S73" s="303">
        <v>139</v>
      </c>
      <c r="T73" s="302">
        <f>+Acumulado!AO73+Acumulado!AQ73</f>
        <v>0</v>
      </c>
      <c r="U73" s="300">
        <f t="shared" si="7"/>
        <v>0</v>
      </c>
    </row>
    <row r="74" spans="1:21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88">
        <v>26</v>
      </c>
      <c r="K74" s="232">
        <f>+Acumulado!Q74</f>
        <v>12</v>
      </c>
      <c r="L74" s="300">
        <f t="shared" si="4"/>
        <v>46.153846153846153</v>
      </c>
      <c r="M74" s="301">
        <v>26</v>
      </c>
      <c r="N74" s="302">
        <f>+Ene!L74+Feb!L74+Mar!L74+Abr!L74+May!L74+Jun!L74+Jul!L74+Ago!L74+Set!L74+Oct!L74+Nov!L74+Dic!L74</f>
        <v>20</v>
      </c>
      <c r="O74" s="300">
        <f t="shared" si="6"/>
        <v>76.923076923076934</v>
      </c>
      <c r="P74" s="301">
        <v>86</v>
      </c>
      <c r="Q74" s="302">
        <f>+Acumulado!W74</f>
        <v>66</v>
      </c>
      <c r="R74" s="300">
        <f t="shared" si="5"/>
        <v>76.744186046511629</v>
      </c>
      <c r="S74" s="303">
        <v>60</v>
      </c>
      <c r="T74" s="302">
        <f>+Acumulado!AO74+Acumulado!AQ74</f>
        <v>0</v>
      </c>
      <c r="U74" s="300">
        <f t="shared" si="7"/>
        <v>0</v>
      </c>
    </row>
    <row r="75" spans="1:21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88">
        <v>4</v>
      </c>
      <c r="K75" s="232">
        <f>+Acumulado!Q75</f>
        <v>6</v>
      </c>
      <c r="L75" s="300">
        <f t="shared" si="4"/>
        <v>150</v>
      </c>
      <c r="M75" s="301">
        <v>4</v>
      </c>
      <c r="N75" s="302">
        <f>+Ene!L75+Feb!L75+Mar!L75+Abr!L75+May!L75+Jun!L75+Jul!L75+Ago!L75+Set!L75+Oct!L75+Nov!L75+Dic!L75</f>
        <v>5</v>
      </c>
      <c r="O75" s="300">
        <f t="shared" si="6"/>
        <v>125</v>
      </c>
      <c r="P75" s="301">
        <v>34</v>
      </c>
      <c r="Q75" s="302">
        <f>+Acumulado!W75</f>
        <v>25</v>
      </c>
      <c r="R75" s="300">
        <f t="shared" si="5"/>
        <v>73.529411764705884</v>
      </c>
      <c r="S75" s="303">
        <v>30</v>
      </c>
      <c r="T75" s="302">
        <f>+Acumulado!AO75+Acumulado!AQ75</f>
        <v>0</v>
      </c>
      <c r="U75" s="300">
        <f t="shared" si="7"/>
        <v>0</v>
      </c>
    </row>
    <row r="76" spans="1:21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88">
        <v>17</v>
      </c>
      <c r="K76" s="232">
        <f>+Acumulado!Q76</f>
        <v>5</v>
      </c>
      <c r="L76" s="300">
        <f t="shared" si="4"/>
        <v>29.411764705882355</v>
      </c>
      <c r="M76" s="301">
        <v>17</v>
      </c>
      <c r="N76" s="302">
        <f>+Ene!L76+Feb!L76+Mar!L76+Abr!L76+May!L76+Jun!L76+Jul!L76+Ago!L76+Set!L76+Oct!L76+Nov!L76+Dic!L76</f>
        <v>8</v>
      </c>
      <c r="O76" s="300">
        <f t="shared" si="6"/>
        <v>47.058823529411761</v>
      </c>
      <c r="P76" s="301">
        <v>32</v>
      </c>
      <c r="Q76" s="302">
        <f>+Acumulado!W76</f>
        <v>19</v>
      </c>
      <c r="R76" s="300">
        <f t="shared" si="5"/>
        <v>59.375</v>
      </c>
      <c r="S76" s="303">
        <v>15</v>
      </c>
      <c r="T76" s="302">
        <f>+Acumulado!AO76+Acumulado!AQ76</f>
        <v>0</v>
      </c>
      <c r="U76" s="300">
        <f t="shared" si="7"/>
        <v>0</v>
      </c>
    </row>
    <row r="77" spans="1:21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88">
        <v>6</v>
      </c>
      <c r="K77" s="232">
        <f>+Acumulado!Q77</f>
        <v>0</v>
      </c>
      <c r="L77" s="300">
        <f t="shared" si="4"/>
        <v>0</v>
      </c>
      <c r="M77" s="301">
        <v>6</v>
      </c>
      <c r="N77" s="302">
        <f>+Ene!L77+Feb!L77+Mar!L77+Abr!L77+May!L77+Jun!L77+Jul!L77+Ago!L77+Set!L77+Oct!L77+Nov!L77+Dic!L77</f>
        <v>0</v>
      </c>
      <c r="O77" s="300">
        <f t="shared" si="6"/>
        <v>0</v>
      </c>
      <c r="P77" s="301">
        <v>27</v>
      </c>
      <c r="Q77" s="302">
        <f>+Acumulado!W77</f>
        <v>0</v>
      </c>
      <c r="R77" s="300">
        <f t="shared" si="5"/>
        <v>0</v>
      </c>
      <c r="S77" s="303">
        <v>21</v>
      </c>
      <c r="T77" s="302">
        <f>+Acumulado!AO77+Acumulado!AQ77</f>
        <v>0</v>
      </c>
      <c r="U77" s="300">
        <f t="shared" si="7"/>
        <v>0</v>
      </c>
    </row>
    <row r="78" spans="1:21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88">
        <v>73</v>
      </c>
      <c r="K78" s="232">
        <f>+Acumulado!Q78</f>
        <v>84</v>
      </c>
      <c r="L78" s="300">
        <f t="shared" si="4"/>
        <v>115.06849315068493</v>
      </c>
      <c r="M78" s="301">
        <v>73</v>
      </c>
      <c r="N78" s="302">
        <f>+Ene!L78+Feb!L78+Mar!L78+Abr!L78+May!L78+Jun!L78+Jul!L78+Ago!L78+Set!L78+Oct!L78+Nov!L78+Dic!L78</f>
        <v>60</v>
      </c>
      <c r="O78" s="300">
        <f t="shared" si="6"/>
        <v>82.191780821917803</v>
      </c>
      <c r="P78" s="301">
        <v>221</v>
      </c>
      <c r="Q78" s="302">
        <f>+Acumulado!W78</f>
        <v>148</v>
      </c>
      <c r="R78" s="300">
        <f t="shared" si="5"/>
        <v>66.968325791855193</v>
      </c>
      <c r="S78" s="303">
        <v>148</v>
      </c>
      <c r="T78" s="302">
        <f>+Acumulado!AO78+Acumulado!AQ78</f>
        <v>185</v>
      </c>
      <c r="U78" s="300">
        <f t="shared" si="7"/>
        <v>125</v>
      </c>
    </row>
    <row r="79" spans="1:21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88">
        <v>6</v>
      </c>
      <c r="K79" s="232">
        <f>+Acumulado!Q79</f>
        <v>0</v>
      </c>
      <c r="L79" s="300">
        <f t="shared" si="4"/>
        <v>0</v>
      </c>
      <c r="M79" s="301">
        <v>6</v>
      </c>
      <c r="N79" s="302">
        <f>+Ene!L79+Feb!L79+Mar!L79+Abr!L79+May!L79+Jun!L79+Jul!L79+Ago!L79+Set!L79+Oct!L79+Nov!L79+Dic!L79</f>
        <v>0</v>
      </c>
      <c r="O79" s="300">
        <f t="shared" si="6"/>
        <v>0</v>
      </c>
      <c r="P79" s="301">
        <v>8</v>
      </c>
      <c r="Q79" s="302">
        <f>+Acumulado!W79</f>
        <v>0</v>
      </c>
      <c r="R79" s="300">
        <f t="shared" si="5"/>
        <v>0</v>
      </c>
      <c r="S79" s="303">
        <v>2</v>
      </c>
      <c r="T79" s="302">
        <f>+Acumulado!AO79+Acumulado!AQ79</f>
        <v>0</v>
      </c>
      <c r="U79" s="300">
        <f t="shared" si="7"/>
        <v>0</v>
      </c>
    </row>
    <row r="80" spans="1:21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88">
        <v>19</v>
      </c>
      <c r="K80" s="232">
        <f>+Acumulado!Q80</f>
        <v>8</v>
      </c>
      <c r="L80" s="300">
        <f t="shared" si="4"/>
        <v>42.105263157894733</v>
      </c>
      <c r="M80" s="301">
        <v>19</v>
      </c>
      <c r="N80" s="302">
        <f>+Ene!L80+Feb!L80+Mar!L80+Abr!L80+May!L80+Jun!L80+Jul!L80+Ago!L80+Set!L80+Oct!L80+Nov!L80+Dic!L80</f>
        <v>25</v>
      </c>
      <c r="O80" s="300">
        <f t="shared" si="6"/>
        <v>131.57894736842107</v>
      </c>
      <c r="P80" s="301">
        <v>24</v>
      </c>
      <c r="Q80" s="302">
        <f>+Acumulado!W80</f>
        <v>38</v>
      </c>
      <c r="R80" s="300">
        <f t="shared" si="5"/>
        <v>158.33333333333331</v>
      </c>
      <c r="S80" s="303">
        <v>5</v>
      </c>
      <c r="T80" s="302">
        <f>+Acumulado!AO80+Acumulado!AQ80</f>
        <v>51</v>
      </c>
      <c r="U80" s="300">
        <f t="shared" si="7"/>
        <v>1019.9999999999999</v>
      </c>
    </row>
    <row r="81" spans="1:21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88">
        <v>8</v>
      </c>
      <c r="K81" s="232">
        <f>+Acumulado!Q81</f>
        <v>5</v>
      </c>
      <c r="L81" s="300">
        <f t="shared" si="4"/>
        <v>62.5</v>
      </c>
      <c r="M81" s="301">
        <v>8</v>
      </c>
      <c r="N81" s="302">
        <f>+Ene!L81+Feb!L81+Mar!L81+Abr!L81+May!L81+Jun!L81+Jul!L81+Ago!L81+Set!L81+Oct!L81+Nov!L81+Dic!L81</f>
        <v>8</v>
      </c>
      <c r="O81" s="300">
        <f t="shared" si="6"/>
        <v>100</v>
      </c>
      <c r="P81" s="301">
        <v>17</v>
      </c>
      <c r="Q81" s="302">
        <f>+Acumulado!W81</f>
        <v>12</v>
      </c>
      <c r="R81" s="300">
        <f t="shared" si="5"/>
        <v>70.588235294117652</v>
      </c>
      <c r="S81" s="303">
        <v>9</v>
      </c>
      <c r="T81" s="302">
        <f>+Acumulado!AO81+Acumulado!AQ81</f>
        <v>0</v>
      </c>
      <c r="U81" s="300">
        <f t="shared" si="7"/>
        <v>0</v>
      </c>
    </row>
    <row r="82" spans="1:21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88">
        <v>2</v>
      </c>
      <c r="K82" s="232">
        <f>+Acumulado!Q82</f>
        <v>0</v>
      </c>
      <c r="L82" s="300">
        <f t="shared" si="4"/>
        <v>0</v>
      </c>
      <c r="M82" s="301">
        <v>2</v>
      </c>
      <c r="N82" s="302">
        <f>+Ene!L82+Feb!L82+Mar!L82+Abr!L82+May!L82+Jun!L82+Jul!L82+Ago!L82+Set!L82+Oct!L82+Nov!L82+Dic!L82</f>
        <v>0</v>
      </c>
      <c r="O82" s="300">
        <f t="shared" si="6"/>
        <v>0</v>
      </c>
      <c r="P82" s="301">
        <v>2</v>
      </c>
      <c r="Q82" s="302">
        <f>+Acumulado!W82</f>
        <v>0</v>
      </c>
      <c r="R82" s="300">
        <f t="shared" si="5"/>
        <v>0</v>
      </c>
      <c r="S82" s="303">
        <v>0</v>
      </c>
      <c r="T82" s="302">
        <f>+Acumulado!AO82+Acumulado!AQ82</f>
        <v>0</v>
      </c>
      <c r="U82" s="300">
        <f t="shared" si="7"/>
        <v>0</v>
      </c>
    </row>
    <row r="83" spans="1:21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88">
        <v>1</v>
      </c>
      <c r="K83" s="232">
        <f>+Acumulado!Q83</f>
        <v>0</v>
      </c>
      <c r="L83" s="300">
        <f t="shared" si="4"/>
        <v>0</v>
      </c>
      <c r="M83" s="301">
        <v>1</v>
      </c>
      <c r="N83" s="302">
        <f>+Ene!L83+Feb!L83+Mar!L83+Abr!L83+May!L83+Jun!L83+Jul!L83+Ago!L83+Set!L83+Oct!L83+Nov!L83+Dic!L83</f>
        <v>0</v>
      </c>
      <c r="O83" s="300">
        <f t="shared" si="6"/>
        <v>0</v>
      </c>
      <c r="P83" s="301">
        <v>2</v>
      </c>
      <c r="Q83" s="302">
        <f>+Acumulado!W83</f>
        <v>2</v>
      </c>
      <c r="R83" s="300">
        <f t="shared" si="5"/>
        <v>100</v>
      </c>
      <c r="S83" s="303">
        <v>1</v>
      </c>
      <c r="T83" s="302">
        <f>+Acumulado!AO83+Acumulado!AQ83</f>
        <v>0</v>
      </c>
      <c r="U83" s="300">
        <f t="shared" si="7"/>
        <v>0</v>
      </c>
    </row>
    <row r="84" spans="1:21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88" t="s">
        <v>1362</v>
      </c>
      <c r="K84" s="232">
        <f>+Acumulado!Q84</f>
        <v>0</v>
      </c>
      <c r="L84" s="300">
        <f t="shared" si="4"/>
        <v>0</v>
      </c>
      <c r="M84" s="301" t="s">
        <v>1362</v>
      </c>
      <c r="N84" s="302">
        <f>+Ene!L84+Feb!L84+Mar!L84+Abr!L84+May!L84+Jun!L84+Jul!L84+Ago!L84+Set!L84+Oct!L84+Nov!L84+Dic!L84</f>
        <v>0</v>
      </c>
      <c r="O84" s="300">
        <f t="shared" si="6"/>
        <v>0</v>
      </c>
      <c r="P84" s="301" t="s">
        <v>1362</v>
      </c>
      <c r="Q84" s="302">
        <f>+Acumulado!W84</f>
        <v>0</v>
      </c>
      <c r="R84" s="300">
        <f t="shared" si="5"/>
        <v>0</v>
      </c>
      <c r="S84" s="303">
        <v>0</v>
      </c>
      <c r="T84" s="302">
        <f>+Acumulado!AO84+Acumulado!AQ84</f>
        <v>0</v>
      </c>
      <c r="U84" s="300">
        <f t="shared" si="7"/>
        <v>0</v>
      </c>
    </row>
    <row r="85" spans="1:21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88">
        <v>0</v>
      </c>
      <c r="K85" s="232">
        <f>+Acumulado!Q85</f>
        <v>0</v>
      </c>
      <c r="L85" s="300">
        <f t="shared" si="4"/>
        <v>0</v>
      </c>
      <c r="M85" s="301">
        <v>0</v>
      </c>
      <c r="N85" s="302">
        <f>+Ene!L85+Feb!L85+Mar!L85+Abr!L85+May!L85+Jun!L85+Jul!L85+Ago!L85+Set!L85+Oct!L85+Nov!L85+Dic!L85</f>
        <v>0</v>
      </c>
      <c r="O85" s="300">
        <f t="shared" si="6"/>
        <v>0</v>
      </c>
      <c r="P85" s="301" t="s">
        <v>1362</v>
      </c>
      <c r="Q85" s="302">
        <f>+Acumulado!W85</f>
        <v>0</v>
      </c>
      <c r="R85" s="300">
        <f t="shared" si="5"/>
        <v>0</v>
      </c>
      <c r="S85" s="303">
        <v>0</v>
      </c>
      <c r="T85" s="302">
        <f>+Acumulado!AO85+Acumulado!AQ85</f>
        <v>0</v>
      </c>
      <c r="U85" s="300">
        <f t="shared" si="7"/>
        <v>0</v>
      </c>
    </row>
    <row r="86" spans="1:21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88">
        <v>0</v>
      </c>
      <c r="K86" s="232">
        <f>+Acumulado!Q86</f>
        <v>0</v>
      </c>
      <c r="L86" s="300">
        <f t="shared" si="4"/>
        <v>0</v>
      </c>
      <c r="M86" s="301">
        <v>0</v>
      </c>
      <c r="N86" s="302">
        <f>+Ene!L86+Feb!L86+Mar!L86+Abr!L86+May!L86+Jun!L86+Jul!L86+Ago!L86+Set!L86+Oct!L86+Nov!L86+Dic!L86</f>
        <v>0</v>
      </c>
      <c r="O86" s="300">
        <f t="shared" si="6"/>
        <v>0</v>
      </c>
      <c r="P86" s="301" t="s">
        <v>1362</v>
      </c>
      <c r="Q86" s="302">
        <f>+Acumulado!W86</f>
        <v>0</v>
      </c>
      <c r="R86" s="300">
        <f t="shared" si="5"/>
        <v>0</v>
      </c>
      <c r="S86" s="303">
        <v>0</v>
      </c>
      <c r="T86" s="302">
        <f>+Acumulado!AO86+Acumulado!AQ86</f>
        <v>0</v>
      </c>
      <c r="U86" s="300">
        <f t="shared" si="7"/>
        <v>0</v>
      </c>
    </row>
    <row r="87" spans="1:21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88">
        <v>3</v>
      </c>
      <c r="K87" s="232">
        <f>+Acumulado!Q87</f>
        <v>1</v>
      </c>
      <c r="L87" s="300">
        <f t="shared" si="4"/>
        <v>33.333333333333329</v>
      </c>
      <c r="M87" s="301">
        <v>3</v>
      </c>
      <c r="N87" s="302">
        <f>+Ene!L87+Feb!L87+Mar!L87+Abr!L87+May!L87+Jun!L87+Jul!L87+Ago!L87+Set!L87+Oct!L87+Nov!L87+Dic!L87</f>
        <v>0</v>
      </c>
      <c r="O87" s="300">
        <f t="shared" si="6"/>
        <v>0</v>
      </c>
      <c r="P87" s="301">
        <v>3</v>
      </c>
      <c r="Q87" s="302">
        <f>+Acumulado!W87</f>
        <v>0</v>
      </c>
      <c r="R87" s="300">
        <f t="shared" si="5"/>
        <v>0</v>
      </c>
      <c r="S87" s="303">
        <v>0</v>
      </c>
      <c r="T87" s="302">
        <f>+Acumulado!AO87+Acumulado!AQ87</f>
        <v>0</v>
      </c>
      <c r="U87" s="300">
        <f t="shared" si="7"/>
        <v>0</v>
      </c>
    </row>
    <row r="88" spans="1:21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88">
        <v>8</v>
      </c>
      <c r="K88" s="232">
        <f>+Acumulado!Q88</f>
        <v>1</v>
      </c>
      <c r="L88" s="300">
        <f t="shared" si="4"/>
        <v>12.5</v>
      </c>
      <c r="M88" s="301">
        <v>8</v>
      </c>
      <c r="N88" s="302">
        <f>+Ene!L88+Feb!L88+Mar!L88+Abr!L88+May!L88+Jun!L88+Jul!L88+Ago!L88+Set!L88+Oct!L88+Nov!L88+Dic!L88</f>
        <v>0</v>
      </c>
      <c r="O88" s="300">
        <f t="shared" si="6"/>
        <v>0</v>
      </c>
      <c r="P88" s="301">
        <v>16</v>
      </c>
      <c r="Q88" s="302">
        <f>+Acumulado!W88</f>
        <v>1</v>
      </c>
      <c r="R88" s="300">
        <f t="shared" si="5"/>
        <v>6.25</v>
      </c>
      <c r="S88" s="303">
        <v>8</v>
      </c>
      <c r="T88" s="302">
        <f>+Acumulado!AO88+Acumulado!AQ88</f>
        <v>0</v>
      </c>
      <c r="U88" s="300">
        <f t="shared" si="7"/>
        <v>0</v>
      </c>
    </row>
    <row r="89" spans="1:21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88">
        <v>32</v>
      </c>
      <c r="K89" s="232">
        <f>+Acumulado!Q89</f>
        <v>6</v>
      </c>
      <c r="L89" s="300">
        <f t="shared" si="4"/>
        <v>18.75</v>
      </c>
      <c r="M89" s="301">
        <v>32</v>
      </c>
      <c r="N89" s="302">
        <f>+Ene!L89+Feb!L89+Mar!L89+Abr!L89+May!L89+Jun!L89+Jul!L89+Ago!L89+Set!L89+Oct!L89+Nov!L89+Dic!L89</f>
        <v>10</v>
      </c>
      <c r="O89" s="300">
        <f t="shared" si="6"/>
        <v>31.25</v>
      </c>
      <c r="P89" s="301">
        <v>97</v>
      </c>
      <c r="Q89" s="302">
        <f>+Acumulado!W89</f>
        <v>15</v>
      </c>
      <c r="R89" s="300">
        <f t="shared" si="5"/>
        <v>15.463917525773196</v>
      </c>
      <c r="S89" s="303">
        <v>65</v>
      </c>
      <c r="T89" s="302">
        <f>+Acumulado!AO89+Acumulado!AQ89</f>
        <v>9</v>
      </c>
      <c r="U89" s="300">
        <f t="shared" si="7"/>
        <v>13.846153846153847</v>
      </c>
    </row>
    <row r="90" spans="1:21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88">
        <v>2</v>
      </c>
      <c r="K90" s="232">
        <f>+Acumulado!Q90</f>
        <v>0</v>
      </c>
      <c r="L90" s="300">
        <f t="shared" si="4"/>
        <v>0</v>
      </c>
      <c r="M90" s="301">
        <v>2</v>
      </c>
      <c r="N90" s="302">
        <f>+Ene!L90+Feb!L90+Mar!L90+Abr!L90+May!L90+Jun!L90+Jul!L90+Ago!L90+Set!L90+Oct!L90+Nov!L90+Dic!L90</f>
        <v>4</v>
      </c>
      <c r="O90" s="300">
        <f t="shared" si="6"/>
        <v>200</v>
      </c>
      <c r="P90" s="301">
        <v>3</v>
      </c>
      <c r="Q90" s="302">
        <f>+Acumulado!W90</f>
        <v>10</v>
      </c>
      <c r="R90" s="300">
        <f t="shared" si="5"/>
        <v>333.33333333333337</v>
      </c>
      <c r="S90" s="303">
        <v>1</v>
      </c>
      <c r="T90" s="302">
        <f>+Acumulado!AO90+Acumulado!AQ90</f>
        <v>0</v>
      </c>
      <c r="U90" s="300">
        <f t="shared" si="7"/>
        <v>0</v>
      </c>
    </row>
    <row r="91" spans="1:21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88">
        <v>12</v>
      </c>
      <c r="K91" s="232">
        <f>+Acumulado!Q91</f>
        <v>8</v>
      </c>
      <c r="L91" s="300">
        <f t="shared" si="4"/>
        <v>66.666666666666657</v>
      </c>
      <c r="M91" s="301">
        <v>12</v>
      </c>
      <c r="N91" s="302">
        <f>+Ene!L91+Feb!L91+Mar!L91+Abr!L91+May!L91+Jun!L91+Jul!L91+Ago!L91+Set!L91+Oct!L91+Nov!L91+Dic!L91</f>
        <v>12</v>
      </c>
      <c r="O91" s="300">
        <f t="shared" si="6"/>
        <v>100</v>
      </c>
      <c r="P91" s="301">
        <v>27</v>
      </c>
      <c r="Q91" s="302">
        <f>+Acumulado!W91</f>
        <v>26</v>
      </c>
      <c r="R91" s="300">
        <f t="shared" si="5"/>
        <v>96.296296296296291</v>
      </c>
      <c r="S91" s="303">
        <v>15</v>
      </c>
      <c r="T91" s="302">
        <f>+Acumulado!AO91+Acumulado!AQ91</f>
        <v>54</v>
      </c>
      <c r="U91" s="300">
        <f t="shared" si="7"/>
        <v>360</v>
      </c>
    </row>
    <row r="92" spans="1:21" x14ac:dyDescent="0.3">
      <c r="A92" s="57" t="s">
        <v>67</v>
      </c>
      <c r="B92" s="57" t="s">
        <v>147</v>
      </c>
      <c r="C92" s="58">
        <v>407</v>
      </c>
      <c r="D92" s="57" t="s">
        <v>350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88">
        <v>473</v>
      </c>
      <c r="K92" s="232">
        <f>+Acumulado!Q92</f>
        <v>545</v>
      </c>
      <c r="L92" s="300">
        <f t="shared" si="4"/>
        <v>115.22198731501057</v>
      </c>
      <c r="M92" s="301">
        <v>473</v>
      </c>
      <c r="N92" s="302">
        <f>+Ene!L92+Feb!L92+Mar!L92+Abr!L92+May!L92+Jun!L92+Jul!L92+Ago!L92+Set!L92+Oct!L92+Nov!L92+Dic!L92</f>
        <v>490</v>
      </c>
      <c r="O92" s="300">
        <f t="shared" si="6"/>
        <v>103.59408033826638</v>
      </c>
      <c r="P92" s="301">
        <v>1574</v>
      </c>
      <c r="Q92" s="302">
        <f>+Acumulado!W92</f>
        <v>893</v>
      </c>
      <c r="R92" s="300">
        <f t="shared" si="5"/>
        <v>56.734434561626436</v>
      </c>
      <c r="S92" s="303">
        <v>1101</v>
      </c>
      <c r="T92" s="302">
        <f>+Acumulado!AO92+Acumulado!AQ92</f>
        <v>31</v>
      </c>
      <c r="U92" s="300">
        <f t="shared" si="7"/>
        <v>2.8156221616712078</v>
      </c>
    </row>
    <row r="93" spans="1:21" x14ac:dyDescent="0.3">
      <c r="A93" s="57" t="s">
        <v>67</v>
      </c>
      <c r="B93" s="57" t="s">
        <v>147</v>
      </c>
      <c r="C93" s="58">
        <v>407</v>
      </c>
      <c r="D93" s="57" t="s">
        <v>350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88">
        <v>20</v>
      </c>
      <c r="K93" s="232">
        <f>+Acumulado!Q93</f>
        <v>15</v>
      </c>
      <c r="L93" s="300">
        <f t="shared" si="4"/>
        <v>75</v>
      </c>
      <c r="M93" s="301">
        <v>20</v>
      </c>
      <c r="N93" s="302">
        <f>+Ene!L93+Feb!L93+Mar!L93+Abr!L93+May!L93+Jun!L93+Jul!L93+Ago!L93+Set!L93+Oct!L93+Nov!L93+Dic!L93</f>
        <v>25</v>
      </c>
      <c r="O93" s="300">
        <f t="shared" si="6"/>
        <v>125</v>
      </c>
      <c r="P93" s="301">
        <v>55</v>
      </c>
      <c r="Q93" s="302">
        <f>+Acumulado!W93</f>
        <v>54</v>
      </c>
      <c r="R93" s="300">
        <f t="shared" si="5"/>
        <v>98.181818181818187</v>
      </c>
      <c r="S93" s="303">
        <v>35</v>
      </c>
      <c r="T93" s="302">
        <f>+Acumulado!AO93+Acumulado!AQ93</f>
        <v>0</v>
      </c>
      <c r="U93" s="300">
        <f t="shared" si="7"/>
        <v>0</v>
      </c>
    </row>
    <row r="94" spans="1:21" x14ac:dyDescent="0.3">
      <c r="A94" s="57" t="s">
        <v>67</v>
      </c>
      <c r="B94" s="57" t="s">
        <v>147</v>
      </c>
      <c r="C94" s="58">
        <v>407</v>
      </c>
      <c r="D94" s="57" t="s">
        <v>350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88">
        <v>47</v>
      </c>
      <c r="K94" s="232">
        <f>+Acumulado!Q94</f>
        <v>22</v>
      </c>
      <c r="L94" s="300">
        <f t="shared" si="4"/>
        <v>46.808510638297875</v>
      </c>
      <c r="M94" s="301">
        <v>47</v>
      </c>
      <c r="N94" s="302">
        <f>+Ene!L94+Feb!L94+Mar!L94+Abr!L94+May!L94+Jun!L94+Jul!L94+Ago!L94+Set!L94+Oct!L94+Nov!L94+Dic!L94</f>
        <v>20</v>
      </c>
      <c r="O94" s="300">
        <f t="shared" si="6"/>
        <v>42.553191489361701</v>
      </c>
      <c r="P94" s="301">
        <v>121</v>
      </c>
      <c r="Q94" s="302">
        <f>+Acumulado!W94</f>
        <v>64</v>
      </c>
      <c r="R94" s="300">
        <f t="shared" si="5"/>
        <v>52.892561983471076</v>
      </c>
      <c r="S94" s="303">
        <v>74</v>
      </c>
      <c r="T94" s="302">
        <f>+Acumulado!AO94+Acumulado!AQ94</f>
        <v>0</v>
      </c>
      <c r="U94" s="300">
        <f t="shared" si="7"/>
        <v>0</v>
      </c>
    </row>
    <row r="95" spans="1:21" x14ac:dyDescent="0.3">
      <c r="A95" s="57" t="s">
        <v>67</v>
      </c>
      <c r="B95" s="57" t="s">
        <v>147</v>
      </c>
      <c r="C95" s="58">
        <v>407</v>
      </c>
      <c r="D95" s="57" t="s">
        <v>350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88">
        <v>6</v>
      </c>
      <c r="K95" s="232">
        <f>+Acumulado!Q95</f>
        <v>8</v>
      </c>
      <c r="L95" s="300">
        <f t="shared" si="4"/>
        <v>133.33333333333331</v>
      </c>
      <c r="M95" s="301">
        <v>6</v>
      </c>
      <c r="N95" s="302">
        <f>+Ene!L95+Feb!L95+Mar!L95+Abr!L95+May!L95+Jun!L95+Jul!L95+Ago!L95+Set!L95+Oct!L95+Nov!L95+Dic!L95</f>
        <v>5</v>
      </c>
      <c r="O95" s="300">
        <f t="shared" si="6"/>
        <v>83.333333333333343</v>
      </c>
      <c r="P95" s="301">
        <v>24</v>
      </c>
      <c r="Q95" s="302">
        <f>+Acumulado!W95</f>
        <v>21</v>
      </c>
      <c r="R95" s="300">
        <f t="shared" si="5"/>
        <v>87.5</v>
      </c>
      <c r="S95" s="303">
        <v>18</v>
      </c>
      <c r="T95" s="302">
        <f>+Acumulado!AO95+Acumulado!AQ95</f>
        <v>0</v>
      </c>
      <c r="U95" s="300">
        <f t="shared" si="7"/>
        <v>0</v>
      </c>
    </row>
    <row r="96" spans="1:21" x14ac:dyDescent="0.3">
      <c r="A96" s="57" t="s">
        <v>67</v>
      </c>
      <c r="B96" s="57" t="s">
        <v>147</v>
      </c>
      <c r="C96" s="58">
        <v>407</v>
      </c>
      <c r="D96" s="57" t="s">
        <v>350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88">
        <v>10</v>
      </c>
      <c r="K96" s="232">
        <f>+Acumulado!Q96</f>
        <v>7</v>
      </c>
      <c r="L96" s="300">
        <f t="shared" si="4"/>
        <v>70</v>
      </c>
      <c r="M96" s="301">
        <v>10</v>
      </c>
      <c r="N96" s="302">
        <f>+Ene!L96+Feb!L96+Mar!L96+Abr!L96+May!L96+Jun!L96+Jul!L96+Ago!L96+Set!L96+Oct!L96+Nov!L96+Dic!L96</f>
        <v>3</v>
      </c>
      <c r="O96" s="300">
        <f t="shared" si="6"/>
        <v>30</v>
      </c>
      <c r="P96" s="301">
        <v>44</v>
      </c>
      <c r="Q96" s="302">
        <f>+Acumulado!W96</f>
        <v>17</v>
      </c>
      <c r="R96" s="300">
        <f t="shared" si="5"/>
        <v>38.636363636363633</v>
      </c>
      <c r="S96" s="303">
        <v>34</v>
      </c>
      <c r="T96" s="302">
        <f>+Acumulado!AO96+Acumulado!AQ96</f>
        <v>0</v>
      </c>
      <c r="U96" s="300">
        <f t="shared" si="7"/>
        <v>0</v>
      </c>
    </row>
    <row r="97" spans="1:21" x14ac:dyDescent="0.3">
      <c r="A97" s="57" t="s">
        <v>67</v>
      </c>
      <c r="B97" s="57" t="s">
        <v>147</v>
      </c>
      <c r="C97" s="58">
        <v>407</v>
      </c>
      <c r="D97" s="57" t="s">
        <v>350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88">
        <v>9</v>
      </c>
      <c r="K97" s="232">
        <f>+Acumulado!Q97</f>
        <v>24</v>
      </c>
      <c r="L97" s="300">
        <f t="shared" si="4"/>
        <v>266.66666666666663</v>
      </c>
      <c r="M97" s="301">
        <v>9</v>
      </c>
      <c r="N97" s="302">
        <f>+Ene!L97+Feb!L97+Mar!L97+Abr!L97+May!L97+Jun!L97+Jul!L97+Ago!L97+Set!L97+Oct!L97+Nov!L97+Dic!L97</f>
        <v>18</v>
      </c>
      <c r="O97" s="300">
        <f t="shared" si="6"/>
        <v>200</v>
      </c>
      <c r="P97" s="301">
        <v>26</v>
      </c>
      <c r="Q97" s="302">
        <f>+Acumulado!W97</f>
        <v>41</v>
      </c>
      <c r="R97" s="300">
        <f t="shared" si="5"/>
        <v>157.69230769230768</v>
      </c>
      <c r="S97" s="303">
        <v>17</v>
      </c>
      <c r="T97" s="302">
        <f>+Acumulado!AO97+Acumulado!AQ97</f>
        <v>0</v>
      </c>
      <c r="U97" s="300">
        <f t="shared" si="7"/>
        <v>0</v>
      </c>
    </row>
    <row r="98" spans="1:21" x14ac:dyDescent="0.3">
      <c r="A98" s="57" t="s">
        <v>67</v>
      </c>
      <c r="B98" s="57" t="s">
        <v>147</v>
      </c>
      <c r="C98" s="58">
        <v>407</v>
      </c>
      <c r="D98" s="57" t="s">
        <v>350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88">
        <v>18</v>
      </c>
      <c r="K98" s="232">
        <f>+Acumulado!Q98</f>
        <v>17</v>
      </c>
      <c r="L98" s="300">
        <f t="shared" si="4"/>
        <v>94.444444444444443</v>
      </c>
      <c r="M98" s="301">
        <v>18</v>
      </c>
      <c r="N98" s="302">
        <f>+Ene!L98+Feb!L98+Mar!L98+Abr!L98+May!L98+Jun!L98+Jul!L98+Ago!L98+Set!L98+Oct!L98+Nov!L98+Dic!L98</f>
        <v>25</v>
      </c>
      <c r="O98" s="300">
        <f t="shared" si="6"/>
        <v>138.88888888888889</v>
      </c>
      <c r="P98" s="301">
        <v>73</v>
      </c>
      <c r="Q98" s="302">
        <f>+Acumulado!W98</f>
        <v>88</v>
      </c>
      <c r="R98" s="300">
        <f t="shared" si="5"/>
        <v>120.54794520547945</v>
      </c>
      <c r="S98" s="303">
        <v>55</v>
      </c>
      <c r="T98" s="302">
        <f>+Acumulado!AO98+Acumulado!AQ98</f>
        <v>0</v>
      </c>
      <c r="U98" s="300">
        <f t="shared" si="7"/>
        <v>0</v>
      </c>
    </row>
    <row r="99" spans="1:21" x14ac:dyDescent="0.3">
      <c r="A99" s="57" t="s">
        <v>67</v>
      </c>
      <c r="B99" s="57" t="s">
        <v>153</v>
      </c>
      <c r="C99" s="58">
        <v>407</v>
      </c>
      <c r="D99" s="57" t="s">
        <v>350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88">
        <v>43</v>
      </c>
      <c r="K99" s="232">
        <f>+Acumulado!Q99</f>
        <v>50</v>
      </c>
      <c r="L99" s="300">
        <f t="shared" si="4"/>
        <v>116.27906976744187</v>
      </c>
      <c r="M99" s="301">
        <v>43</v>
      </c>
      <c r="N99" s="302">
        <f>+Ene!L99+Feb!L99+Mar!L99+Abr!L99+May!L99+Jun!L99+Jul!L99+Ago!L99+Set!L99+Oct!L99+Nov!L99+Dic!L99</f>
        <v>39</v>
      </c>
      <c r="O99" s="300">
        <f t="shared" si="6"/>
        <v>90.697674418604649</v>
      </c>
      <c r="P99" s="301">
        <v>205</v>
      </c>
      <c r="Q99" s="302">
        <f>+Acumulado!W99</f>
        <v>118</v>
      </c>
      <c r="R99" s="300">
        <f t="shared" si="5"/>
        <v>57.560975609756092</v>
      </c>
      <c r="S99" s="303">
        <v>162</v>
      </c>
      <c r="T99" s="302">
        <f>+Acumulado!AO99+Acumulado!AQ99</f>
        <v>56</v>
      </c>
      <c r="U99" s="300">
        <f t="shared" si="7"/>
        <v>34.567901234567898</v>
      </c>
    </row>
    <row r="100" spans="1:21" x14ac:dyDescent="0.3">
      <c r="A100" s="57" t="s">
        <v>67</v>
      </c>
      <c r="B100" s="57" t="s">
        <v>153</v>
      </c>
      <c r="C100" s="58">
        <v>407</v>
      </c>
      <c r="D100" s="57" t="s">
        <v>350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88">
        <v>10</v>
      </c>
      <c r="K100" s="232">
        <f>+Acumulado!Q100</f>
        <v>9</v>
      </c>
      <c r="L100" s="300">
        <f t="shared" si="4"/>
        <v>90</v>
      </c>
      <c r="M100" s="301">
        <v>10</v>
      </c>
      <c r="N100" s="302">
        <f>+Ene!L100+Feb!L100+Mar!L100+Abr!L100+May!L100+Jun!L100+Jul!L100+Ago!L100+Set!L100+Oct!L100+Nov!L100+Dic!L100</f>
        <v>14</v>
      </c>
      <c r="O100" s="300">
        <f t="shared" si="6"/>
        <v>140</v>
      </c>
      <c r="P100" s="301">
        <v>24</v>
      </c>
      <c r="Q100" s="302">
        <f>+Acumulado!W100</f>
        <v>34</v>
      </c>
      <c r="R100" s="300">
        <f t="shared" si="5"/>
        <v>141.66666666666669</v>
      </c>
      <c r="S100" s="303">
        <v>14</v>
      </c>
      <c r="T100" s="302">
        <f>+Acumulado!AO100+Acumulado!AQ100</f>
        <v>14</v>
      </c>
      <c r="U100" s="300">
        <f t="shared" si="7"/>
        <v>100</v>
      </c>
    </row>
    <row r="101" spans="1:21" x14ac:dyDescent="0.3">
      <c r="A101" s="57" t="s">
        <v>67</v>
      </c>
      <c r="B101" s="57" t="s">
        <v>153</v>
      </c>
      <c r="C101" s="58">
        <v>407</v>
      </c>
      <c r="D101" s="57" t="s">
        <v>350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88">
        <v>10</v>
      </c>
      <c r="K101" s="232">
        <f>+Acumulado!Q101</f>
        <v>8</v>
      </c>
      <c r="L101" s="300">
        <f t="shared" si="4"/>
        <v>80</v>
      </c>
      <c r="M101" s="301">
        <v>10</v>
      </c>
      <c r="N101" s="302">
        <f>+Ene!L101+Feb!L101+Mar!L101+Abr!L101+May!L101+Jun!L101+Jul!L101+Ago!L101+Set!L101+Oct!L101+Nov!L101+Dic!L101</f>
        <v>9</v>
      </c>
      <c r="O101" s="300">
        <f t="shared" si="6"/>
        <v>90</v>
      </c>
      <c r="P101" s="301">
        <v>31</v>
      </c>
      <c r="Q101" s="302">
        <f>+Acumulado!W101</f>
        <v>24</v>
      </c>
      <c r="R101" s="300">
        <f t="shared" si="5"/>
        <v>77.41935483870968</v>
      </c>
      <c r="S101" s="303">
        <v>21</v>
      </c>
      <c r="T101" s="302">
        <f>+Acumulado!AO101+Acumulado!AQ101</f>
        <v>20</v>
      </c>
      <c r="U101" s="300">
        <f t="shared" si="7"/>
        <v>95.238095238095227</v>
      </c>
    </row>
    <row r="102" spans="1:21" x14ac:dyDescent="0.3">
      <c r="A102" s="57" t="s">
        <v>67</v>
      </c>
      <c r="B102" s="57" t="s">
        <v>68</v>
      </c>
      <c r="C102" s="58">
        <v>407</v>
      </c>
      <c r="D102" s="57" t="s">
        <v>350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88">
        <v>78</v>
      </c>
      <c r="K102" s="232">
        <f>+Acumulado!Q102</f>
        <v>62</v>
      </c>
      <c r="L102" s="300">
        <f t="shared" si="4"/>
        <v>79.487179487179489</v>
      </c>
      <c r="M102" s="301">
        <v>78</v>
      </c>
      <c r="N102" s="302">
        <f>+Ene!L102+Feb!L102+Mar!L102+Abr!L102+May!L102+Jun!L102+Jul!L102+Ago!L102+Set!L102+Oct!L102+Nov!L102+Dic!L102</f>
        <v>44</v>
      </c>
      <c r="O102" s="300">
        <f t="shared" si="6"/>
        <v>56.410256410256409</v>
      </c>
      <c r="P102" s="301">
        <v>325</v>
      </c>
      <c r="Q102" s="302">
        <f>+Acumulado!W102</f>
        <v>149</v>
      </c>
      <c r="R102" s="300">
        <f t="shared" si="5"/>
        <v>45.846153846153847</v>
      </c>
      <c r="S102" s="303">
        <v>247</v>
      </c>
      <c r="T102" s="302">
        <f>+Acumulado!AO102+Acumulado!AQ102</f>
        <v>249</v>
      </c>
      <c r="U102" s="300">
        <f t="shared" si="7"/>
        <v>100.8097165991903</v>
      </c>
    </row>
    <row r="103" spans="1:21" x14ac:dyDescent="0.3">
      <c r="A103" s="57" t="s">
        <v>67</v>
      </c>
      <c r="B103" s="57" t="s">
        <v>68</v>
      </c>
      <c r="C103" s="58">
        <v>407</v>
      </c>
      <c r="D103" s="57" t="s">
        <v>350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88">
        <v>16</v>
      </c>
      <c r="K103" s="232">
        <f>+Acumulado!Q103</f>
        <v>12</v>
      </c>
      <c r="L103" s="300">
        <f t="shared" si="4"/>
        <v>75</v>
      </c>
      <c r="M103" s="301">
        <v>16</v>
      </c>
      <c r="N103" s="302">
        <f>+Ene!L103+Feb!L103+Mar!L103+Abr!L103+May!L103+Jun!L103+Jul!L103+Ago!L103+Set!L103+Oct!L103+Nov!L103+Dic!L103</f>
        <v>29</v>
      </c>
      <c r="O103" s="300">
        <f t="shared" si="6"/>
        <v>181.25</v>
      </c>
      <c r="P103" s="301">
        <v>91</v>
      </c>
      <c r="Q103" s="302">
        <f>+Acumulado!W103</f>
        <v>64</v>
      </c>
      <c r="R103" s="300">
        <f t="shared" si="5"/>
        <v>70.329670329670336</v>
      </c>
      <c r="S103" s="303">
        <v>75</v>
      </c>
      <c r="T103" s="302">
        <f>+Acumulado!AO103+Acumulado!AQ103</f>
        <v>86</v>
      </c>
      <c r="U103" s="300">
        <f t="shared" si="7"/>
        <v>114.66666666666667</v>
      </c>
    </row>
    <row r="104" spans="1:21" x14ac:dyDescent="0.3">
      <c r="A104" s="57" t="s">
        <v>67</v>
      </c>
      <c r="B104" s="57" t="s">
        <v>68</v>
      </c>
      <c r="C104" s="58">
        <v>407</v>
      </c>
      <c r="D104" s="57" t="s">
        <v>350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88">
        <v>3</v>
      </c>
      <c r="K104" s="232">
        <f>+Acumulado!Q104</f>
        <v>1</v>
      </c>
      <c r="L104" s="300">
        <f t="shared" si="4"/>
        <v>33.333333333333329</v>
      </c>
      <c r="M104" s="301">
        <v>3</v>
      </c>
      <c r="N104" s="302">
        <f>+Ene!L104+Feb!L104+Mar!L104+Abr!L104+May!L104+Jun!L104+Jul!L104+Ago!L104+Set!L104+Oct!L104+Nov!L104+Dic!L104</f>
        <v>3</v>
      </c>
      <c r="O104" s="300">
        <f t="shared" si="6"/>
        <v>100</v>
      </c>
      <c r="P104" s="301">
        <v>16</v>
      </c>
      <c r="Q104" s="302">
        <f>+Acumulado!W104</f>
        <v>11</v>
      </c>
      <c r="R104" s="300">
        <f t="shared" si="5"/>
        <v>68.75</v>
      </c>
      <c r="S104" s="303">
        <v>13</v>
      </c>
      <c r="T104" s="302">
        <f>+Acumulado!AO104+Acumulado!AQ104</f>
        <v>10</v>
      </c>
      <c r="U104" s="300">
        <f t="shared" si="7"/>
        <v>76.923076923076934</v>
      </c>
    </row>
    <row r="105" spans="1:21" x14ac:dyDescent="0.3">
      <c r="A105" s="57" t="s">
        <v>67</v>
      </c>
      <c r="B105" s="57" t="s">
        <v>68</v>
      </c>
      <c r="C105" s="58">
        <v>407</v>
      </c>
      <c r="D105" s="57" t="s">
        <v>350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88">
        <v>11</v>
      </c>
      <c r="K105" s="232">
        <f>+Acumulado!Q105</f>
        <v>6</v>
      </c>
      <c r="L105" s="300">
        <f t="shared" si="4"/>
        <v>54.54545454545454</v>
      </c>
      <c r="M105" s="301">
        <v>11</v>
      </c>
      <c r="N105" s="302">
        <f>+Ene!L105+Feb!L105+Mar!L105+Abr!L105+May!L105+Jun!L105+Jul!L105+Ago!L105+Set!L105+Oct!L105+Nov!L105+Dic!L105</f>
        <v>10</v>
      </c>
      <c r="O105" s="300">
        <f t="shared" si="6"/>
        <v>90.909090909090907</v>
      </c>
      <c r="P105" s="301">
        <v>51</v>
      </c>
      <c r="Q105" s="302">
        <f>+Acumulado!W105</f>
        <v>20</v>
      </c>
      <c r="R105" s="300">
        <f t="shared" si="5"/>
        <v>39.215686274509807</v>
      </c>
      <c r="S105" s="303">
        <v>40</v>
      </c>
      <c r="T105" s="302">
        <f>+Acumulado!AO105+Acumulado!AQ105</f>
        <v>11</v>
      </c>
      <c r="U105" s="300">
        <f t="shared" si="7"/>
        <v>27.500000000000004</v>
      </c>
    </row>
    <row r="106" spans="1:21" x14ac:dyDescent="0.3">
      <c r="A106" s="57" t="s">
        <v>67</v>
      </c>
      <c r="B106" s="57" t="s">
        <v>255</v>
      </c>
      <c r="C106" s="58">
        <v>407</v>
      </c>
      <c r="D106" s="57" t="s">
        <v>350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88">
        <v>125</v>
      </c>
      <c r="K106" s="232">
        <f>+Acumulado!Q106</f>
        <v>183</v>
      </c>
      <c r="L106" s="300">
        <f t="shared" si="4"/>
        <v>146.4</v>
      </c>
      <c r="M106" s="301">
        <v>125</v>
      </c>
      <c r="N106" s="302">
        <f>+Ene!L106+Feb!L106+Mar!L106+Abr!L106+May!L106+Jun!L106+Jul!L106+Ago!L106+Set!L106+Oct!L106+Nov!L106+Dic!L106</f>
        <v>131</v>
      </c>
      <c r="O106" s="300">
        <f t="shared" si="6"/>
        <v>104.80000000000001</v>
      </c>
      <c r="P106" s="301">
        <v>367</v>
      </c>
      <c r="Q106" s="302">
        <f>+Acumulado!W106</f>
        <v>189</v>
      </c>
      <c r="R106" s="300">
        <f t="shared" si="5"/>
        <v>51.498637602179841</v>
      </c>
      <c r="S106" s="303">
        <v>242</v>
      </c>
      <c r="T106" s="302">
        <f>+Acumulado!AO106+Acumulado!AQ106</f>
        <v>114</v>
      </c>
      <c r="U106" s="300">
        <f t="shared" si="7"/>
        <v>47.107438016528924</v>
      </c>
    </row>
    <row r="107" spans="1:21" x14ac:dyDescent="0.3">
      <c r="A107" s="57" t="s">
        <v>67</v>
      </c>
      <c r="B107" s="57" t="s">
        <v>255</v>
      </c>
      <c r="C107" s="58">
        <v>407</v>
      </c>
      <c r="D107" s="57" t="s">
        <v>350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88">
        <v>11</v>
      </c>
      <c r="K107" s="232">
        <f>+Acumulado!Q107</f>
        <v>1</v>
      </c>
      <c r="L107" s="300">
        <f t="shared" si="4"/>
        <v>9.0909090909090917</v>
      </c>
      <c r="M107" s="301">
        <v>11</v>
      </c>
      <c r="N107" s="302">
        <f>+Ene!L107+Feb!L107+Mar!L107+Abr!L107+May!L107+Jun!L107+Jul!L107+Ago!L107+Set!L107+Oct!L107+Nov!L107+Dic!L107</f>
        <v>6</v>
      </c>
      <c r="O107" s="300">
        <f t="shared" si="6"/>
        <v>54.54545454545454</v>
      </c>
      <c r="P107" s="301">
        <v>20</v>
      </c>
      <c r="Q107" s="302">
        <f>+Acumulado!W107</f>
        <v>7</v>
      </c>
      <c r="R107" s="300">
        <f t="shared" si="5"/>
        <v>35</v>
      </c>
      <c r="S107" s="303">
        <v>9</v>
      </c>
      <c r="T107" s="302">
        <f>+Acumulado!AO107+Acumulado!AQ107</f>
        <v>30</v>
      </c>
      <c r="U107" s="300">
        <f t="shared" si="7"/>
        <v>333.33333333333337</v>
      </c>
    </row>
    <row r="108" spans="1:21" x14ac:dyDescent="0.3">
      <c r="A108" s="57" t="s">
        <v>67</v>
      </c>
      <c r="B108" s="57" t="s">
        <v>255</v>
      </c>
      <c r="C108" s="58">
        <v>407</v>
      </c>
      <c r="D108" s="57" t="s">
        <v>350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88">
        <v>1</v>
      </c>
      <c r="K108" s="232">
        <f>+Acumulado!Q108</f>
        <v>7</v>
      </c>
      <c r="L108" s="300">
        <f t="shared" si="4"/>
        <v>700</v>
      </c>
      <c r="M108" s="301">
        <v>1</v>
      </c>
      <c r="N108" s="302">
        <f>+Ene!L108+Feb!L108+Mar!L108+Abr!L108+May!L108+Jun!L108+Jul!L108+Ago!L108+Set!L108+Oct!L108+Nov!L108+Dic!L108</f>
        <v>3</v>
      </c>
      <c r="O108" s="300">
        <f t="shared" si="6"/>
        <v>300</v>
      </c>
      <c r="P108" s="301">
        <v>1</v>
      </c>
      <c r="Q108" s="302">
        <f>+Acumulado!W108</f>
        <v>6</v>
      </c>
      <c r="R108" s="300">
        <f t="shared" si="5"/>
        <v>600</v>
      </c>
      <c r="S108" s="303">
        <v>0</v>
      </c>
      <c r="T108" s="302">
        <f>+Acumulado!AO108+Acumulado!AQ108</f>
        <v>14</v>
      </c>
      <c r="U108" s="300">
        <f t="shared" si="7"/>
        <v>0</v>
      </c>
    </row>
    <row r="109" spans="1:21" x14ac:dyDescent="0.3">
      <c r="A109" s="57" t="s">
        <v>67</v>
      </c>
      <c r="B109" s="57" t="s">
        <v>255</v>
      </c>
      <c r="C109" s="58">
        <v>407</v>
      </c>
      <c r="D109" s="57" t="s">
        <v>350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88">
        <v>5</v>
      </c>
      <c r="K109" s="232">
        <f>+Acumulado!Q109</f>
        <v>7</v>
      </c>
      <c r="L109" s="300">
        <f t="shared" si="4"/>
        <v>140</v>
      </c>
      <c r="M109" s="301">
        <v>5</v>
      </c>
      <c r="N109" s="302">
        <f>+Ene!L109+Feb!L109+Mar!L109+Abr!L109+May!L109+Jun!L109+Jul!L109+Ago!L109+Set!L109+Oct!L109+Nov!L109+Dic!L109</f>
        <v>3</v>
      </c>
      <c r="O109" s="300">
        <f t="shared" si="6"/>
        <v>60</v>
      </c>
      <c r="P109" s="301">
        <v>9</v>
      </c>
      <c r="Q109" s="302">
        <f>+Acumulado!W109</f>
        <v>5</v>
      </c>
      <c r="R109" s="300">
        <f t="shared" si="5"/>
        <v>55.555555555555557</v>
      </c>
      <c r="S109" s="303">
        <v>4</v>
      </c>
      <c r="T109" s="302">
        <f>+Acumulado!AO109+Acumulado!AQ109</f>
        <v>2</v>
      </c>
      <c r="U109" s="300">
        <f t="shared" si="7"/>
        <v>50</v>
      </c>
    </row>
    <row r="110" spans="1:21" x14ac:dyDescent="0.3">
      <c r="A110" s="57" t="s">
        <v>67</v>
      </c>
      <c r="B110" s="57" t="s">
        <v>114</v>
      </c>
      <c r="C110" s="58">
        <v>407</v>
      </c>
      <c r="D110" s="57" t="s">
        <v>350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88">
        <v>111</v>
      </c>
      <c r="K110" s="232">
        <f>+Acumulado!Q110</f>
        <v>148</v>
      </c>
      <c r="L110" s="300">
        <f t="shared" si="4"/>
        <v>133.33333333333331</v>
      </c>
      <c r="M110" s="301">
        <v>111</v>
      </c>
      <c r="N110" s="302">
        <f>+Ene!L110+Feb!L110+Mar!L110+Abr!L110+May!L110+Jun!L110+Jul!L110+Ago!L110+Set!L110+Oct!L110+Nov!L110+Dic!L110</f>
        <v>61</v>
      </c>
      <c r="O110" s="300">
        <f t="shared" si="6"/>
        <v>54.954954954954957</v>
      </c>
      <c r="P110" s="301">
        <v>331</v>
      </c>
      <c r="Q110" s="302">
        <f>+Acumulado!W110</f>
        <v>173</v>
      </c>
      <c r="R110" s="300">
        <f t="shared" si="5"/>
        <v>52.265861027190333</v>
      </c>
      <c r="S110" s="303">
        <v>220</v>
      </c>
      <c r="T110" s="302">
        <f>+Acumulado!AO110+Acumulado!AQ110</f>
        <v>51</v>
      </c>
      <c r="U110" s="300">
        <f t="shared" si="7"/>
        <v>23.18181818181818</v>
      </c>
    </row>
    <row r="111" spans="1:21" x14ac:dyDescent="0.3">
      <c r="A111" s="57" t="s">
        <v>67</v>
      </c>
      <c r="B111" s="57" t="s">
        <v>114</v>
      </c>
      <c r="C111" s="58">
        <v>407</v>
      </c>
      <c r="D111" s="57" t="s">
        <v>350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88">
        <v>3</v>
      </c>
      <c r="K111" s="232">
        <f>+Acumulado!Q111</f>
        <v>0</v>
      </c>
      <c r="L111" s="300">
        <f t="shared" si="4"/>
        <v>0</v>
      </c>
      <c r="M111" s="301">
        <v>3</v>
      </c>
      <c r="N111" s="302">
        <f>+Ene!L111+Feb!L111+Mar!L111+Abr!L111+May!L111+Jun!L111+Jul!L111+Ago!L111+Set!L111+Oct!L111+Nov!L111+Dic!L111</f>
        <v>1</v>
      </c>
      <c r="O111" s="300">
        <f t="shared" si="6"/>
        <v>33.333333333333329</v>
      </c>
      <c r="P111" s="301">
        <v>5</v>
      </c>
      <c r="Q111" s="302">
        <f>+Acumulado!W111</f>
        <v>3</v>
      </c>
      <c r="R111" s="300">
        <f t="shared" si="5"/>
        <v>60</v>
      </c>
      <c r="S111" s="303">
        <v>2</v>
      </c>
      <c r="T111" s="302">
        <f>+Acumulado!AO111+Acumulado!AQ111</f>
        <v>0</v>
      </c>
      <c r="U111" s="300">
        <f t="shared" si="7"/>
        <v>0</v>
      </c>
    </row>
    <row r="112" spans="1:21" x14ac:dyDescent="0.3">
      <c r="A112" s="57" t="s">
        <v>67</v>
      </c>
      <c r="B112" s="57" t="s">
        <v>114</v>
      </c>
      <c r="C112" s="58">
        <v>407</v>
      </c>
      <c r="D112" s="57" t="s">
        <v>350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88">
        <v>56</v>
      </c>
      <c r="K112" s="232">
        <f>+Acumulado!Q112</f>
        <v>64</v>
      </c>
      <c r="L112" s="300">
        <f t="shared" si="4"/>
        <v>114.28571428571428</v>
      </c>
      <c r="M112" s="301">
        <v>56</v>
      </c>
      <c r="N112" s="302">
        <f>+Ene!L112+Feb!L112+Mar!L112+Abr!L112+May!L112+Jun!L112+Jul!L112+Ago!L112+Set!L112+Oct!L112+Nov!L112+Dic!L112</f>
        <v>57</v>
      </c>
      <c r="O112" s="300">
        <f t="shared" si="6"/>
        <v>101.78571428571428</v>
      </c>
      <c r="P112" s="301">
        <v>110</v>
      </c>
      <c r="Q112" s="302">
        <f>+Acumulado!W112</f>
        <v>144</v>
      </c>
      <c r="R112" s="300">
        <f t="shared" si="5"/>
        <v>130.90909090909091</v>
      </c>
      <c r="S112" s="303">
        <v>54</v>
      </c>
      <c r="T112" s="302">
        <f>+Acumulado!AO112+Acumulado!AQ112</f>
        <v>52</v>
      </c>
      <c r="U112" s="300">
        <f t="shared" si="7"/>
        <v>96.296296296296291</v>
      </c>
    </row>
    <row r="113" spans="1:21" x14ac:dyDescent="0.3">
      <c r="A113" s="57" t="s">
        <v>67</v>
      </c>
      <c r="B113" s="57" t="s">
        <v>114</v>
      </c>
      <c r="C113" s="58">
        <v>407</v>
      </c>
      <c r="D113" s="57" t="s">
        <v>350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88">
        <v>15</v>
      </c>
      <c r="K113" s="232">
        <f>+Acumulado!Q113</f>
        <v>2</v>
      </c>
      <c r="L113" s="300">
        <f t="shared" si="4"/>
        <v>13.333333333333334</v>
      </c>
      <c r="M113" s="301">
        <v>15</v>
      </c>
      <c r="N113" s="302">
        <f>+Ene!L113+Feb!L113+Mar!L113+Abr!L113+May!L113+Jun!L113+Jul!L113+Ago!L113+Set!L113+Oct!L113+Nov!L113+Dic!L113</f>
        <v>12</v>
      </c>
      <c r="O113" s="300">
        <f t="shared" si="6"/>
        <v>80</v>
      </c>
      <c r="P113" s="301">
        <v>32</v>
      </c>
      <c r="Q113" s="302">
        <f>+Acumulado!W113</f>
        <v>37</v>
      </c>
      <c r="R113" s="300">
        <f t="shared" si="5"/>
        <v>115.625</v>
      </c>
      <c r="S113" s="303">
        <v>17</v>
      </c>
      <c r="T113" s="302">
        <f>+Acumulado!AO113+Acumulado!AQ113</f>
        <v>0</v>
      </c>
      <c r="U113" s="300">
        <f t="shared" si="7"/>
        <v>0</v>
      </c>
    </row>
    <row r="114" spans="1:21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88">
        <v>76</v>
      </c>
      <c r="K114" s="232">
        <f>+Acumulado!Q114</f>
        <v>78</v>
      </c>
      <c r="L114" s="300">
        <f t="shared" si="4"/>
        <v>102.63157894736842</v>
      </c>
      <c r="M114" s="301">
        <v>76</v>
      </c>
      <c r="N114" s="302">
        <f>+Ene!L114+Feb!L114+Mar!L114+Abr!L114+May!L114+Jun!L114+Jul!L114+Ago!L114+Set!L114+Oct!L114+Nov!L114+Dic!L114</f>
        <v>63</v>
      </c>
      <c r="O114" s="300">
        <f t="shared" si="6"/>
        <v>82.89473684210526</v>
      </c>
      <c r="P114" s="301">
        <v>269</v>
      </c>
      <c r="Q114" s="302">
        <f>+Acumulado!W114</f>
        <v>179</v>
      </c>
      <c r="R114" s="300">
        <f t="shared" si="5"/>
        <v>66.542750929368026</v>
      </c>
      <c r="S114" s="303">
        <v>193</v>
      </c>
      <c r="T114" s="302">
        <f>+Acumulado!AO114+Acumulado!AQ114</f>
        <v>0</v>
      </c>
      <c r="U114" s="300">
        <f t="shared" si="7"/>
        <v>0</v>
      </c>
    </row>
    <row r="115" spans="1:21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88">
        <v>22</v>
      </c>
      <c r="K115" s="232">
        <f>+Acumulado!Q115</f>
        <v>16</v>
      </c>
      <c r="L115" s="300">
        <f t="shared" si="4"/>
        <v>72.727272727272734</v>
      </c>
      <c r="M115" s="301">
        <v>22</v>
      </c>
      <c r="N115" s="302">
        <f>+Ene!L115+Feb!L115+Mar!L115+Abr!L115+May!L115+Jun!L115+Jul!L115+Ago!L115+Set!L115+Oct!L115+Nov!L115+Dic!L115</f>
        <v>1</v>
      </c>
      <c r="O115" s="300">
        <f t="shared" si="6"/>
        <v>4.5454545454545459</v>
      </c>
      <c r="P115" s="301">
        <v>51</v>
      </c>
      <c r="Q115" s="302">
        <f>+Acumulado!W115</f>
        <v>7</v>
      </c>
      <c r="R115" s="300">
        <f t="shared" si="5"/>
        <v>13.725490196078432</v>
      </c>
      <c r="S115" s="303">
        <v>29</v>
      </c>
      <c r="T115" s="302">
        <f>+Acumulado!AO115+Acumulado!AQ115</f>
        <v>0</v>
      </c>
      <c r="U115" s="300">
        <f t="shared" si="7"/>
        <v>0</v>
      </c>
    </row>
    <row r="116" spans="1:21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88">
        <v>8</v>
      </c>
      <c r="K116" s="232">
        <f>+Acumulado!Q116</f>
        <v>1</v>
      </c>
      <c r="L116" s="300">
        <f t="shared" si="4"/>
        <v>12.5</v>
      </c>
      <c r="M116" s="301">
        <v>8</v>
      </c>
      <c r="N116" s="302">
        <f>+Ene!L116+Feb!L116+Mar!L116+Abr!L116+May!L116+Jun!L116+Jul!L116+Ago!L116+Set!L116+Oct!L116+Nov!L116+Dic!L116</f>
        <v>3</v>
      </c>
      <c r="O116" s="300">
        <f t="shared" si="6"/>
        <v>37.5</v>
      </c>
      <c r="P116" s="301">
        <v>17</v>
      </c>
      <c r="Q116" s="302">
        <f>+Acumulado!W116</f>
        <v>4</v>
      </c>
      <c r="R116" s="300">
        <f t="shared" si="5"/>
        <v>23.52941176470588</v>
      </c>
      <c r="S116" s="303">
        <v>9</v>
      </c>
      <c r="T116" s="302">
        <f>+Acumulado!AO116+Acumulado!AQ116</f>
        <v>0</v>
      </c>
      <c r="U116" s="300">
        <f t="shared" si="7"/>
        <v>0</v>
      </c>
    </row>
    <row r="117" spans="1:21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88">
        <v>0</v>
      </c>
      <c r="K117" s="232">
        <f>+Acumulado!Q117</f>
        <v>8</v>
      </c>
      <c r="L117" s="300">
        <f t="shared" si="4"/>
        <v>0</v>
      </c>
      <c r="M117" s="301">
        <v>0</v>
      </c>
      <c r="N117" s="302">
        <f>+Ene!L117+Feb!L117+Mar!L117+Abr!L117+May!L117+Jun!L117+Jul!L117+Ago!L117+Set!L117+Oct!L117+Nov!L117+Dic!L117</f>
        <v>6</v>
      </c>
      <c r="O117" s="300">
        <f t="shared" si="6"/>
        <v>0</v>
      </c>
      <c r="P117" s="301">
        <v>6</v>
      </c>
      <c r="Q117" s="302">
        <f>+Acumulado!W117</f>
        <v>15</v>
      </c>
      <c r="R117" s="300">
        <f t="shared" si="5"/>
        <v>250</v>
      </c>
      <c r="S117" s="303">
        <v>6</v>
      </c>
      <c r="T117" s="302">
        <f>+Acumulado!AO117+Acumulado!AQ117</f>
        <v>0</v>
      </c>
      <c r="U117" s="300">
        <f t="shared" si="7"/>
        <v>0</v>
      </c>
    </row>
    <row r="118" spans="1:21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88">
        <v>30</v>
      </c>
      <c r="K118" s="232">
        <f>+Acumulado!Q118</f>
        <v>14</v>
      </c>
      <c r="L118" s="300">
        <f t="shared" si="4"/>
        <v>46.666666666666664</v>
      </c>
      <c r="M118" s="301">
        <v>30</v>
      </c>
      <c r="N118" s="302">
        <f>+Ene!L118+Feb!L118+Mar!L118+Abr!L118+May!L118+Jun!L118+Jul!L118+Ago!L118+Set!L118+Oct!L118+Nov!L118+Dic!L118</f>
        <v>18</v>
      </c>
      <c r="O118" s="300">
        <f t="shared" si="6"/>
        <v>60</v>
      </c>
      <c r="P118" s="301">
        <v>87</v>
      </c>
      <c r="Q118" s="302">
        <f>+Acumulado!W118</f>
        <v>71</v>
      </c>
      <c r="R118" s="300">
        <f t="shared" si="5"/>
        <v>81.609195402298852</v>
      </c>
      <c r="S118" s="303">
        <v>57</v>
      </c>
      <c r="T118" s="302">
        <f>+Acumulado!AO118+Acumulado!AQ118</f>
        <v>0</v>
      </c>
      <c r="U118" s="300">
        <f t="shared" si="7"/>
        <v>0</v>
      </c>
    </row>
    <row r="119" spans="1:21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88">
        <v>306</v>
      </c>
      <c r="K119" s="232">
        <f>+Acumulado!Q119</f>
        <v>178</v>
      </c>
      <c r="L119" s="300">
        <f t="shared" si="4"/>
        <v>58.169934640522882</v>
      </c>
      <c r="M119" s="301">
        <v>306</v>
      </c>
      <c r="N119" s="302">
        <f>+Ene!L119+Feb!L119+Mar!L119+Abr!L119+May!L119+Jun!L119+Jul!L119+Ago!L119+Set!L119+Oct!L119+Nov!L119+Dic!L119</f>
        <v>108</v>
      </c>
      <c r="O119" s="300">
        <f t="shared" si="6"/>
        <v>35.294117647058826</v>
      </c>
      <c r="P119" s="301">
        <v>928</v>
      </c>
      <c r="Q119" s="302">
        <f>+Acumulado!W119</f>
        <v>399</v>
      </c>
      <c r="R119" s="300">
        <f t="shared" si="5"/>
        <v>42.995689655172413</v>
      </c>
      <c r="S119" s="303">
        <v>622</v>
      </c>
      <c r="T119" s="302">
        <f>+Acumulado!AO119+Acumulado!AQ119</f>
        <v>213</v>
      </c>
      <c r="U119" s="300">
        <f t="shared" si="7"/>
        <v>34.244372990353696</v>
      </c>
    </row>
    <row r="120" spans="1:21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88">
        <v>121</v>
      </c>
      <c r="K120" s="232">
        <f>+Acumulado!Q120</f>
        <v>7</v>
      </c>
      <c r="L120" s="300">
        <f t="shared" si="4"/>
        <v>5.785123966942149</v>
      </c>
      <c r="M120" s="301">
        <v>121</v>
      </c>
      <c r="N120" s="302">
        <f>+Ene!L120+Feb!L120+Mar!L120+Abr!L120+May!L120+Jun!L120+Jul!L120+Ago!L120+Set!L120+Oct!L120+Nov!L120+Dic!L120</f>
        <v>13</v>
      </c>
      <c r="O120" s="300">
        <f t="shared" si="6"/>
        <v>10.743801652892563</v>
      </c>
      <c r="P120" s="301">
        <v>254</v>
      </c>
      <c r="Q120" s="302">
        <f>+Acumulado!W120</f>
        <v>59</v>
      </c>
      <c r="R120" s="300">
        <f t="shared" si="5"/>
        <v>23.228346456692915</v>
      </c>
      <c r="S120" s="303">
        <v>133</v>
      </c>
      <c r="T120" s="302">
        <f>+Acumulado!AO120+Acumulado!AQ120</f>
        <v>24</v>
      </c>
      <c r="U120" s="300">
        <f t="shared" si="7"/>
        <v>18.045112781954884</v>
      </c>
    </row>
    <row r="121" spans="1:21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88">
        <v>1</v>
      </c>
      <c r="K121" s="232">
        <f>+Acumulado!Q121</f>
        <v>1</v>
      </c>
      <c r="L121" s="300">
        <f t="shared" si="4"/>
        <v>100</v>
      </c>
      <c r="M121" s="301">
        <v>1</v>
      </c>
      <c r="N121" s="302">
        <f>+Ene!L121+Feb!L121+Mar!L121+Abr!L121+May!L121+Jun!L121+Jul!L121+Ago!L121+Set!L121+Oct!L121+Nov!L121+Dic!L121</f>
        <v>1</v>
      </c>
      <c r="O121" s="300">
        <f t="shared" si="6"/>
        <v>100</v>
      </c>
      <c r="P121" s="301">
        <v>11</v>
      </c>
      <c r="Q121" s="302">
        <f>+Acumulado!W121</f>
        <v>1</v>
      </c>
      <c r="R121" s="300">
        <f t="shared" si="5"/>
        <v>9.0909090909090917</v>
      </c>
      <c r="S121" s="303">
        <v>10</v>
      </c>
      <c r="T121" s="302">
        <f>+Acumulado!AO121+Acumulado!AQ121</f>
        <v>0</v>
      </c>
      <c r="U121" s="300">
        <f t="shared" si="7"/>
        <v>0</v>
      </c>
    </row>
    <row r="122" spans="1:21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88">
        <v>36</v>
      </c>
      <c r="K122" s="232">
        <f>+Acumulado!Q122</f>
        <v>10</v>
      </c>
      <c r="L122" s="300">
        <f t="shared" si="4"/>
        <v>27.777777777777779</v>
      </c>
      <c r="M122" s="301">
        <v>36</v>
      </c>
      <c r="N122" s="302">
        <f>+Ene!L122+Feb!L122+Mar!L122+Abr!L122+May!L122+Jun!L122+Jul!L122+Ago!L122+Set!L122+Oct!L122+Nov!L122+Dic!L122</f>
        <v>13</v>
      </c>
      <c r="O122" s="300">
        <f t="shared" si="6"/>
        <v>36.111111111111107</v>
      </c>
      <c r="P122" s="301">
        <v>145</v>
      </c>
      <c r="Q122" s="302">
        <f>+Acumulado!W122</f>
        <v>89</v>
      </c>
      <c r="R122" s="300">
        <f t="shared" si="5"/>
        <v>61.379310344827587</v>
      </c>
      <c r="S122" s="303">
        <v>109</v>
      </c>
      <c r="T122" s="302">
        <f>+Acumulado!AO122+Acumulado!AQ122</f>
        <v>76</v>
      </c>
      <c r="U122" s="300">
        <f t="shared" si="7"/>
        <v>69.724770642201833</v>
      </c>
    </row>
    <row r="123" spans="1:21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88">
        <v>8</v>
      </c>
      <c r="K123" s="232">
        <f>+Acumulado!Q123</f>
        <v>39</v>
      </c>
      <c r="L123" s="300">
        <f t="shared" si="4"/>
        <v>487.5</v>
      </c>
      <c r="M123" s="301">
        <v>8</v>
      </c>
      <c r="N123" s="302">
        <f>+Ene!L123+Feb!L123+Mar!L123+Abr!L123+May!L123+Jun!L123+Jul!L123+Ago!L123+Set!L123+Oct!L123+Nov!L123+Dic!L123</f>
        <v>42</v>
      </c>
      <c r="O123" s="300">
        <f t="shared" si="6"/>
        <v>525</v>
      </c>
      <c r="P123" s="301">
        <v>51</v>
      </c>
      <c r="Q123" s="302">
        <f>+Acumulado!W123</f>
        <v>122</v>
      </c>
      <c r="R123" s="300">
        <f t="shared" si="5"/>
        <v>239.21568627450981</v>
      </c>
      <c r="S123" s="303">
        <v>43</v>
      </c>
      <c r="T123" s="302">
        <f>+Acumulado!AO123+Acumulado!AQ123</f>
        <v>0</v>
      </c>
      <c r="U123" s="300">
        <f t="shared" si="7"/>
        <v>0</v>
      </c>
    </row>
    <row r="124" spans="1:21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88">
        <v>123</v>
      </c>
      <c r="K124" s="232">
        <f>+Acumulado!Q124</f>
        <v>133</v>
      </c>
      <c r="L124" s="300">
        <f t="shared" si="4"/>
        <v>108.130081300813</v>
      </c>
      <c r="M124" s="301">
        <v>123</v>
      </c>
      <c r="N124" s="302">
        <f>+Ene!L124+Feb!L124+Mar!L124+Abr!L124+May!L124+Jun!L124+Jul!L124+Ago!L124+Set!L124+Oct!L124+Nov!L124+Dic!L124</f>
        <v>69</v>
      </c>
      <c r="O124" s="300">
        <f t="shared" si="6"/>
        <v>56.09756097560976</v>
      </c>
      <c r="P124" s="301">
        <v>429</v>
      </c>
      <c r="Q124" s="302">
        <f>+Acumulado!W124</f>
        <v>223</v>
      </c>
      <c r="R124" s="300">
        <f t="shared" si="5"/>
        <v>51.981351981351985</v>
      </c>
      <c r="S124" s="303">
        <v>306</v>
      </c>
      <c r="T124" s="302">
        <f>+Acumulado!AO124+Acumulado!AQ124</f>
        <v>2</v>
      </c>
      <c r="U124" s="300">
        <f t="shared" si="7"/>
        <v>0.65359477124183007</v>
      </c>
    </row>
    <row r="125" spans="1:21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88">
        <v>29</v>
      </c>
      <c r="K125" s="232">
        <f>+Acumulado!Q125</f>
        <v>5</v>
      </c>
      <c r="L125" s="300">
        <f t="shared" si="4"/>
        <v>17.241379310344829</v>
      </c>
      <c r="M125" s="301">
        <v>29</v>
      </c>
      <c r="N125" s="302">
        <f>+Ene!L125+Feb!L125+Mar!L125+Abr!L125+May!L125+Jun!L125+Jul!L125+Ago!L125+Set!L125+Oct!L125+Nov!L125+Dic!L125</f>
        <v>16</v>
      </c>
      <c r="O125" s="300">
        <f t="shared" si="6"/>
        <v>55.172413793103445</v>
      </c>
      <c r="P125" s="301">
        <v>98</v>
      </c>
      <c r="Q125" s="302">
        <f>+Acumulado!W125</f>
        <v>35</v>
      </c>
      <c r="R125" s="300">
        <f t="shared" si="5"/>
        <v>35.714285714285715</v>
      </c>
      <c r="S125" s="303">
        <v>69</v>
      </c>
      <c r="T125" s="302">
        <f>+Acumulado!AO125+Acumulado!AQ125</f>
        <v>7</v>
      </c>
      <c r="U125" s="300">
        <f t="shared" si="7"/>
        <v>10.144927536231885</v>
      </c>
    </row>
    <row r="126" spans="1:21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88">
        <v>100</v>
      </c>
      <c r="K126" s="232">
        <f>+Acumulado!Q126</f>
        <v>62</v>
      </c>
      <c r="L126" s="300">
        <f t="shared" si="4"/>
        <v>62</v>
      </c>
      <c r="M126" s="301">
        <v>100</v>
      </c>
      <c r="N126" s="302">
        <f>+Ene!L126+Feb!L126+Mar!L126+Abr!L126+May!L126+Jun!L126+Jul!L126+Ago!L126+Set!L126+Oct!L126+Nov!L126+Dic!L126</f>
        <v>31</v>
      </c>
      <c r="O126" s="300">
        <f t="shared" si="6"/>
        <v>31</v>
      </c>
      <c r="P126" s="301">
        <v>271</v>
      </c>
      <c r="Q126" s="302">
        <f>+Acumulado!W126</f>
        <v>79</v>
      </c>
      <c r="R126" s="300">
        <f t="shared" si="5"/>
        <v>29.15129151291513</v>
      </c>
      <c r="S126" s="303">
        <v>171</v>
      </c>
      <c r="T126" s="302">
        <f>+Acumulado!AO126+Acumulado!AQ126</f>
        <v>1</v>
      </c>
      <c r="U126" s="300">
        <f t="shared" si="7"/>
        <v>0.58479532163742687</v>
      </c>
    </row>
    <row r="127" spans="1:21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88">
        <v>16</v>
      </c>
      <c r="K127" s="232">
        <f>+Acumulado!Q127</f>
        <v>1</v>
      </c>
      <c r="L127" s="300">
        <f t="shared" si="4"/>
        <v>6.25</v>
      </c>
      <c r="M127" s="301">
        <v>16</v>
      </c>
      <c r="N127" s="302">
        <f>+Ene!L127+Feb!L127+Mar!L127+Abr!L127+May!L127+Jun!L127+Jul!L127+Ago!L127+Set!L127+Oct!L127+Nov!L127+Dic!L127</f>
        <v>1</v>
      </c>
      <c r="O127" s="300">
        <f t="shared" si="6"/>
        <v>6.25</v>
      </c>
      <c r="P127" s="301">
        <v>54</v>
      </c>
      <c r="Q127" s="302">
        <f>+Acumulado!W127</f>
        <v>9</v>
      </c>
      <c r="R127" s="300">
        <f t="shared" si="5"/>
        <v>16.666666666666664</v>
      </c>
      <c r="S127" s="303">
        <v>38</v>
      </c>
      <c r="T127" s="302">
        <f>+Acumulado!AO127+Acumulado!AQ127</f>
        <v>0</v>
      </c>
      <c r="U127" s="300">
        <f t="shared" si="7"/>
        <v>0</v>
      </c>
    </row>
    <row r="128" spans="1:21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88">
        <v>23</v>
      </c>
      <c r="K128" s="232">
        <f>+Acumulado!Q128</f>
        <v>4</v>
      </c>
      <c r="L128" s="300">
        <f t="shared" si="4"/>
        <v>17.391304347826086</v>
      </c>
      <c r="M128" s="301">
        <v>23</v>
      </c>
      <c r="N128" s="302">
        <f>+Ene!L128+Feb!L128+Mar!L128+Abr!L128+May!L128+Jun!L128+Jul!L128+Ago!L128+Set!L128+Oct!L128+Nov!L128+Dic!L128</f>
        <v>2</v>
      </c>
      <c r="O128" s="300">
        <f t="shared" si="6"/>
        <v>8.695652173913043</v>
      </c>
      <c r="P128" s="301">
        <v>47</v>
      </c>
      <c r="Q128" s="302">
        <f>+Acumulado!W128</f>
        <v>7</v>
      </c>
      <c r="R128" s="300">
        <f t="shared" si="5"/>
        <v>14.893617021276595</v>
      </c>
      <c r="S128" s="303">
        <v>24</v>
      </c>
      <c r="T128" s="302">
        <f>+Acumulado!AO128+Acumulado!AQ128</f>
        <v>0</v>
      </c>
      <c r="U128" s="300">
        <f t="shared" si="7"/>
        <v>0</v>
      </c>
    </row>
    <row r="129" spans="1:21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88">
        <v>10</v>
      </c>
      <c r="K129" s="232">
        <f>+Acumulado!Q129</f>
        <v>0</v>
      </c>
      <c r="L129" s="300">
        <f t="shared" si="4"/>
        <v>0</v>
      </c>
      <c r="M129" s="301">
        <v>10</v>
      </c>
      <c r="N129" s="302">
        <f>+Ene!L129+Feb!L129+Mar!L129+Abr!L129+May!L129+Jun!L129+Jul!L129+Ago!L129+Set!L129+Oct!L129+Nov!L129+Dic!L129</f>
        <v>1</v>
      </c>
      <c r="O129" s="300">
        <f t="shared" si="6"/>
        <v>10</v>
      </c>
      <c r="P129" s="301">
        <v>19</v>
      </c>
      <c r="Q129" s="302">
        <f>+Acumulado!W129</f>
        <v>1</v>
      </c>
      <c r="R129" s="300">
        <f t="shared" si="5"/>
        <v>5.2631578947368416</v>
      </c>
      <c r="S129" s="303">
        <v>9</v>
      </c>
      <c r="T129" s="302">
        <f>+Acumulado!AO129+Acumulado!AQ129</f>
        <v>0</v>
      </c>
      <c r="U129" s="300">
        <f t="shared" si="7"/>
        <v>0</v>
      </c>
    </row>
    <row r="130" spans="1:21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88">
        <v>7</v>
      </c>
      <c r="K130" s="232">
        <f>+Acumulado!Q130</f>
        <v>4</v>
      </c>
      <c r="L130" s="300">
        <f t="shared" si="4"/>
        <v>57.142857142857139</v>
      </c>
      <c r="M130" s="301">
        <v>7</v>
      </c>
      <c r="N130" s="302">
        <f>+Ene!L130+Feb!L130+Mar!L130+Abr!L130+May!L130+Jun!L130+Jul!L130+Ago!L130+Set!L130+Oct!L130+Nov!L130+Dic!L130</f>
        <v>3</v>
      </c>
      <c r="O130" s="300">
        <f t="shared" si="6"/>
        <v>42.857142857142854</v>
      </c>
      <c r="P130" s="301">
        <v>10</v>
      </c>
      <c r="Q130" s="302">
        <f>+Acumulado!W130</f>
        <v>24</v>
      </c>
      <c r="R130" s="300">
        <f t="shared" si="5"/>
        <v>240</v>
      </c>
      <c r="S130" s="303">
        <v>3</v>
      </c>
      <c r="T130" s="302">
        <f>+Acumulado!AO130+Acumulado!AQ130</f>
        <v>0</v>
      </c>
      <c r="U130" s="300">
        <f t="shared" si="7"/>
        <v>0</v>
      </c>
    </row>
    <row r="131" spans="1:21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88">
        <v>1</v>
      </c>
      <c r="K131" s="232">
        <f>+Acumulado!Q131</f>
        <v>0</v>
      </c>
      <c r="L131" s="300">
        <f t="shared" si="4"/>
        <v>0</v>
      </c>
      <c r="M131" s="301">
        <v>1</v>
      </c>
      <c r="N131" s="302">
        <f>+Ene!L131+Feb!L131+Mar!L131+Abr!L131+May!L131+Jun!L131+Jul!L131+Ago!L131+Set!L131+Oct!L131+Nov!L131+Dic!L131</f>
        <v>0</v>
      </c>
      <c r="O131" s="300">
        <f t="shared" si="6"/>
        <v>0</v>
      </c>
      <c r="P131" s="301">
        <v>3</v>
      </c>
      <c r="Q131" s="302">
        <f>+Acumulado!W131</f>
        <v>0</v>
      </c>
      <c r="R131" s="300">
        <f t="shared" si="5"/>
        <v>0</v>
      </c>
      <c r="S131" s="303">
        <v>2</v>
      </c>
      <c r="T131" s="302">
        <f>+Acumulado!AO131+Acumulado!AQ131</f>
        <v>0</v>
      </c>
      <c r="U131" s="300">
        <f t="shared" si="7"/>
        <v>0</v>
      </c>
    </row>
    <row r="132" spans="1:21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88">
        <v>0</v>
      </c>
      <c r="K132" s="232">
        <f>+Acumulado!Q132</f>
        <v>0</v>
      </c>
      <c r="L132" s="300">
        <f t="shared" si="4"/>
        <v>0</v>
      </c>
      <c r="M132" s="301">
        <v>0</v>
      </c>
      <c r="N132" s="302">
        <f>+Ene!L132+Feb!L132+Mar!L132+Abr!L132+May!L132+Jun!L132+Jul!L132+Ago!L132+Set!L132+Oct!L132+Nov!L132+Dic!L132</f>
        <v>0</v>
      </c>
      <c r="O132" s="300">
        <f t="shared" si="6"/>
        <v>0</v>
      </c>
      <c r="P132" s="301">
        <v>0</v>
      </c>
      <c r="Q132" s="302">
        <f>+Acumulado!W132</f>
        <v>0</v>
      </c>
      <c r="R132" s="300">
        <f t="shared" si="5"/>
        <v>0</v>
      </c>
      <c r="S132" s="303">
        <v>0</v>
      </c>
      <c r="T132" s="302">
        <f>+Acumulado!AO132+Acumulado!AQ132</f>
        <v>0</v>
      </c>
      <c r="U132" s="300">
        <f t="shared" si="7"/>
        <v>0</v>
      </c>
    </row>
    <row r="133" spans="1:21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88">
        <v>25</v>
      </c>
      <c r="K133" s="232">
        <f>+Acumulado!Q133</f>
        <v>15</v>
      </c>
      <c r="L133" s="300">
        <f t="shared" ref="L133:L196" si="8">IFERROR(K133/J133,0)*100</f>
        <v>60</v>
      </c>
      <c r="M133" s="301">
        <v>25</v>
      </c>
      <c r="N133" s="302">
        <f>+Ene!L133+Feb!L133+Mar!L133+Abr!L133+May!L133+Jun!L133+Jul!L133+Ago!L133+Set!L133+Oct!L133+Nov!L133+Dic!L133</f>
        <v>15</v>
      </c>
      <c r="O133" s="300">
        <f t="shared" si="6"/>
        <v>60</v>
      </c>
      <c r="P133" s="301">
        <v>89</v>
      </c>
      <c r="Q133" s="302">
        <f>+Acumulado!W133</f>
        <v>60</v>
      </c>
      <c r="R133" s="300">
        <f t="shared" ref="R133:R196" si="9">IFERROR(Q133/P133,0)*100</f>
        <v>67.415730337078656</v>
      </c>
      <c r="S133" s="303">
        <v>64</v>
      </c>
      <c r="T133" s="302">
        <f>+Acumulado!AO133+Acumulado!AQ133</f>
        <v>26</v>
      </c>
      <c r="U133" s="300">
        <f t="shared" si="7"/>
        <v>40.625</v>
      </c>
    </row>
    <row r="134" spans="1:21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88">
        <v>9</v>
      </c>
      <c r="K134" s="232">
        <f>+Acumulado!Q134</f>
        <v>0</v>
      </c>
      <c r="L134" s="300">
        <f t="shared" si="8"/>
        <v>0</v>
      </c>
      <c r="M134" s="301">
        <v>9</v>
      </c>
      <c r="N134" s="302">
        <f>+Ene!L134+Feb!L134+Mar!L134+Abr!L134+May!L134+Jun!L134+Jul!L134+Ago!L134+Set!L134+Oct!L134+Nov!L134+Dic!L134</f>
        <v>5</v>
      </c>
      <c r="O134" s="300">
        <f t="shared" ref="O134:O197" si="10">IFERROR(N134/M134,0)*100</f>
        <v>55.555555555555557</v>
      </c>
      <c r="P134" s="301">
        <v>16</v>
      </c>
      <c r="Q134" s="302">
        <f>+Acumulado!W134</f>
        <v>23</v>
      </c>
      <c r="R134" s="300">
        <f t="shared" si="9"/>
        <v>143.75</v>
      </c>
      <c r="S134" s="303">
        <v>7</v>
      </c>
      <c r="T134" s="302">
        <f>+Acumulado!AO134+Acumulado!AQ134</f>
        <v>0</v>
      </c>
      <c r="U134" s="300">
        <f t="shared" ref="U134:U197" si="11">IFERROR(T134/S134,0)*100</f>
        <v>0</v>
      </c>
    </row>
    <row r="135" spans="1:21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88">
        <v>2</v>
      </c>
      <c r="K135" s="232">
        <f>+Acumulado!Q135</f>
        <v>1</v>
      </c>
      <c r="L135" s="300">
        <f t="shared" si="8"/>
        <v>50</v>
      </c>
      <c r="M135" s="301">
        <v>2</v>
      </c>
      <c r="N135" s="302">
        <f>+Ene!L135+Feb!L135+Mar!L135+Abr!L135+May!L135+Jun!L135+Jul!L135+Ago!L135+Set!L135+Oct!L135+Nov!L135+Dic!L135</f>
        <v>6</v>
      </c>
      <c r="O135" s="300">
        <f t="shared" si="10"/>
        <v>300</v>
      </c>
      <c r="P135" s="301">
        <v>9</v>
      </c>
      <c r="Q135" s="302">
        <f>+Acumulado!W135</f>
        <v>17</v>
      </c>
      <c r="R135" s="300">
        <f t="shared" si="9"/>
        <v>188.88888888888889</v>
      </c>
      <c r="S135" s="303">
        <v>7</v>
      </c>
      <c r="T135" s="302">
        <f>+Acumulado!AO135+Acumulado!AQ135</f>
        <v>0</v>
      </c>
      <c r="U135" s="300">
        <f t="shared" si="11"/>
        <v>0</v>
      </c>
    </row>
    <row r="136" spans="1:21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88">
        <v>16</v>
      </c>
      <c r="K136" s="232">
        <f>+Acumulado!Q136</f>
        <v>27</v>
      </c>
      <c r="L136" s="300">
        <f t="shared" si="8"/>
        <v>168.75</v>
      </c>
      <c r="M136" s="301">
        <v>16</v>
      </c>
      <c r="N136" s="302">
        <f>+Ene!L136+Feb!L136+Mar!L136+Abr!L136+May!L136+Jun!L136+Jul!L136+Ago!L136+Set!L136+Oct!L136+Nov!L136+Dic!L136</f>
        <v>47</v>
      </c>
      <c r="O136" s="300">
        <f t="shared" si="10"/>
        <v>293.75</v>
      </c>
      <c r="P136" s="301">
        <v>130</v>
      </c>
      <c r="Q136" s="302">
        <f>+Acumulado!W136</f>
        <v>126</v>
      </c>
      <c r="R136" s="300">
        <f t="shared" si="9"/>
        <v>96.92307692307692</v>
      </c>
      <c r="S136" s="303">
        <v>114</v>
      </c>
      <c r="T136" s="302">
        <f>+Acumulado!AO136+Acumulado!AQ136</f>
        <v>22</v>
      </c>
      <c r="U136" s="300">
        <f t="shared" si="11"/>
        <v>19.298245614035086</v>
      </c>
    </row>
    <row r="137" spans="1:21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88">
        <v>82</v>
      </c>
      <c r="K137" s="232">
        <f>+Acumulado!Q137</f>
        <v>57</v>
      </c>
      <c r="L137" s="300">
        <f t="shared" si="8"/>
        <v>69.512195121951208</v>
      </c>
      <c r="M137" s="301">
        <v>82</v>
      </c>
      <c r="N137" s="302">
        <f>+Ene!L137+Feb!L137+Mar!L137+Abr!L137+May!L137+Jun!L137+Jul!L137+Ago!L137+Set!L137+Oct!L137+Nov!L137+Dic!L137</f>
        <v>56</v>
      </c>
      <c r="O137" s="300">
        <f t="shared" si="10"/>
        <v>68.292682926829272</v>
      </c>
      <c r="P137" s="301">
        <v>253</v>
      </c>
      <c r="Q137" s="302">
        <f>+Acumulado!W137</f>
        <v>163</v>
      </c>
      <c r="R137" s="300">
        <f t="shared" si="9"/>
        <v>64.426877470355734</v>
      </c>
      <c r="S137" s="303">
        <v>171</v>
      </c>
      <c r="T137" s="302">
        <f>+Acumulado!AO137+Acumulado!AQ137</f>
        <v>164</v>
      </c>
      <c r="U137" s="300">
        <f t="shared" si="11"/>
        <v>95.906432748538009</v>
      </c>
    </row>
    <row r="138" spans="1:21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88">
        <v>50</v>
      </c>
      <c r="K138" s="232">
        <f>+Acumulado!Q138</f>
        <v>47</v>
      </c>
      <c r="L138" s="300">
        <f t="shared" si="8"/>
        <v>94</v>
      </c>
      <c r="M138" s="301">
        <v>50</v>
      </c>
      <c r="N138" s="302">
        <f>+Ene!L138+Feb!L138+Mar!L138+Abr!L138+May!L138+Jun!L138+Jul!L138+Ago!L138+Set!L138+Oct!L138+Nov!L138+Dic!L138</f>
        <v>25</v>
      </c>
      <c r="O138" s="300">
        <f t="shared" si="10"/>
        <v>50</v>
      </c>
      <c r="P138" s="301">
        <v>176</v>
      </c>
      <c r="Q138" s="302">
        <f>+Acumulado!W138</f>
        <v>60</v>
      </c>
      <c r="R138" s="300">
        <f t="shared" si="9"/>
        <v>34.090909090909086</v>
      </c>
      <c r="S138" s="303">
        <v>126</v>
      </c>
      <c r="T138" s="302">
        <f>+Acumulado!AO138+Acumulado!AQ138</f>
        <v>32</v>
      </c>
      <c r="U138" s="300">
        <f t="shared" si="11"/>
        <v>25.396825396825395</v>
      </c>
    </row>
    <row r="139" spans="1:21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88">
        <v>7</v>
      </c>
      <c r="K139" s="232">
        <f>+Acumulado!Q139</f>
        <v>0</v>
      </c>
      <c r="L139" s="300">
        <f t="shared" si="8"/>
        <v>0</v>
      </c>
      <c r="M139" s="301">
        <v>7</v>
      </c>
      <c r="N139" s="302">
        <f>+Ene!L139+Feb!L139+Mar!L139+Abr!L139+May!L139+Jun!L139+Jul!L139+Ago!L139+Set!L139+Oct!L139+Nov!L139+Dic!L139</f>
        <v>0</v>
      </c>
      <c r="O139" s="300">
        <f t="shared" si="10"/>
        <v>0</v>
      </c>
      <c r="P139" s="301">
        <v>25</v>
      </c>
      <c r="Q139" s="302">
        <f>+Acumulado!W139</f>
        <v>2</v>
      </c>
      <c r="R139" s="300">
        <f t="shared" si="9"/>
        <v>8</v>
      </c>
      <c r="S139" s="303">
        <v>18</v>
      </c>
      <c r="T139" s="302">
        <f>+Acumulado!AO139+Acumulado!AQ139</f>
        <v>0</v>
      </c>
      <c r="U139" s="300">
        <f t="shared" si="11"/>
        <v>0</v>
      </c>
    </row>
    <row r="140" spans="1:21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88">
        <v>21</v>
      </c>
      <c r="K140" s="232">
        <f>+Acumulado!Q140</f>
        <v>2</v>
      </c>
      <c r="L140" s="300">
        <f t="shared" si="8"/>
        <v>9.5238095238095237</v>
      </c>
      <c r="M140" s="301">
        <v>21</v>
      </c>
      <c r="N140" s="302">
        <f>+Ene!L140+Feb!L140+Mar!L140+Abr!L140+May!L140+Jun!L140+Jul!L140+Ago!L140+Set!L140+Oct!L140+Nov!L140+Dic!L140</f>
        <v>3</v>
      </c>
      <c r="O140" s="300">
        <f t="shared" si="10"/>
        <v>14.285714285714285</v>
      </c>
      <c r="P140" s="301">
        <v>67</v>
      </c>
      <c r="Q140" s="302">
        <f>+Acumulado!W140</f>
        <v>3</v>
      </c>
      <c r="R140" s="300">
        <f t="shared" si="9"/>
        <v>4.4776119402985071</v>
      </c>
      <c r="S140" s="303">
        <v>46</v>
      </c>
      <c r="T140" s="302">
        <f>+Acumulado!AO140+Acumulado!AQ140</f>
        <v>11</v>
      </c>
      <c r="U140" s="300">
        <f t="shared" si="11"/>
        <v>23.913043478260871</v>
      </c>
    </row>
    <row r="141" spans="1:21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88">
        <v>16</v>
      </c>
      <c r="K141" s="232">
        <f>+Acumulado!Q141</f>
        <v>0</v>
      </c>
      <c r="L141" s="300">
        <f t="shared" si="8"/>
        <v>0</v>
      </c>
      <c r="M141" s="301">
        <v>16</v>
      </c>
      <c r="N141" s="302">
        <f>+Ene!L141+Feb!L141+Mar!L141+Abr!L141+May!L141+Jun!L141+Jul!L141+Ago!L141+Set!L141+Oct!L141+Nov!L141+Dic!L141</f>
        <v>5</v>
      </c>
      <c r="O141" s="300">
        <f t="shared" si="10"/>
        <v>31.25</v>
      </c>
      <c r="P141" s="301">
        <v>37</v>
      </c>
      <c r="Q141" s="302">
        <f>+Acumulado!W141</f>
        <v>11</v>
      </c>
      <c r="R141" s="300">
        <f t="shared" si="9"/>
        <v>29.72972972972973</v>
      </c>
      <c r="S141" s="303">
        <v>21</v>
      </c>
      <c r="T141" s="302">
        <f>+Acumulado!AO141+Acumulado!AQ141</f>
        <v>0</v>
      </c>
      <c r="U141" s="300">
        <f t="shared" si="11"/>
        <v>0</v>
      </c>
    </row>
    <row r="142" spans="1:21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88">
        <v>7</v>
      </c>
      <c r="K142" s="232">
        <f>+Acumulado!Q142</f>
        <v>11</v>
      </c>
      <c r="L142" s="300">
        <f t="shared" si="8"/>
        <v>157.14285714285714</v>
      </c>
      <c r="M142" s="301">
        <v>7</v>
      </c>
      <c r="N142" s="302">
        <f>+Ene!L142+Feb!L142+Mar!L142+Abr!L142+May!L142+Jun!L142+Jul!L142+Ago!L142+Set!L142+Oct!L142+Nov!L142+Dic!L142</f>
        <v>4</v>
      </c>
      <c r="O142" s="300">
        <f t="shared" si="10"/>
        <v>57.142857142857139</v>
      </c>
      <c r="P142" s="301">
        <v>26</v>
      </c>
      <c r="Q142" s="302">
        <f>+Acumulado!W142</f>
        <v>9</v>
      </c>
      <c r="R142" s="300">
        <f t="shared" si="9"/>
        <v>34.615384615384613</v>
      </c>
      <c r="S142" s="303">
        <v>19</v>
      </c>
      <c r="T142" s="302">
        <f>+Acumulado!AO142+Acumulado!AQ142</f>
        <v>0</v>
      </c>
      <c r="U142" s="300">
        <f t="shared" si="11"/>
        <v>0</v>
      </c>
    </row>
    <row r="143" spans="1:21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88">
        <v>10</v>
      </c>
      <c r="K143" s="232">
        <f>+Acumulado!Q143</f>
        <v>20</v>
      </c>
      <c r="L143" s="300">
        <f t="shared" si="8"/>
        <v>200</v>
      </c>
      <c r="M143" s="301">
        <v>10</v>
      </c>
      <c r="N143" s="302">
        <f>+Ene!L143+Feb!L143+Mar!L143+Abr!L143+May!L143+Jun!L143+Jul!L143+Ago!L143+Set!L143+Oct!L143+Nov!L143+Dic!L143</f>
        <v>11</v>
      </c>
      <c r="O143" s="300">
        <f t="shared" si="10"/>
        <v>110.00000000000001</v>
      </c>
      <c r="P143" s="301">
        <v>34</v>
      </c>
      <c r="Q143" s="302">
        <f>+Acumulado!W143</f>
        <v>12</v>
      </c>
      <c r="R143" s="300">
        <f t="shared" si="9"/>
        <v>35.294117647058826</v>
      </c>
      <c r="S143" s="303">
        <v>24</v>
      </c>
      <c r="T143" s="302">
        <f>+Acumulado!AO143+Acumulado!AQ143</f>
        <v>0</v>
      </c>
      <c r="U143" s="300">
        <f t="shared" si="11"/>
        <v>0</v>
      </c>
    </row>
    <row r="144" spans="1:21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88">
        <v>25</v>
      </c>
      <c r="K144" s="232">
        <f>+Acumulado!Q144</f>
        <v>19</v>
      </c>
      <c r="L144" s="300">
        <f t="shared" si="8"/>
        <v>76</v>
      </c>
      <c r="M144" s="301">
        <v>25</v>
      </c>
      <c r="N144" s="302">
        <f>+Ene!L144+Feb!L144+Mar!L144+Abr!L144+May!L144+Jun!L144+Jul!L144+Ago!L144+Set!L144+Oct!L144+Nov!L144+Dic!L144</f>
        <v>20</v>
      </c>
      <c r="O144" s="300">
        <f t="shared" si="10"/>
        <v>80</v>
      </c>
      <c r="P144" s="301">
        <v>53</v>
      </c>
      <c r="Q144" s="302">
        <f>+Acumulado!W144</f>
        <v>20</v>
      </c>
      <c r="R144" s="300">
        <f t="shared" si="9"/>
        <v>37.735849056603776</v>
      </c>
      <c r="S144" s="303">
        <v>28</v>
      </c>
      <c r="T144" s="302">
        <f>+Acumulado!AO144+Acumulado!AQ144</f>
        <v>0</v>
      </c>
      <c r="U144" s="300">
        <f t="shared" si="11"/>
        <v>0</v>
      </c>
    </row>
    <row r="145" spans="1:21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88">
        <v>8</v>
      </c>
      <c r="K145" s="232">
        <f>+Acumulado!Q145</f>
        <v>6</v>
      </c>
      <c r="L145" s="300">
        <f t="shared" si="8"/>
        <v>75</v>
      </c>
      <c r="M145" s="301">
        <v>8</v>
      </c>
      <c r="N145" s="302">
        <f>+Ene!L145+Feb!L145+Mar!L145+Abr!L145+May!L145+Jun!L145+Jul!L145+Ago!L145+Set!L145+Oct!L145+Nov!L145+Dic!L145</f>
        <v>7</v>
      </c>
      <c r="O145" s="300">
        <f t="shared" si="10"/>
        <v>87.5</v>
      </c>
      <c r="P145" s="301">
        <v>17</v>
      </c>
      <c r="Q145" s="302">
        <f>+Acumulado!W145</f>
        <v>8</v>
      </c>
      <c r="R145" s="300">
        <f t="shared" si="9"/>
        <v>47.058823529411761</v>
      </c>
      <c r="S145" s="303">
        <v>9</v>
      </c>
      <c r="T145" s="302">
        <f>+Acumulado!AO145+Acumulado!AQ145</f>
        <v>0</v>
      </c>
      <c r="U145" s="300">
        <f t="shared" si="11"/>
        <v>0</v>
      </c>
    </row>
    <row r="146" spans="1:21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88">
        <v>94</v>
      </c>
      <c r="K146" s="232">
        <f>+Acumulado!Q146</f>
        <v>58</v>
      </c>
      <c r="L146" s="300">
        <f t="shared" si="8"/>
        <v>61.702127659574465</v>
      </c>
      <c r="M146" s="301">
        <v>94</v>
      </c>
      <c r="N146" s="302">
        <f>+Ene!L146+Feb!L146+Mar!L146+Abr!L146+May!L146+Jun!L146+Jul!L146+Ago!L146+Set!L146+Oct!L146+Nov!L146+Dic!L146</f>
        <v>72</v>
      </c>
      <c r="O146" s="300">
        <f t="shared" si="10"/>
        <v>76.59574468085107</v>
      </c>
      <c r="P146" s="301">
        <v>183</v>
      </c>
      <c r="Q146" s="302">
        <f>+Acumulado!W146</f>
        <v>161</v>
      </c>
      <c r="R146" s="300">
        <f t="shared" si="9"/>
        <v>87.978142076502735</v>
      </c>
      <c r="S146" s="303">
        <v>89</v>
      </c>
      <c r="T146" s="302">
        <f>+Acumulado!AO146+Acumulado!AQ146</f>
        <v>26</v>
      </c>
      <c r="U146" s="300">
        <f t="shared" si="11"/>
        <v>29.213483146067414</v>
      </c>
    </row>
    <row r="147" spans="1:21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88">
        <v>4</v>
      </c>
      <c r="K147" s="232">
        <f>+Acumulado!Q147</f>
        <v>24</v>
      </c>
      <c r="L147" s="300">
        <f t="shared" si="8"/>
        <v>600</v>
      </c>
      <c r="M147" s="301">
        <v>4</v>
      </c>
      <c r="N147" s="302">
        <f>+Ene!L147+Feb!L147+Mar!L147+Abr!L147+May!L147+Jun!L147+Jul!L147+Ago!L147+Set!L147+Oct!L147+Nov!L147+Dic!L147</f>
        <v>14</v>
      </c>
      <c r="O147" s="300">
        <f t="shared" si="10"/>
        <v>350</v>
      </c>
      <c r="P147" s="301">
        <v>10</v>
      </c>
      <c r="Q147" s="302">
        <f>+Acumulado!W147</f>
        <v>14</v>
      </c>
      <c r="R147" s="300">
        <f t="shared" si="9"/>
        <v>140</v>
      </c>
      <c r="S147" s="303">
        <v>6</v>
      </c>
      <c r="T147" s="302">
        <f>+Acumulado!AO147+Acumulado!AQ147</f>
        <v>0</v>
      </c>
      <c r="U147" s="300">
        <f t="shared" si="11"/>
        <v>0</v>
      </c>
    </row>
    <row r="148" spans="1:21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88">
        <v>6</v>
      </c>
      <c r="K148" s="232">
        <f>+Acumulado!Q148</f>
        <v>21</v>
      </c>
      <c r="L148" s="300">
        <f t="shared" si="8"/>
        <v>350</v>
      </c>
      <c r="M148" s="301">
        <v>6</v>
      </c>
      <c r="N148" s="302">
        <f>+Ene!L148+Feb!L148+Mar!L148+Abr!L148+May!L148+Jun!L148+Jul!L148+Ago!L148+Set!L148+Oct!L148+Nov!L148+Dic!L148</f>
        <v>19</v>
      </c>
      <c r="O148" s="300">
        <f t="shared" si="10"/>
        <v>316.66666666666663</v>
      </c>
      <c r="P148" s="301">
        <v>25</v>
      </c>
      <c r="Q148" s="302">
        <f>+Acumulado!W148</f>
        <v>20</v>
      </c>
      <c r="R148" s="300">
        <f t="shared" si="9"/>
        <v>80</v>
      </c>
      <c r="S148" s="303">
        <v>19</v>
      </c>
      <c r="T148" s="302">
        <f>+Acumulado!AO148+Acumulado!AQ148</f>
        <v>0</v>
      </c>
      <c r="U148" s="300">
        <f t="shared" si="11"/>
        <v>0</v>
      </c>
    </row>
    <row r="149" spans="1:21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88">
        <v>16</v>
      </c>
      <c r="K149" s="232">
        <f>+Acumulado!Q149</f>
        <v>37</v>
      </c>
      <c r="L149" s="300">
        <f t="shared" si="8"/>
        <v>231.25</v>
      </c>
      <c r="M149" s="301">
        <v>16</v>
      </c>
      <c r="N149" s="302">
        <f>+Ene!L149+Feb!L149+Mar!L149+Abr!L149+May!L149+Jun!L149+Jul!L149+Ago!L149+Set!L149+Oct!L149+Nov!L149+Dic!L149</f>
        <v>35</v>
      </c>
      <c r="O149" s="300">
        <f t="shared" si="10"/>
        <v>218.75</v>
      </c>
      <c r="P149" s="301">
        <v>27</v>
      </c>
      <c r="Q149" s="302">
        <f>+Acumulado!W149</f>
        <v>75</v>
      </c>
      <c r="R149" s="300">
        <f t="shared" si="9"/>
        <v>277.77777777777777</v>
      </c>
      <c r="S149" s="303">
        <v>11</v>
      </c>
      <c r="T149" s="302">
        <f>+Acumulado!AO149+Acumulado!AQ149</f>
        <v>9</v>
      </c>
      <c r="U149" s="300">
        <f t="shared" si="11"/>
        <v>81.818181818181827</v>
      </c>
    </row>
    <row r="150" spans="1:21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88">
        <v>587</v>
      </c>
      <c r="K150" s="232">
        <f>+Acumulado!Q150</f>
        <v>452</v>
      </c>
      <c r="L150" s="300">
        <f t="shared" si="8"/>
        <v>77.001703577512785</v>
      </c>
      <c r="M150" s="301">
        <v>587</v>
      </c>
      <c r="N150" s="302">
        <f>+Ene!L150+Feb!L150+Mar!L150+Abr!L150+May!L150+Jun!L150+Jul!L150+Ago!L150+Set!L150+Oct!L150+Nov!L150+Dic!L150</f>
        <v>294</v>
      </c>
      <c r="O150" s="300">
        <f t="shared" si="10"/>
        <v>50.085178875638839</v>
      </c>
      <c r="P150" s="301">
        <v>1775</v>
      </c>
      <c r="Q150" s="302">
        <f>+Acumulado!W150</f>
        <v>610</v>
      </c>
      <c r="R150" s="300">
        <f t="shared" si="9"/>
        <v>34.366197183098592</v>
      </c>
      <c r="S150" s="303">
        <v>1188</v>
      </c>
      <c r="T150" s="302">
        <f>+Acumulado!AO150+Acumulado!AQ150</f>
        <v>1222</v>
      </c>
      <c r="U150" s="300">
        <f t="shared" si="11"/>
        <v>102.86195286195286</v>
      </c>
    </row>
    <row r="151" spans="1:21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88">
        <v>4</v>
      </c>
      <c r="K151" s="232">
        <f>+Acumulado!Q151</f>
        <v>0</v>
      </c>
      <c r="L151" s="300">
        <f t="shared" si="8"/>
        <v>0</v>
      </c>
      <c r="M151" s="301">
        <v>4</v>
      </c>
      <c r="N151" s="302">
        <f>+Ene!L151+Feb!L151+Mar!L151+Abr!L151+May!L151+Jun!L151+Jul!L151+Ago!L151+Set!L151+Oct!L151+Nov!L151+Dic!L151</f>
        <v>1</v>
      </c>
      <c r="O151" s="300">
        <f t="shared" si="10"/>
        <v>25</v>
      </c>
      <c r="P151" s="301">
        <v>9</v>
      </c>
      <c r="Q151" s="302">
        <f>+Acumulado!W151</f>
        <v>1</v>
      </c>
      <c r="R151" s="300">
        <f t="shared" si="9"/>
        <v>11.111111111111111</v>
      </c>
      <c r="S151" s="303">
        <v>5</v>
      </c>
      <c r="T151" s="302">
        <f>+Acumulado!AO151+Acumulado!AQ151</f>
        <v>0</v>
      </c>
      <c r="U151" s="300">
        <f t="shared" si="11"/>
        <v>0</v>
      </c>
    </row>
    <row r="152" spans="1:21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88">
        <v>5</v>
      </c>
      <c r="K152" s="232">
        <f>+Acumulado!Q152</f>
        <v>2</v>
      </c>
      <c r="L152" s="300">
        <f t="shared" si="8"/>
        <v>40</v>
      </c>
      <c r="M152" s="301">
        <v>5</v>
      </c>
      <c r="N152" s="302">
        <f>+Ene!L152+Feb!L152+Mar!L152+Abr!L152+May!L152+Jun!L152+Jul!L152+Ago!L152+Set!L152+Oct!L152+Nov!L152+Dic!L152</f>
        <v>0</v>
      </c>
      <c r="O152" s="300">
        <f t="shared" si="10"/>
        <v>0</v>
      </c>
      <c r="P152" s="301">
        <v>13</v>
      </c>
      <c r="Q152" s="302">
        <f>+Acumulado!W152</f>
        <v>0</v>
      </c>
      <c r="R152" s="300">
        <f t="shared" si="9"/>
        <v>0</v>
      </c>
      <c r="S152" s="303">
        <v>8</v>
      </c>
      <c r="T152" s="302">
        <f>+Acumulado!AO152+Acumulado!AQ152</f>
        <v>6</v>
      </c>
      <c r="U152" s="300">
        <f t="shared" si="11"/>
        <v>75</v>
      </c>
    </row>
    <row r="153" spans="1:21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88">
        <v>20</v>
      </c>
      <c r="K153" s="232">
        <f>+Acumulado!Q153</f>
        <v>4</v>
      </c>
      <c r="L153" s="300">
        <f t="shared" si="8"/>
        <v>20</v>
      </c>
      <c r="M153" s="301">
        <v>20</v>
      </c>
      <c r="N153" s="302">
        <f>+Ene!L153+Feb!L153+Mar!L153+Abr!L153+May!L153+Jun!L153+Jul!L153+Ago!L153+Set!L153+Oct!L153+Nov!L153+Dic!L153</f>
        <v>11</v>
      </c>
      <c r="O153" s="300">
        <f t="shared" si="10"/>
        <v>55.000000000000007</v>
      </c>
      <c r="P153" s="301">
        <v>34</v>
      </c>
      <c r="Q153" s="302">
        <f>+Acumulado!W153</f>
        <v>21</v>
      </c>
      <c r="R153" s="300">
        <f t="shared" si="9"/>
        <v>61.764705882352942</v>
      </c>
      <c r="S153" s="303">
        <v>14</v>
      </c>
      <c r="T153" s="302">
        <f>+Acumulado!AO153+Acumulado!AQ153</f>
        <v>2</v>
      </c>
      <c r="U153" s="300">
        <f t="shared" si="11"/>
        <v>14.285714285714285</v>
      </c>
    </row>
    <row r="154" spans="1:21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88">
        <v>40</v>
      </c>
      <c r="K154" s="232">
        <f>+Acumulado!Q154</f>
        <v>1</v>
      </c>
      <c r="L154" s="300">
        <f t="shared" si="8"/>
        <v>2.5</v>
      </c>
      <c r="M154" s="301">
        <v>40</v>
      </c>
      <c r="N154" s="302">
        <f>+Ene!L154+Feb!L154+Mar!L154+Abr!L154+May!L154+Jun!L154+Jul!L154+Ago!L154+Set!L154+Oct!L154+Nov!L154+Dic!L154</f>
        <v>0</v>
      </c>
      <c r="O154" s="300">
        <f t="shared" si="10"/>
        <v>0</v>
      </c>
      <c r="P154" s="301">
        <v>69</v>
      </c>
      <c r="Q154" s="302">
        <f>+Acumulado!W154</f>
        <v>0</v>
      </c>
      <c r="R154" s="300">
        <f t="shared" si="9"/>
        <v>0</v>
      </c>
      <c r="S154" s="303">
        <v>29</v>
      </c>
      <c r="T154" s="302">
        <f>+Acumulado!AO154+Acumulado!AQ154</f>
        <v>2</v>
      </c>
      <c r="U154" s="300">
        <f t="shared" si="11"/>
        <v>6.8965517241379306</v>
      </c>
    </row>
    <row r="155" spans="1:21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88">
        <v>31</v>
      </c>
      <c r="K155" s="232">
        <f>+Acumulado!Q155</f>
        <v>14</v>
      </c>
      <c r="L155" s="300">
        <f t="shared" si="8"/>
        <v>45.161290322580641</v>
      </c>
      <c r="M155" s="301">
        <v>31</v>
      </c>
      <c r="N155" s="302">
        <f>+Ene!L155+Feb!L155+Mar!L155+Abr!L155+May!L155+Jun!L155+Jul!L155+Ago!L155+Set!L155+Oct!L155+Nov!L155+Dic!L155</f>
        <v>9</v>
      </c>
      <c r="O155" s="300">
        <f t="shared" si="10"/>
        <v>29.032258064516132</v>
      </c>
      <c r="P155" s="301">
        <v>100</v>
      </c>
      <c r="Q155" s="302">
        <f>+Acumulado!W155</f>
        <v>46</v>
      </c>
      <c r="R155" s="300">
        <f t="shared" si="9"/>
        <v>46</v>
      </c>
      <c r="S155" s="303">
        <v>69</v>
      </c>
      <c r="T155" s="302">
        <f>+Acumulado!AO155+Acumulado!AQ155</f>
        <v>0</v>
      </c>
      <c r="U155" s="300">
        <f t="shared" si="11"/>
        <v>0</v>
      </c>
    </row>
    <row r="156" spans="1:21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88">
        <v>10</v>
      </c>
      <c r="K156" s="232">
        <f>+Acumulado!Q156</f>
        <v>1</v>
      </c>
      <c r="L156" s="300">
        <f t="shared" si="8"/>
        <v>10</v>
      </c>
      <c r="M156" s="301">
        <v>10</v>
      </c>
      <c r="N156" s="302">
        <f>+Ene!L156+Feb!L156+Mar!L156+Abr!L156+May!L156+Jun!L156+Jul!L156+Ago!L156+Set!L156+Oct!L156+Nov!L156+Dic!L156</f>
        <v>5</v>
      </c>
      <c r="O156" s="300">
        <f t="shared" si="10"/>
        <v>50</v>
      </c>
      <c r="P156" s="301">
        <v>23</v>
      </c>
      <c r="Q156" s="302">
        <f>+Acumulado!W156</f>
        <v>15</v>
      </c>
      <c r="R156" s="300">
        <f t="shared" si="9"/>
        <v>65.217391304347828</v>
      </c>
      <c r="S156" s="303">
        <v>13</v>
      </c>
      <c r="T156" s="302">
        <f>+Acumulado!AO156+Acumulado!AQ156</f>
        <v>0</v>
      </c>
      <c r="U156" s="300">
        <f t="shared" si="11"/>
        <v>0</v>
      </c>
    </row>
    <row r="157" spans="1:21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88">
        <v>2</v>
      </c>
      <c r="K157" s="232">
        <f>+Acumulado!Q157</f>
        <v>3</v>
      </c>
      <c r="L157" s="300">
        <f t="shared" si="8"/>
        <v>150</v>
      </c>
      <c r="M157" s="301">
        <v>2</v>
      </c>
      <c r="N157" s="302">
        <f>+Ene!L157+Feb!L157+Mar!L157+Abr!L157+May!L157+Jun!L157+Jul!L157+Ago!L157+Set!L157+Oct!L157+Nov!L157+Dic!L157</f>
        <v>1</v>
      </c>
      <c r="O157" s="300">
        <f t="shared" si="10"/>
        <v>50</v>
      </c>
      <c r="P157" s="301">
        <v>10</v>
      </c>
      <c r="Q157" s="302">
        <f>+Acumulado!W157</f>
        <v>4</v>
      </c>
      <c r="R157" s="300">
        <f t="shared" si="9"/>
        <v>40</v>
      </c>
      <c r="S157" s="303">
        <v>8</v>
      </c>
      <c r="T157" s="302">
        <f>+Acumulado!AO157+Acumulado!AQ157</f>
        <v>2</v>
      </c>
      <c r="U157" s="300">
        <f t="shared" si="11"/>
        <v>25</v>
      </c>
    </row>
    <row r="158" spans="1:21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88">
        <v>1</v>
      </c>
      <c r="K158" s="232">
        <f>+Acumulado!Q158</f>
        <v>0</v>
      </c>
      <c r="L158" s="300">
        <f t="shared" si="8"/>
        <v>0</v>
      </c>
      <c r="M158" s="301">
        <v>1</v>
      </c>
      <c r="N158" s="302">
        <f>+Ene!L158+Feb!L158+Mar!L158+Abr!L158+May!L158+Jun!L158+Jul!L158+Ago!L158+Set!L158+Oct!L158+Nov!L158+Dic!L158</f>
        <v>0</v>
      </c>
      <c r="O158" s="300">
        <f t="shared" si="10"/>
        <v>0</v>
      </c>
      <c r="P158" s="301">
        <v>2</v>
      </c>
      <c r="Q158" s="302">
        <f>+Acumulado!W158</f>
        <v>0</v>
      </c>
      <c r="R158" s="300">
        <f t="shared" si="9"/>
        <v>0</v>
      </c>
      <c r="S158" s="303">
        <v>1</v>
      </c>
      <c r="T158" s="302">
        <f>+Acumulado!AO158+Acumulado!AQ158</f>
        <v>0</v>
      </c>
      <c r="U158" s="300">
        <f t="shared" si="11"/>
        <v>0</v>
      </c>
    </row>
    <row r="159" spans="1:21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88">
        <v>1</v>
      </c>
      <c r="K159" s="232">
        <f>+Acumulado!Q159</f>
        <v>0</v>
      </c>
      <c r="L159" s="300">
        <f t="shared" si="8"/>
        <v>0</v>
      </c>
      <c r="M159" s="301">
        <v>1</v>
      </c>
      <c r="N159" s="302">
        <f>+Ene!L159+Feb!L159+Mar!L159+Abr!L159+May!L159+Jun!L159+Jul!L159+Ago!L159+Set!L159+Oct!L159+Nov!L159+Dic!L159</f>
        <v>0</v>
      </c>
      <c r="O159" s="300">
        <f t="shared" si="10"/>
        <v>0</v>
      </c>
      <c r="P159" s="301">
        <v>1</v>
      </c>
      <c r="Q159" s="302">
        <f>+Acumulado!W159</f>
        <v>1</v>
      </c>
      <c r="R159" s="300">
        <f t="shared" si="9"/>
        <v>100</v>
      </c>
      <c r="S159" s="303">
        <v>0</v>
      </c>
      <c r="T159" s="302">
        <f>+Acumulado!AO159+Acumulado!AQ159</f>
        <v>0</v>
      </c>
      <c r="U159" s="300">
        <f t="shared" si="11"/>
        <v>0</v>
      </c>
    </row>
    <row r="160" spans="1:21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88">
        <v>3</v>
      </c>
      <c r="K160" s="232">
        <f>+Acumulado!Q160</f>
        <v>0</v>
      </c>
      <c r="L160" s="300">
        <f t="shared" si="8"/>
        <v>0</v>
      </c>
      <c r="M160" s="301">
        <v>3</v>
      </c>
      <c r="N160" s="302">
        <f>+Ene!L160+Feb!L160+Mar!L160+Abr!L160+May!L160+Jun!L160+Jul!L160+Ago!L160+Set!L160+Oct!L160+Nov!L160+Dic!L160</f>
        <v>0</v>
      </c>
      <c r="O160" s="300">
        <f t="shared" si="10"/>
        <v>0</v>
      </c>
      <c r="P160" s="301">
        <v>5</v>
      </c>
      <c r="Q160" s="302">
        <f>+Acumulado!W160</f>
        <v>0</v>
      </c>
      <c r="R160" s="300">
        <f t="shared" si="9"/>
        <v>0</v>
      </c>
      <c r="S160" s="303">
        <v>2</v>
      </c>
      <c r="T160" s="302">
        <f>+Acumulado!AO160+Acumulado!AQ160</f>
        <v>0</v>
      </c>
      <c r="U160" s="300">
        <f t="shared" si="11"/>
        <v>0</v>
      </c>
    </row>
    <row r="161" spans="1:21" x14ac:dyDescent="0.3">
      <c r="A161" s="57" t="s">
        <v>61</v>
      </c>
      <c r="B161" s="57" t="s">
        <v>240</v>
      </c>
      <c r="C161" s="58">
        <v>406</v>
      </c>
      <c r="D161" s="57" t="s">
        <v>308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88">
        <v>52</v>
      </c>
      <c r="K161" s="232">
        <f>+Acumulado!Q161</f>
        <v>52</v>
      </c>
      <c r="L161" s="300">
        <f t="shared" si="8"/>
        <v>100</v>
      </c>
      <c r="M161" s="301">
        <v>52</v>
      </c>
      <c r="N161" s="302">
        <f>+Ene!L161+Feb!L161+Mar!L161+Abr!L161+May!L161+Jun!L161+Jul!L161+Ago!L161+Set!L161+Oct!L161+Nov!L161+Dic!L161</f>
        <v>52</v>
      </c>
      <c r="O161" s="300">
        <f t="shared" si="10"/>
        <v>100</v>
      </c>
      <c r="P161" s="301">
        <v>208</v>
      </c>
      <c r="Q161" s="302">
        <f>+Acumulado!W161</f>
        <v>150</v>
      </c>
      <c r="R161" s="300">
        <f t="shared" si="9"/>
        <v>72.115384615384613</v>
      </c>
      <c r="S161" s="303">
        <v>156</v>
      </c>
      <c r="T161" s="302">
        <f>+Acumulado!AO161+Acumulado!AQ161</f>
        <v>0</v>
      </c>
      <c r="U161" s="300">
        <f t="shared" si="11"/>
        <v>0</v>
      </c>
    </row>
    <row r="162" spans="1:21" x14ac:dyDescent="0.3">
      <c r="A162" s="57" t="s">
        <v>61</v>
      </c>
      <c r="B162" s="57" t="s">
        <v>62</v>
      </c>
      <c r="C162" s="58">
        <v>406</v>
      </c>
      <c r="D162" s="57" t="s">
        <v>308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88">
        <v>61</v>
      </c>
      <c r="K162" s="232">
        <f>+Acumulado!Q162</f>
        <v>0</v>
      </c>
      <c r="L162" s="300">
        <f t="shared" si="8"/>
        <v>0</v>
      </c>
      <c r="M162" s="301">
        <v>61</v>
      </c>
      <c r="N162" s="302">
        <f>+Ene!L162+Feb!L162+Mar!L162+Abr!L162+May!L162+Jun!L162+Jul!L162+Ago!L162+Set!L162+Oct!L162+Nov!L162+Dic!L162</f>
        <v>0</v>
      </c>
      <c r="O162" s="300">
        <f t="shared" si="10"/>
        <v>0</v>
      </c>
      <c r="P162" s="301">
        <v>318</v>
      </c>
      <c r="Q162" s="302">
        <f>+Acumulado!W162</f>
        <v>0</v>
      </c>
      <c r="R162" s="300">
        <f t="shared" si="9"/>
        <v>0</v>
      </c>
      <c r="S162" s="303">
        <v>257</v>
      </c>
      <c r="T162" s="302">
        <f>+Acumulado!AO162+Acumulado!AQ162</f>
        <v>0</v>
      </c>
      <c r="U162" s="300">
        <f t="shared" si="11"/>
        <v>0</v>
      </c>
    </row>
    <row r="163" spans="1:21" x14ac:dyDescent="0.3">
      <c r="A163" s="57" t="s">
        <v>61</v>
      </c>
      <c r="B163" s="57" t="s">
        <v>62</v>
      </c>
      <c r="C163" s="58">
        <v>406</v>
      </c>
      <c r="D163" s="57" t="s">
        <v>308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88">
        <v>29</v>
      </c>
      <c r="K163" s="232">
        <f>+Acumulado!Q163</f>
        <v>23</v>
      </c>
      <c r="L163" s="300">
        <f t="shared" si="8"/>
        <v>79.310344827586206</v>
      </c>
      <c r="M163" s="301">
        <v>29</v>
      </c>
      <c r="N163" s="302">
        <f>+Ene!L163+Feb!L163+Mar!L163+Abr!L163+May!L163+Jun!L163+Jul!L163+Ago!L163+Set!L163+Oct!L163+Nov!L163+Dic!L163</f>
        <v>11</v>
      </c>
      <c r="O163" s="300">
        <f t="shared" si="10"/>
        <v>37.931034482758619</v>
      </c>
      <c r="P163" s="301">
        <v>49</v>
      </c>
      <c r="Q163" s="302">
        <f>+Acumulado!W163</f>
        <v>25</v>
      </c>
      <c r="R163" s="300">
        <f t="shared" si="9"/>
        <v>51.020408163265309</v>
      </c>
      <c r="S163" s="303">
        <v>20</v>
      </c>
      <c r="T163" s="302">
        <f>+Acumulado!AO163+Acumulado!AQ163</f>
        <v>0</v>
      </c>
      <c r="U163" s="300">
        <f t="shared" si="11"/>
        <v>0</v>
      </c>
    </row>
    <row r="164" spans="1:21" x14ac:dyDescent="0.3">
      <c r="A164" s="57" t="s">
        <v>61</v>
      </c>
      <c r="B164" s="57" t="s">
        <v>62</v>
      </c>
      <c r="C164" s="58">
        <v>406</v>
      </c>
      <c r="D164" s="57" t="s">
        <v>308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88">
        <v>6</v>
      </c>
      <c r="K164" s="232">
        <f>+Acumulado!Q164</f>
        <v>16</v>
      </c>
      <c r="L164" s="300">
        <f t="shared" si="8"/>
        <v>266.66666666666663</v>
      </c>
      <c r="M164" s="301">
        <v>6</v>
      </c>
      <c r="N164" s="302">
        <f>+Ene!L164+Feb!L164+Mar!L164+Abr!L164+May!L164+Jun!L164+Jul!L164+Ago!L164+Set!L164+Oct!L164+Nov!L164+Dic!L164</f>
        <v>15</v>
      </c>
      <c r="O164" s="300">
        <f t="shared" si="10"/>
        <v>250</v>
      </c>
      <c r="P164" s="301">
        <v>42</v>
      </c>
      <c r="Q164" s="302">
        <f>+Acumulado!W164</f>
        <v>58</v>
      </c>
      <c r="R164" s="300">
        <f t="shared" si="9"/>
        <v>138.0952380952381</v>
      </c>
      <c r="S164" s="303">
        <v>36</v>
      </c>
      <c r="T164" s="302">
        <f>+Acumulado!AO164+Acumulado!AQ164</f>
        <v>76</v>
      </c>
      <c r="U164" s="300">
        <f t="shared" si="11"/>
        <v>211.11111111111111</v>
      </c>
    </row>
    <row r="165" spans="1:21" x14ac:dyDescent="0.3">
      <c r="A165" s="57" t="s">
        <v>61</v>
      </c>
      <c r="B165" s="57" t="s">
        <v>62</v>
      </c>
      <c r="C165" s="58">
        <v>406</v>
      </c>
      <c r="D165" s="57" t="s">
        <v>308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88">
        <v>1</v>
      </c>
      <c r="K165" s="232">
        <f>+Acumulado!Q165</f>
        <v>2</v>
      </c>
      <c r="L165" s="300">
        <f t="shared" si="8"/>
        <v>200</v>
      </c>
      <c r="M165" s="301">
        <v>1</v>
      </c>
      <c r="N165" s="302">
        <f>+Ene!L165+Feb!L165+Mar!L165+Abr!L165+May!L165+Jun!L165+Jul!L165+Ago!L165+Set!L165+Oct!L165+Nov!L165+Dic!L165</f>
        <v>0</v>
      </c>
      <c r="O165" s="300">
        <f t="shared" si="10"/>
        <v>0</v>
      </c>
      <c r="P165" s="301">
        <v>11</v>
      </c>
      <c r="Q165" s="302">
        <f>+Acumulado!W165</f>
        <v>1</v>
      </c>
      <c r="R165" s="300">
        <f t="shared" si="9"/>
        <v>9.0909090909090917</v>
      </c>
      <c r="S165" s="303">
        <v>10</v>
      </c>
      <c r="T165" s="302">
        <f>+Acumulado!AO165+Acumulado!AQ165</f>
        <v>0</v>
      </c>
      <c r="U165" s="300">
        <f t="shared" si="11"/>
        <v>0</v>
      </c>
    </row>
    <row r="166" spans="1:21" x14ac:dyDescent="0.3">
      <c r="A166" s="57" t="s">
        <v>61</v>
      </c>
      <c r="B166" s="57" t="s">
        <v>62</v>
      </c>
      <c r="C166" s="58">
        <v>406</v>
      </c>
      <c r="D166" s="57" t="s">
        <v>308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88">
        <v>5</v>
      </c>
      <c r="K166" s="232">
        <f>+Acumulado!Q166</f>
        <v>1</v>
      </c>
      <c r="L166" s="300">
        <f t="shared" si="8"/>
        <v>20</v>
      </c>
      <c r="M166" s="301">
        <v>5</v>
      </c>
      <c r="N166" s="302">
        <f>+Ene!L166+Feb!L166+Mar!L166+Abr!L166+May!L166+Jun!L166+Jul!L166+Ago!L166+Set!L166+Oct!L166+Nov!L166+Dic!L166</f>
        <v>2</v>
      </c>
      <c r="O166" s="300">
        <f t="shared" si="10"/>
        <v>40</v>
      </c>
      <c r="P166" s="301">
        <v>15</v>
      </c>
      <c r="Q166" s="302">
        <f>+Acumulado!W166</f>
        <v>15</v>
      </c>
      <c r="R166" s="300">
        <f t="shared" si="9"/>
        <v>100</v>
      </c>
      <c r="S166" s="303">
        <v>10</v>
      </c>
      <c r="T166" s="302">
        <f>+Acumulado!AO166+Acumulado!AQ166</f>
        <v>15</v>
      </c>
      <c r="U166" s="300">
        <f t="shared" si="11"/>
        <v>150</v>
      </c>
    </row>
    <row r="167" spans="1:21" x14ac:dyDescent="0.3">
      <c r="A167" s="57" t="s">
        <v>61</v>
      </c>
      <c r="B167" s="57" t="s">
        <v>62</v>
      </c>
      <c r="C167" s="58">
        <v>406</v>
      </c>
      <c r="D167" s="57" t="s">
        <v>308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88">
        <v>5</v>
      </c>
      <c r="K167" s="232">
        <f>+Acumulado!Q167</f>
        <v>0</v>
      </c>
      <c r="L167" s="300">
        <f t="shared" si="8"/>
        <v>0</v>
      </c>
      <c r="M167" s="301">
        <v>5</v>
      </c>
      <c r="N167" s="302">
        <f>+Ene!L167+Feb!L167+Mar!L167+Abr!L167+May!L167+Jun!L167+Jul!L167+Ago!L167+Set!L167+Oct!L167+Nov!L167+Dic!L167</f>
        <v>1</v>
      </c>
      <c r="O167" s="300">
        <f t="shared" si="10"/>
        <v>20</v>
      </c>
      <c r="P167" s="301">
        <v>12</v>
      </c>
      <c r="Q167" s="302">
        <f>+Acumulado!W167</f>
        <v>2</v>
      </c>
      <c r="R167" s="300">
        <f t="shared" si="9"/>
        <v>16.666666666666664</v>
      </c>
      <c r="S167" s="303">
        <v>7</v>
      </c>
      <c r="T167" s="302">
        <f>+Acumulado!AO167+Acumulado!AQ167</f>
        <v>0</v>
      </c>
      <c r="U167" s="300">
        <f t="shared" si="11"/>
        <v>0</v>
      </c>
    </row>
    <row r="168" spans="1:21" x14ac:dyDescent="0.3">
      <c r="A168" s="57" t="s">
        <v>61</v>
      </c>
      <c r="B168" s="57" t="s">
        <v>62</v>
      </c>
      <c r="C168" s="58">
        <v>406</v>
      </c>
      <c r="D168" s="57" t="s">
        <v>308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88">
        <v>3</v>
      </c>
      <c r="K168" s="232">
        <f>+Acumulado!Q168</f>
        <v>2</v>
      </c>
      <c r="L168" s="300">
        <f t="shared" si="8"/>
        <v>66.666666666666657</v>
      </c>
      <c r="M168" s="301">
        <v>3</v>
      </c>
      <c r="N168" s="302">
        <f>+Ene!L168+Feb!L168+Mar!L168+Abr!L168+May!L168+Jun!L168+Jul!L168+Ago!L168+Set!L168+Oct!L168+Nov!L168+Dic!L168</f>
        <v>11</v>
      </c>
      <c r="O168" s="300">
        <f t="shared" si="10"/>
        <v>366.66666666666663</v>
      </c>
      <c r="P168" s="301">
        <v>5</v>
      </c>
      <c r="Q168" s="302">
        <f>+Acumulado!W168</f>
        <v>19</v>
      </c>
      <c r="R168" s="300">
        <f t="shared" si="9"/>
        <v>380</v>
      </c>
      <c r="S168" s="303">
        <v>2</v>
      </c>
      <c r="T168" s="302">
        <f>+Acumulado!AO168+Acumulado!AQ168</f>
        <v>13</v>
      </c>
      <c r="U168" s="300">
        <f t="shared" si="11"/>
        <v>650</v>
      </c>
    </row>
    <row r="169" spans="1:21" x14ac:dyDescent="0.3">
      <c r="A169" s="57" t="s">
        <v>61</v>
      </c>
      <c r="B169" s="57" t="s">
        <v>62</v>
      </c>
      <c r="C169" s="58">
        <v>406</v>
      </c>
      <c r="D169" s="57" t="s">
        <v>308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88">
        <v>20</v>
      </c>
      <c r="K169" s="232">
        <f>+Acumulado!Q169</f>
        <v>17</v>
      </c>
      <c r="L169" s="300">
        <f t="shared" si="8"/>
        <v>85</v>
      </c>
      <c r="M169" s="301">
        <v>20</v>
      </c>
      <c r="N169" s="302">
        <f>+Ene!L169+Feb!L169+Mar!L169+Abr!L169+May!L169+Jun!L169+Jul!L169+Ago!L169+Set!L169+Oct!L169+Nov!L169+Dic!L169</f>
        <v>7</v>
      </c>
      <c r="O169" s="300">
        <f t="shared" si="10"/>
        <v>35</v>
      </c>
      <c r="P169" s="301">
        <v>31</v>
      </c>
      <c r="Q169" s="302">
        <f>+Acumulado!W169</f>
        <v>28</v>
      </c>
      <c r="R169" s="300">
        <f t="shared" si="9"/>
        <v>90.322580645161281</v>
      </c>
      <c r="S169" s="303">
        <v>11</v>
      </c>
      <c r="T169" s="302">
        <f>+Acumulado!AO169+Acumulado!AQ169</f>
        <v>30</v>
      </c>
      <c r="U169" s="300">
        <f t="shared" si="11"/>
        <v>272.72727272727269</v>
      </c>
    </row>
    <row r="170" spans="1:21" x14ac:dyDescent="0.3">
      <c r="A170" s="57" t="s">
        <v>61</v>
      </c>
      <c r="B170" s="57" t="s">
        <v>64</v>
      </c>
      <c r="C170" s="58">
        <v>406</v>
      </c>
      <c r="D170" s="57" t="s">
        <v>308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88">
        <v>20</v>
      </c>
      <c r="K170" s="232">
        <f>+Acumulado!Q170</f>
        <v>22</v>
      </c>
      <c r="L170" s="300">
        <f t="shared" si="8"/>
        <v>110.00000000000001</v>
      </c>
      <c r="M170" s="301">
        <v>20</v>
      </c>
      <c r="N170" s="302">
        <f>+Ene!L170+Feb!L170+Mar!L170+Abr!L170+May!L170+Jun!L170+Jul!L170+Ago!L170+Set!L170+Oct!L170+Nov!L170+Dic!L170</f>
        <v>17</v>
      </c>
      <c r="O170" s="300">
        <f t="shared" si="10"/>
        <v>85</v>
      </c>
      <c r="P170" s="301">
        <v>91</v>
      </c>
      <c r="Q170" s="302">
        <f>+Acumulado!W170</f>
        <v>56</v>
      </c>
      <c r="R170" s="300">
        <f t="shared" si="9"/>
        <v>61.53846153846154</v>
      </c>
      <c r="S170" s="303">
        <v>71</v>
      </c>
      <c r="T170" s="302">
        <f>+Acumulado!AO170+Acumulado!AQ170</f>
        <v>0</v>
      </c>
      <c r="U170" s="300">
        <f t="shared" si="11"/>
        <v>0</v>
      </c>
    </row>
    <row r="171" spans="1:21" x14ac:dyDescent="0.3">
      <c r="A171" s="57" t="s">
        <v>61</v>
      </c>
      <c r="B171" s="57" t="s">
        <v>158</v>
      </c>
      <c r="C171" s="58">
        <v>406</v>
      </c>
      <c r="D171" s="57" t="s">
        <v>308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88">
        <v>25</v>
      </c>
      <c r="K171" s="232">
        <f>+Acumulado!Q171</f>
        <v>9</v>
      </c>
      <c r="L171" s="300">
        <f t="shared" si="8"/>
        <v>36</v>
      </c>
      <c r="M171" s="301">
        <v>25</v>
      </c>
      <c r="N171" s="302">
        <f>+Ene!L171+Feb!L171+Mar!L171+Abr!L171+May!L171+Jun!L171+Jul!L171+Ago!L171+Set!L171+Oct!L171+Nov!L171+Dic!L171</f>
        <v>21</v>
      </c>
      <c r="O171" s="300">
        <f t="shared" si="10"/>
        <v>84</v>
      </c>
      <c r="P171" s="301">
        <v>71</v>
      </c>
      <c r="Q171" s="302">
        <f>+Acumulado!W171</f>
        <v>55</v>
      </c>
      <c r="R171" s="300">
        <f t="shared" si="9"/>
        <v>77.464788732394368</v>
      </c>
      <c r="S171" s="303">
        <v>46</v>
      </c>
      <c r="T171" s="302">
        <f>+Acumulado!AO171+Acumulado!AQ171</f>
        <v>14</v>
      </c>
      <c r="U171" s="300">
        <f t="shared" si="11"/>
        <v>30.434782608695656</v>
      </c>
    </row>
    <row r="172" spans="1:21" x14ac:dyDescent="0.3">
      <c r="A172" s="57" t="s">
        <v>61</v>
      </c>
      <c r="B172" s="57" t="s">
        <v>158</v>
      </c>
      <c r="C172" s="58">
        <v>406</v>
      </c>
      <c r="D172" s="57" t="s">
        <v>308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88">
        <v>16</v>
      </c>
      <c r="K172" s="232">
        <f>+Acumulado!Q172</f>
        <v>5</v>
      </c>
      <c r="L172" s="300">
        <f t="shared" si="8"/>
        <v>31.25</v>
      </c>
      <c r="M172" s="301">
        <v>16</v>
      </c>
      <c r="N172" s="302">
        <f>+Ene!L172+Feb!L172+Mar!L172+Abr!L172+May!L172+Jun!L172+Jul!L172+Ago!L172+Set!L172+Oct!L172+Nov!L172+Dic!L172</f>
        <v>9</v>
      </c>
      <c r="O172" s="300">
        <f t="shared" si="10"/>
        <v>56.25</v>
      </c>
      <c r="P172" s="301">
        <v>30</v>
      </c>
      <c r="Q172" s="302">
        <f>+Acumulado!W172</f>
        <v>23</v>
      </c>
      <c r="R172" s="300">
        <f t="shared" si="9"/>
        <v>76.666666666666671</v>
      </c>
      <c r="S172" s="303">
        <v>14</v>
      </c>
      <c r="T172" s="302">
        <f>+Acumulado!AO172+Acumulado!AQ172</f>
        <v>0</v>
      </c>
      <c r="U172" s="300">
        <f t="shared" si="11"/>
        <v>0</v>
      </c>
    </row>
    <row r="173" spans="1:21" x14ac:dyDescent="0.3">
      <c r="A173" s="57" t="s">
        <v>61</v>
      </c>
      <c r="B173" s="57" t="s">
        <v>158</v>
      </c>
      <c r="C173" s="58">
        <v>406</v>
      </c>
      <c r="D173" s="57" t="s">
        <v>308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88">
        <v>7</v>
      </c>
      <c r="K173" s="232">
        <f>+Acumulado!Q173</f>
        <v>17</v>
      </c>
      <c r="L173" s="300">
        <f t="shared" si="8"/>
        <v>242.85714285714283</v>
      </c>
      <c r="M173" s="301">
        <v>7</v>
      </c>
      <c r="N173" s="302">
        <f>+Ene!L173+Feb!L173+Mar!L173+Abr!L173+May!L173+Jun!L173+Jul!L173+Ago!L173+Set!L173+Oct!L173+Nov!L173+Dic!L173</f>
        <v>12</v>
      </c>
      <c r="O173" s="300">
        <f t="shared" si="10"/>
        <v>171.42857142857142</v>
      </c>
      <c r="P173" s="301">
        <v>14</v>
      </c>
      <c r="Q173" s="302">
        <f>+Acumulado!W173</f>
        <v>35</v>
      </c>
      <c r="R173" s="300">
        <f t="shared" si="9"/>
        <v>250</v>
      </c>
      <c r="S173" s="303">
        <v>7</v>
      </c>
      <c r="T173" s="302">
        <f>+Acumulado!AO173+Acumulado!AQ173</f>
        <v>0</v>
      </c>
      <c r="U173" s="300">
        <f t="shared" si="11"/>
        <v>0</v>
      </c>
    </row>
    <row r="174" spans="1:21" x14ac:dyDescent="0.3">
      <c r="A174" s="57" t="s">
        <v>61</v>
      </c>
      <c r="B174" s="57" t="s">
        <v>158</v>
      </c>
      <c r="C174" s="58">
        <v>406</v>
      </c>
      <c r="D174" s="57" t="s">
        <v>308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88">
        <v>4</v>
      </c>
      <c r="K174" s="232">
        <f>+Acumulado!Q174</f>
        <v>4</v>
      </c>
      <c r="L174" s="300">
        <f t="shared" si="8"/>
        <v>100</v>
      </c>
      <c r="M174" s="301">
        <v>4</v>
      </c>
      <c r="N174" s="302">
        <f>+Ene!L174+Feb!L174+Mar!L174+Abr!L174+May!L174+Jun!L174+Jul!L174+Ago!L174+Set!L174+Oct!L174+Nov!L174+Dic!L174</f>
        <v>1</v>
      </c>
      <c r="O174" s="300">
        <f t="shared" si="10"/>
        <v>25</v>
      </c>
      <c r="P174" s="301">
        <v>11</v>
      </c>
      <c r="Q174" s="302">
        <f>+Acumulado!W174</f>
        <v>7</v>
      </c>
      <c r="R174" s="300">
        <f t="shared" si="9"/>
        <v>63.636363636363633</v>
      </c>
      <c r="S174" s="303">
        <v>7</v>
      </c>
      <c r="T174" s="302">
        <f>+Acumulado!AO174+Acumulado!AQ174</f>
        <v>0</v>
      </c>
      <c r="U174" s="300">
        <f t="shared" si="11"/>
        <v>0</v>
      </c>
    </row>
    <row r="175" spans="1:21" x14ac:dyDescent="0.3">
      <c r="A175" s="57" t="s">
        <v>61</v>
      </c>
      <c r="B175" s="57" t="s">
        <v>158</v>
      </c>
      <c r="C175" s="58">
        <v>406</v>
      </c>
      <c r="D175" s="57" t="s">
        <v>308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88">
        <v>2</v>
      </c>
      <c r="K175" s="232">
        <f>+Acumulado!Q175</f>
        <v>7</v>
      </c>
      <c r="L175" s="300">
        <f t="shared" si="8"/>
        <v>350</v>
      </c>
      <c r="M175" s="301">
        <v>2</v>
      </c>
      <c r="N175" s="302">
        <f>+Ene!L175+Feb!L175+Mar!L175+Abr!L175+May!L175+Jun!L175+Jul!L175+Ago!L175+Set!L175+Oct!L175+Nov!L175+Dic!L175</f>
        <v>6</v>
      </c>
      <c r="O175" s="300">
        <f t="shared" si="10"/>
        <v>300</v>
      </c>
      <c r="P175" s="301">
        <v>7</v>
      </c>
      <c r="Q175" s="302">
        <f>+Acumulado!W175</f>
        <v>16</v>
      </c>
      <c r="R175" s="300">
        <f t="shared" si="9"/>
        <v>228.57142857142856</v>
      </c>
      <c r="S175" s="303">
        <v>5</v>
      </c>
      <c r="T175" s="302">
        <f>+Acumulado!AO175+Acumulado!AQ175</f>
        <v>3</v>
      </c>
      <c r="U175" s="300">
        <f t="shared" si="11"/>
        <v>60</v>
      </c>
    </row>
    <row r="176" spans="1:21" x14ac:dyDescent="0.3">
      <c r="A176" s="57" t="s">
        <v>61</v>
      </c>
      <c r="B176" s="57" t="s">
        <v>65</v>
      </c>
      <c r="C176" s="58">
        <v>406</v>
      </c>
      <c r="D176" s="57" t="s">
        <v>308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88">
        <v>19</v>
      </c>
      <c r="K176" s="232">
        <f>+Acumulado!Q176</f>
        <v>26</v>
      </c>
      <c r="L176" s="300">
        <f t="shared" si="8"/>
        <v>136.84210526315789</v>
      </c>
      <c r="M176" s="301">
        <v>19</v>
      </c>
      <c r="N176" s="302">
        <f>+Ene!L176+Feb!L176+Mar!L176+Abr!L176+May!L176+Jun!L176+Jul!L176+Ago!L176+Set!L176+Oct!L176+Nov!L176+Dic!L176</f>
        <v>18</v>
      </c>
      <c r="O176" s="300">
        <f t="shared" si="10"/>
        <v>94.73684210526315</v>
      </c>
      <c r="P176" s="301">
        <v>145</v>
      </c>
      <c r="Q176" s="302">
        <f>+Acumulado!W176</f>
        <v>74</v>
      </c>
      <c r="R176" s="300">
        <f t="shared" si="9"/>
        <v>51.03448275862069</v>
      </c>
      <c r="S176" s="303">
        <v>126</v>
      </c>
      <c r="T176" s="302">
        <f>+Acumulado!AO176+Acumulado!AQ176</f>
        <v>40</v>
      </c>
      <c r="U176" s="300">
        <f t="shared" si="11"/>
        <v>31.746031746031743</v>
      </c>
    </row>
    <row r="177" spans="1:21" x14ac:dyDescent="0.3">
      <c r="A177" s="57" t="s">
        <v>61</v>
      </c>
      <c r="B177" s="57" t="s">
        <v>240</v>
      </c>
      <c r="C177" s="58">
        <v>406</v>
      </c>
      <c r="D177" s="57" t="s">
        <v>308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88">
        <v>11</v>
      </c>
      <c r="K177" s="232">
        <f>+Acumulado!Q177</f>
        <v>6</v>
      </c>
      <c r="L177" s="300">
        <f t="shared" si="8"/>
        <v>54.54545454545454</v>
      </c>
      <c r="M177" s="301">
        <v>11</v>
      </c>
      <c r="N177" s="302">
        <f>+Ene!L177+Feb!L177+Mar!L177+Abr!L177+May!L177+Jun!L177+Jul!L177+Ago!L177+Set!L177+Oct!L177+Nov!L177+Dic!L177</f>
        <v>12</v>
      </c>
      <c r="O177" s="300">
        <f t="shared" si="10"/>
        <v>109.09090909090908</v>
      </c>
      <c r="P177" s="301">
        <v>26</v>
      </c>
      <c r="Q177" s="302">
        <f>+Acumulado!W177</f>
        <v>17</v>
      </c>
      <c r="R177" s="300">
        <f t="shared" si="9"/>
        <v>65.384615384615387</v>
      </c>
      <c r="S177" s="303">
        <v>15</v>
      </c>
      <c r="T177" s="302">
        <f>+Acumulado!AO177+Acumulado!AQ177</f>
        <v>9</v>
      </c>
      <c r="U177" s="300">
        <f t="shared" si="11"/>
        <v>60</v>
      </c>
    </row>
    <row r="178" spans="1:21" x14ac:dyDescent="0.3">
      <c r="A178" s="57" t="s">
        <v>61</v>
      </c>
      <c r="B178" s="57" t="s">
        <v>240</v>
      </c>
      <c r="C178" s="58">
        <v>406</v>
      </c>
      <c r="D178" s="57" t="s">
        <v>308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88">
        <v>24</v>
      </c>
      <c r="K178" s="232">
        <f>+Acumulado!Q178</f>
        <v>17</v>
      </c>
      <c r="L178" s="300">
        <f t="shared" si="8"/>
        <v>70.833333333333343</v>
      </c>
      <c r="M178" s="301">
        <v>24</v>
      </c>
      <c r="N178" s="302">
        <f>+Ene!L178+Feb!L178+Mar!L178+Abr!L178+May!L178+Jun!L178+Jul!L178+Ago!L178+Set!L178+Oct!L178+Nov!L178+Dic!L178</f>
        <v>13</v>
      </c>
      <c r="O178" s="300">
        <f t="shared" si="10"/>
        <v>54.166666666666664</v>
      </c>
      <c r="P178" s="301">
        <v>61</v>
      </c>
      <c r="Q178" s="302">
        <f>+Acumulado!W178</f>
        <v>28</v>
      </c>
      <c r="R178" s="300">
        <f t="shared" si="9"/>
        <v>45.901639344262293</v>
      </c>
      <c r="S178" s="303">
        <v>37</v>
      </c>
      <c r="T178" s="302">
        <f>+Acumulado!AO178+Acumulado!AQ178</f>
        <v>0</v>
      </c>
      <c r="U178" s="300">
        <f t="shared" si="11"/>
        <v>0</v>
      </c>
    </row>
    <row r="179" spans="1:21" x14ac:dyDescent="0.3">
      <c r="A179" s="57" t="s">
        <v>61</v>
      </c>
      <c r="B179" s="57" t="s">
        <v>240</v>
      </c>
      <c r="C179" s="58">
        <v>406</v>
      </c>
      <c r="D179" s="57" t="s">
        <v>308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88">
        <v>7</v>
      </c>
      <c r="K179" s="232">
        <f>+Acumulado!Q179</f>
        <v>4</v>
      </c>
      <c r="L179" s="300">
        <f t="shared" si="8"/>
        <v>57.142857142857139</v>
      </c>
      <c r="M179" s="301">
        <v>7</v>
      </c>
      <c r="N179" s="302">
        <f>+Ene!L179+Feb!L179+Mar!L179+Abr!L179+May!L179+Jun!L179+Jul!L179+Ago!L179+Set!L179+Oct!L179+Nov!L179+Dic!L179</f>
        <v>6</v>
      </c>
      <c r="O179" s="300">
        <f t="shared" si="10"/>
        <v>85.714285714285708</v>
      </c>
      <c r="P179" s="301">
        <v>30</v>
      </c>
      <c r="Q179" s="302">
        <f>+Acumulado!W179</f>
        <v>19</v>
      </c>
      <c r="R179" s="300">
        <f t="shared" si="9"/>
        <v>63.333333333333329</v>
      </c>
      <c r="S179" s="303">
        <v>23</v>
      </c>
      <c r="T179" s="302">
        <f>+Acumulado!AO179+Acumulado!AQ179</f>
        <v>2</v>
      </c>
      <c r="U179" s="300">
        <f t="shared" si="11"/>
        <v>8.695652173913043</v>
      </c>
    </row>
    <row r="180" spans="1:21" x14ac:dyDescent="0.3">
      <c r="A180" s="57" t="s">
        <v>61</v>
      </c>
      <c r="B180" s="57" t="s">
        <v>240</v>
      </c>
      <c r="C180" s="58">
        <v>406</v>
      </c>
      <c r="D180" s="57" t="s">
        <v>308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88">
        <v>2</v>
      </c>
      <c r="K180" s="232">
        <f>+Acumulado!Q180</f>
        <v>2</v>
      </c>
      <c r="L180" s="300">
        <f t="shared" si="8"/>
        <v>100</v>
      </c>
      <c r="M180" s="301">
        <v>2</v>
      </c>
      <c r="N180" s="302">
        <f>+Ene!L180+Feb!L180+Mar!L180+Abr!L180+May!L180+Jun!L180+Jul!L180+Ago!L180+Set!L180+Oct!L180+Nov!L180+Dic!L180</f>
        <v>2</v>
      </c>
      <c r="O180" s="300">
        <f t="shared" si="10"/>
        <v>100</v>
      </c>
      <c r="P180" s="301">
        <v>5</v>
      </c>
      <c r="Q180" s="302">
        <f>+Acumulado!W180</f>
        <v>11</v>
      </c>
      <c r="R180" s="300">
        <f t="shared" si="9"/>
        <v>220.00000000000003</v>
      </c>
      <c r="S180" s="303">
        <v>3</v>
      </c>
      <c r="T180" s="302">
        <f>+Acumulado!AO180+Acumulado!AQ180</f>
        <v>0</v>
      </c>
      <c r="U180" s="300">
        <f t="shared" si="11"/>
        <v>0</v>
      </c>
    </row>
    <row r="181" spans="1:21" x14ac:dyDescent="0.3">
      <c r="A181" s="57" t="s">
        <v>61</v>
      </c>
      <c r="B181" s="57" t="s">
        <v>240</v>
      </c>
      <c r="C181" s="58">
        <v>406</v>
      </c>
      <c r="D181" s="57" t="s">
        <v>308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88">
        <v>34</v>
      </c>
      <c r="K181" s="232">
        <f>+Acumulado!Q181</f>
        <v>5</v>
      </c>
      <c r="L181" s="300">
        <f t="shared" si="8"/>
        <v>14.705882352941178</v>
      </c>
      <c r="M181" s="301">
        <v>34</v>
      </c>
      <c r="N181" s="302">
        <f>+Ene!L181+Feb!L181+Mar!L181+Abr!L181+May!L181+Jun!L181+Jul!L181+Ago!L181+Set!L181+Oct!L181+Nov!L181+Dic!L181</f>
        <v>6</v>
      </c>
      <c r="O181" s="300">
        <f t="shared" si="10"/>
        <v>17.647058823529413</v>
      </c>
      <c r="P181" s="301">
        <v>71</v>
      </c>
      <c r="Q181" s="302">
        <f>+Acumulado!W181</f>
        <v>21</v>
      </c>
      <c r="R181" s="300">
        <f t="shared" si="9"/>
        <v>29.577464788732392</v>
      </c>
      <c r="S181" s="303">
        <v>37</v>
      </c>
      <c r="T181" s="302">
        <f>+Acumulado!AO181+Acumulado!AQ181</f>
        <v>0</v>
      </c>
      <c r="U181" s="300">
        <f t="shared" si="11"/>
        <v>0</v>
      </c>
    </row>
    <row r="182" spans="1:21" x14ac:dyDescent="0.3">
      <c r="A182" s="57" t="s">
        <v>61</v>
      </c>
      <c r="B182" s="57" t="s">
        <v>240</v>
      </c>
      <c r="C182" s="58">
        <v>406</v>
      </c>
      <c r="D182" s="57" t="s">
        <v>308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88">
        <v>49</v>
      </c>
      <c r="K182" s="232">
        <f>+Acumulado!Q182</f>
        <v>27</v>
      </c>
      <c r="L182" s="300">
        <f t="shared" si="8"/>
        <v>55.102040816326522</v>
      </c>
      <c r="M182" s="301">
        <v>49</v>
      </c>
      <c r="N182" s="302">
        <f>+Ene!L182+Feb!L182+Mar!L182+Abr!L182+May!L182+Jun!L182+Jul!L182+Ago!L182+Set!L182+Oct!L182+Nov!L182+Dic!L182</f>
        <v>33</v>
      </c>
      <c r="O182" s="300">
        <f t="shared" si="10"/>
        <v>67.346938775510196</v>
      </c>
      <c r="P182" s="301">
        <v>143</v>
      </c>
      <c r="Q182" s="302">
        <f>+Acumulado!W182</f>
        <v>75</v>
      </c>
      <c r="R182" s="300">
        <f t="shared" si="9"/>
        <v>52.447552447552447</v>
      </c>
      <c r="S182" s="303">
        <v>94</v>
      </c>
      <c r="T182" s="302">
        <f>+Acumulado!AO182+Acumulado!AQ182</f>
        <v>0</v>
      </c>
      <c r="U182" s="300">
        <f t="shared" si="11"/>
        <v>0</v>
      </c>
    </row>
    <row r="183" spans="1:21" x14ac:dyDescent="0.3">
      <c r="A183" s="57" t="s">
        <v>61</v>
      </c>
      <c r="B183" s="57" t="s">
        <v>240</v>
      </c>
      <c r="C183" s="58">
        <v>406</v>
      </c>
      <c r="D183" s="57" t="s">
        <v>308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88">
        <v>10</v>
      </c>
      <c r="K183" s="232">
        <f>+Acumulado!Q183</f>
        <v>8</v>
      </c>
      <c r="L183" s="300">
        <f t="shared" si="8"/>
        <v>80</v>
      </c>
      <c r="M183" s="301">
        <v>10</v>
      </c>
      <c r="N183" s="302">
        <f>+Ene!L183+Feb!L183+Mar!L183+Abr!L183+May!L183+Jun!L183+Jul!L183+Ago!L183+Set!L183+Oct!L183+Nov!L183+Dic!L183</f>
        <v>17</v>
      </c>
      <c r="O183" s="300">
        <f t="shared" si="10"/>
        <v>170</v>
      </c>
      <c r="P183" s="301">
        <v>41</v>
      </c>
      <c r="Q183" s="302">
        <f>+Acumulado!W183</f>
        <v>40</v>
      </c>
      <c r="R183" s="300">
        <f t="shared" si="9"/>
        <v>97.560975609756099</v>
      </c>
      <c r="S183" s="303">
        <v>31</v>
      </c>
      <c r="T183" s="302">
        <f>+Acumulado!AO183+Acumulado!AQ183</f>
        <v>0</v>
      </c>
      <c r="U183" s="300">
        <f t="shared" si="11"/>
        <v>0</v>
      </c>
    </row>
    <row r="184" spans="1:21" x14ac:dyDescent="0.3">
      <c r="A184" s="57" t="s">
        <v>61</v>
      </c>
      <c r="B184" s="57" t="s">
        <v>240</v>
      </c>
      <c r="C184" s="58">
        <v>406</v>
      </c>
      <c r="D184" s="57" t="s">
        <v>308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88">
        <v>19</v>
      </c>
      <c r="K184" s="232">
        <f>+Acumulado!Q184</f>
        <v>29</v>
      </c>
      <c r="L184" s="300">
        <f t="shared" si="8"/>
        <v>152.63157894736844</v>
      </c>
      <c r="M184" s="301">
        <v>19</v>
      </c>
      <c r="N184" s="302">
        <f>+Ene!L184+Feb!L184+Mar!L184+Abr!L184+May!L184+Jun!L184+Jul!L184+Ago!L184+Set!L184+Oct!L184+Nov!L184+Dic!L184</f>
        <v>18</v>
      </c>
      <c r="O184" s="300">
        <f t="shared" si="10"/>
        <v>94.73684210526315</v>
      </c>
      <c r="P184" s="301">
        <v>80</v>
      </c>
      <c r="Q184" s="302">
        <f>+Acumulado!W184</f>
        <v>49</v>
      </c>
      <c r="R184" s="300">
        <f t="shared" si="9"/>
        <v>61.250000000000007</v>
      </c>
      <c r="S184" s="303">
        <v>61</v>
      </c>
      <c r="T184" s="302">
        <f>+Acumulado!AO184+Acumulado!AQ184</f>
        <v>0</v>
      </c>
      <c r="U184" s="300">
        <f t="shared" si="11"/>
        <v>0</v>
      </c>
    </row>
    <row r="185" spans="1:21" x14ac:dyDescent="0.3">
      <c r="A185" s="57" t="s">
        <v>61</v>
      </c>
      <c r="B185" s="57" t="s">
        <v>66</v>
      </c>
      <c r="C185" s="58">
        <v>406</v>
      </c>
      <c r="D185" s="57" t="s">
        <v>308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88">
        <v>189</v>
      </c>
      <c r="K185" s="232">
        <f>+Acumulado!Q185</f>
        <v>186</v>
      </c>
      <c r="L185" s="300">
        <f t="shared" si="8"/>
        <v>98.412698412698404</v>
      </c>
      <c r="M185" s="301">
        <v>189</v>
      </c>
      <c r="N185" s="302">
        <f>+Ene!L185+Feb!L185+Mar!L185+Abr!L185+May!L185+Jun!L185+Jul!L185+Ago!L185+Set!L185+Oct!L185+Nov!L185+Dic!L185</f>
        <v>110</v>
      </c>
      <c r="O185" s="300">
        <f t="shared" si="10"/>
        <v>58.201058201058196</v>
      </c>
      <c r="P185" s="301">
        <v>756</v>
      </c>
      <c r="Q185" s="302">
        <f>+Acumulado!W185</f>
        <v>328</v>
      </c>
      <c r="R185" s="300">
        <f t="shared" si="9"/>
        <v>43.386243386243386</v>
      </c>
      <c r="S185" s="303">
        <v>567</v>
      </c>
      <c r="T185" s="302">
        <f>+Acumulado!AO185+Acumulado!AQ185</f>
        <v>19</v>
      </c>
      <c r="U185" s="300">
        <f t="shared" si="11"/>
        <v>3.3509700176366843</v>
      </c>
    </row>
    <row r="186" spans="1:21" x14ac:dyDescent="0.3">
      <c r="A186" s="57" t="s">
        <v>26</v>
      </c>
      <c r="B186" s="57" t="s">
        <v>25</v>
      </c>
      <c r="C186" s="58">
        <v>401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88">
        <v>78</v>
      </c>
      <c r="K186" s="232">
        <f>+Acumulado!Q186</f>
        <v>77</v>
      </c>
      <c r="L186" s="300">
        <f t="shared" si="8"/>
        <v>98.71794871794873</v>
      </c>
      <c r="M186" s="301">
        <v>78</v>
      </c>
      <c r="N186" s="302">
        <f>+Ene!L186+Feb!L186+Mar!L186+Abr!L186+May!L186+Jun!L186+Jul!L186+Ago!L186+Set!L186+Oct!L186+Nov!L186+Dic!L186</f>
        <v>69</v>
      </c>
      <c r="O186" s="300">
        <f t="shared" si="10"/>
        <v>88.461538461538453</v>
      </c>
      <c r="P186" s="301">
        <v>214</v>
      </c>
      <c r="Q186" s="302">
        <f>+Acumulado!W186</f>
        <v>161</v>
      </c>
      <c r="R186" s="300">
        <f t="shared" si="9"/>
        <v>75.233644859813083</v>
      </c>
      <c r="S186" s="303">
        <v>136</v>
      </c>
      <c r="T186" s="302">
        <f>+Acumulado!AO186+Acumulado!AQ186</f>
        <v>231</v>
      </c>
      <c r="U186" s="300">
        <f t="shared" si="11"/>
        <v>169.85294117647058</v>
      </c>
    </row>
    <row r="187" spans="1:21" x14ac:dyDescent="0.3">
      <c r="A187" s="57" t="s">
        <v>26</v>
      </c>
      <c r="B187" s="57" t="s">
        <v>25</v>
      </c>
      <c r="C187" s="58">
        <v>401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88">
        <v>153</v>
      </c>
      <c r="K187" s="232">
        <f>+Acumulado!Q187</f>
        <v>177</v>
      </c>
      <c r="L187" s="300">
        <f t="shared" si="8"/>
        <v>115.68627450980394</v>
      </c>
      <c r="M187" s="301">
        <v>153</v>
      </c>
      <c r="N187" s="302">
        <f>+Ene!L187+Feb!L187+Mar!L187+Abr!L187+May!L187+Jun!L187+Jul!L187+Ago!L187+Set!L187+Oct!L187+Nov!L187+Dic!L187</f>
        <v>168</v>
      </c>
      <c r="O187" s="300">
        <f t="shared" si="10"/>
        <v>109.80392156862746</v>
      </c>
      <c r="P187" s="301">
        <v>457</v>
      </c>
      <c r="Q187" s="302">
        <f>+Acumulado!W187</f>
        <v>418</v>
      </c>
      <c r="R187" s="300">
        <f t="shared" si="9"/>
        <v>91.466083150984673</v>
      </c>
      <c r="S187" s="303">
        <v>304</v>
      </c>
      <c r="T187" s="302">
        <f>+Acumulado!AO187+Acumulado!AQ187</f>
        <v>1</v>
      </c>
      <c r="U187" s="300">
        <f t="shared" si="11"/>
        <v>0.3289473684210526</v>
      </c>
    </row>
    <row r="188" spans="1:21" x14ac:dyDescent="0.3">
      <c r="A188" s="57" t="s">
        <v>26</v>
      </c>
      <c r="B188" s="57" t="s">
        <v>25</v>
      </c>
      <c r="C188" s="58">
        <v>401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88">
        <v>25</v>
      </c>
      <c r="K188" s="232">
        <f>+Acumulado!Q188</f>
        <v>29</v>
      </c>
      <c r="L188" s="300">
        <f t="shared" si="8"/>
        <v>115.99999999999999</v>
      </c>
      <c r="M188" s="301">
        <v>25</v>
      </c>
      <c r="N188" s="302">
        <f>+Ene!L188+Feb!L188+Mar!L188+Abr!L188+May!L188+Jun!L188+Jul!L188+Ago!L188+Set!L188+Oct!L188+Nov!L188+Dic!L188</f>
        <v>19</v>
      </c>
      <c r="O188" s="300">
        <f t="shared" si="10"/>
        <v>76</v>
      </c>
      <c r="P188" s="301">
        <v>64</v>
      </c>
      <c r="Q188" s="302">
        <f>+Acumulado!W188</f>
        <v>65</v>
      </c>
      <c r="R188" s="300">
        <f t="shared" si="9"/>
        <v>101.5625</v>
      </c>
      <c r="S188" s="303">
        <v>39</v>
      </c>
      <c r="T188" s="302">
        <f>+Acumulado!AO188+Acumulado!AQ188</f>
        <v>4</v>
      </c>
      <c r="U188" s="300">
        <f t="shared" si="11"/>
        <v>10.256410256410255</v>
      </c>
    </row>
    <row r="189" spans="1:21" x14ac:dyDescent="0.3">
      <c r="A189" s="57" t="s">
        <v>26</v>
      </c>
      <c r="B189" s="57" t="s">
        <v>25</v>
      </c>
      <c r="C189" s="58">
        <v>401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88">
        <v>36</v>
      </c>
      <c r="K189" s="232">
        <f>+Acumulado!Q189</f>
        <v>58</v>
      </c>
      <c r="L189" s="300">
        <f t="shared" si="8"/>
        <v>161.11111111111111</v>
      </c>
      <c r="M189" s="301">
        <v>36</v>
      </c>
      <c r="N189" s="302">
        <f>+Ene!L189+Feb!L189+Mar!L189+Abr!L189+May!L189+Jun!L189+Jul!L189+Ago!L189+Set!L189+Oct!L189+Nov!L189+Dic!L189</f>
        <v>31</v>
      </c>
      <c r="O189" s="300">
        <f t="shared" si="10"/>
        <v>86.111111111111114</v>
      </c>
      <c r="P189" s="301">
        <v>85</v>
      </c>
      <c r="Q189" s="302">
        <f>+Acumulado!W189</f>
        <v>80</v>
      </c>
      <c r="R189" s="300">
        <f t="shared" si="9"/>
        <v>94.117647058823522</v>
      </c>
      <c r="S189" s="303">
        <v>49</v>
      </c>
      <c r="T189" s="302">
        <f>+Acumulado!AO189+Acumulado!AQ189</f>
        <v>68</v>
      </c>
      <c r="U189" s="300">
        <f t="shared" si="11"/>
        <v>138.77551020408163</v>
      </c>
    </row>
    <row r="190" spans="1:21" x14ac:dyDescent="0.3">
      <c r="A190" s="57" t="s">
        <v>26</v>
      </c>
      <c r="B190" s="57" t="s">
        <v>25</v>
      </c>
      <c r="C190" s="58">
        <v>401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88">
        <v>19</v>
      </c>
      <c r="K190" s="232">
        <f>+Acumulado!Q190</f>
        <v>18</v>
      </c>
      <c r="L190" s="300">
        <f t="shared" si="8"/>
        <v>94.73684210526315</v>
      </c>
      <c r="M190" s="301">
        <v>19</v>
      </c>
      <c r="N190" s="302">
        <f>+Ene!L190+Feb!L190+Mar!L190+Abr!L190+May!L190+Jun!L190+Jul!L190+Ago!L190+Set!L190+Oct!L190+Nov!L190+Dic!L190</f>
        <v>18</v>
      </c>
      <c r="O190" s="300">
        <f t="shared" si="10"/>
        <v>94.73684210526315</v>
      </c>
      <c r="P190" s="301">
        <v>44</v>
      </c>
      <c r="Q190" s="302">
        <f>+Acumulado!W190</f>
        <v>41</v>
      </c>
      <c r="R190" s="300">
        <f t="shared" si="9"/>
        <v>93.181818181818173</v>
      </c>
      <c r="S190" s="303">
        <v>25</v>
      </c>
      <c r="T190" s="302">
        <f>+Acumulado!AO190+Acumulado!AQ190</f>
        <v>0</v>
      </c>
      <c r="U190" s="300">
        <f t="shared" si="11"/>
        <v>0</v>
      </c>
    </row>
    <row r="191" spans="1:21" x14ac:dyDescent="0.3">
      <c r="A191" s="57" t="s">
        <v>26</v>
      </c>
      <c r="B191" s="57" t="s">
        <v>102</v>
      </c>
      <c r="C191" s="58">
        <v>401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88">
        <v>49</v>
      </c>
      <c r="K191" s="232">
        <f>+Acumulado!Q191</f>
        <v>53</v>
      </c>
      <c r="L191" s="300">
        <f t="shared" si="8"/>
        <v>108.16326530612245</v>
      </c>
      <c r="M191" s="301">
        <v>49</v>
      </c>
      <c r="N191" s="302">
        <f>+Ene!L191+Feb!L191+Mar!L191+Abr!L191+May!L191+Jun!L191+Jul!L191+Ago!L191+Set!L191+Oct!L191+Nov!L191+Dic!L191</f>
        <v>46</v>
      </c>
      <c r="O191" s="300">
        <f t="shared" si="10"/>
        <v>93.877551020408163</v>
      </c>
      <c r="P191" s="301">
        <v>171</v>
      </c>
      <c r="Q191" s="302">
        <f>+Acumulado!W191</f>
        <v>175</v>
      </c>
      <c r="R191" s="300">
        <f t="shared" si="9"/>
        <v>102.3391812865497</v>
      </c>
      <c r="S191" s="303">
        <v>122</v>
      </c>
      <c r="T191" s="302">
        <f>+Acumulado!AO191+Acumulado!AQ191</f>
        <v>50</v>
      </c>
      <c r="U191" s="300">
        <f t="shared" si="11"/>
        <v>40.983606557377051</v>
      </c>
    </row>
    <row r="192" spans="1:21" x14ac:dyDescent="0.3">
      <c r="A192" s="57" t="s">
        <v>26</v>
      </c>
      <c r="B192" s="57" t="s">
        <v>102</v>
      </c>
      <c r="C192" s="58">
        <v>401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88">
        <v>41</v>
      </c>
      <c r="K192" s="232">
        <f>+Acumulado!Q192</f>
        <v>70</v>
      </c>
      <c r="L192" s="300">
        <f t="shared" si="8"/>
        <v>170.73170731707316</v>
      </c>
      <c r="M192" s="301">
        <v>41</v>
      </c>
      <c r="N192" s="302">
        <f>+Ene!L192+Feb!L192+Mar!L192+Abr!L192+May!L192+Jun!L192+Jul!L192+Ago!L192+Set!L192+Oct!L192+Nov!L192+Dic!L192</f>
        <v>43</v>
      </c>
      <c r="O192" s="300">
        <f t="shared" si="10"/>
        <v>104.8780487804878</v>
      </c>
      <c r="P192" s="301">
        <v>138</v>
      </c>
      <c r="Q192" s="302">
        <f>+Acumulado!W192</f>
        <v>115</v>
      </c>
      <c r="R192" s="300">
        <f t="shared" si="9"/>
        <v>83.333333333333343</v>
      </c>
      <c r="S192" s="303">
        <v>97</v>
      </c>
      <c r="T192" s="302">
        <f>+Acumulado!AO192+Acumulado!AQ192</f>
        <v>0</v>
      </c>
      <c r="U192" s="300">
        <f t="shared" si="11"/>
        <v>0</v>
      </c>
    </row>
    <row r="193" spans="1:21" x14ac:dyDescent="0.3">
      <c r="A193" s="57" t="s">
        <v>26</v>
      </c>
      <c r="B193" s="57" t="s">
        <v>103</v>
      </c>
      <c r="C193" s="58">
        <v>401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88">
        <v>92</v>
      </c>
      <c r="K193" s="232">
        <f>+Acumulado!Q193</f>
        <v>77</v>
      </c>
      <c r="L193" s="300">
        <f t="shared" si="8"/>
        <v>83.695652173913047</v>
      </c>
      <c r="M193" s="301">
        <v>92</v>
      </c>
      <c r="N193" s="302">
        <f>+Ene!L193+Feb!L193+Mar!L193+Abr!L193+May!L193+Jun!L193+Jul!L193+Ago!L193+Set!L193+Oct!L193+Nov!L193+Dic!L193</f>
        <v>77</v>
      </c>
      <c r="O193" s="300">
        <f t="shared" si="10"/>
        <v>83.695652173913047</v>
      </c>
      <c r="P193" s="301">
        <v>310</v>
      </c>
      <c r="Q193" s="302">
        <f>+Acumulado!W193</f>
        <v>224</v>
      </c>
      <c r="R193" s="300">
        <f t="shared" si="9"/>
        <v>72.258064516129025</v>
      </c>
      <c r="S193" s="303">
        <v>218</v>
      </c>
      <c r="T193" s="302">
        <f>+Acumulado!AO193+Acumulado!AQ193</f>
        <v>55</v>
      </c>
      <c r="U193" s="300">
        <f t="shared" si="11"/>
        <v>25.229357798165136</v>
      </c>
    </row>
    <row r="194" spans="1:21" x14ac:dyDescent="0.3">
      <c r="A194" s="57" t="s">
        <v>26</v>
      </c>
      <c r="B194" s="57" t="s">
        <v>103</v>
      </c>
      <c r="C194" s="58">
        <v>401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88">
        <v>6</v>
      </c>
      <c r="K194" s="232">
        <f>+Acumulado!Q194</f>
        <v>3</v>
      </c>
      <c r="L194" s="300">
        <f t="shared" si="8"/>
        <v>50</v>
      </c>
      <c r="M194" s="301">
        <v>6</v>
      </c>
      <c r="N194" s="302">
        <f>+Ene!L194+Feb!L194+Mar!L194+Abr!L194+May!L194+Jun!L194+Jul!L194+Ago!L194+Set!L194+Oct!L194+Nov!L194+Dic!L194</f>
        <v>6</v>
      </c>
      <c r="O194" s="300">
        <f t="shared" si="10"/>
        <v>100</v>
      </c>
      <c r="P194" s="301">
        <v>16</v>
      </c>
      <c r="Q194" s="302">
        <f>+Acumulado!W194</f>
        <v>10</v>
      </c>
      <c r="R194" s="300">
        <f t="shared" si="9"/>
        <v>62.5</v>
      </c>
      <c r="S194" s="303">
        <v>10</v>
      </c>
      <c r="T194" s="302">
        <f>+Acumulado!AO194+Acumulado!AQ194</f>
        <v>0</v>
      </c>
      <c r="U194" s="300">
        <f t="shared" si="11"/>
        <v>0</v>
      </c>
    </row>
    <row r="195" spans="1:21" x14ac:dyDescent="0.3">
      <c r="A195" s="57" t="s">
        <v>26</v>
      </c>
      <c r="B195" s="57" t="s">
        <v>103</v>
      </c>
      <c r="C195" s="58">
        <v>401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88">
        <v>10</v>
      </c>
      <c r="K195" s="232">
        <f>+Acumulado!Q195</f>
        <v>6</v>
      </c>
      <c r="L195" s="300">
        <f t="shared" si="8"/>
        <v>60</v>
      </c>
      <c r="M195" s="301">
        <v>10</v>
      </c>
      <c r="N195" s="302">
        <f>+Ene!L195+Feb!L195+Mar!L195+Abr!L195+May!L195+Jun!L195+Jul!L195+Ago!L195+Set!L195+Oct!L195+Nov!L195+Dic!L195</f>
        <v>8</v>
      </c>
      <c r="O195" s="300">
        <f t="shared" si="10"/>
        <v>80</v>
      </c>
      <c r="P195" s="301">
        <v>17</v>
      </c>
      <c r="Q195" s="302">
        <f>+Acumulado!W195</f>
        <v>19</v>
      </c>
      <c r="R195" s="300">
        <f t="shared" si="9"/>
        <v>111.76470588235294</v>
      </c>
      <c r="S195" s="303">
        <v>7</v>
      </c>
      <c r="T195" s="302">
        <f>+Acumulado!AO195+Acumulado!AQ195</f>
        <v>0</v>
      </c>
      <c r="U195" s="300">
        <f t="shared" si="11"/>
        <v>0</v>
      </c>
    </row>
    <row r="196" spans="1:21" x14ac:dyDescent="0.3">
      <c r="A196" s="57" t="s">
        <v>26</v>
      </c>
      <c r="B196" s="57" t="s">
        <v>103</v>
      </c>
      <c r="C196" s="58">
        <v>401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88">
        <v>19</v>
      </c>
      <c r="K196" s="232">
        <f>+Acumulado!Q196</f>
        <v>25</v>
      </c>
      <c r="L196" s="300">
        <f t="shared" si="8"/>
        <v>131.57894736842107</v>
      </c>
      <c r="M196" s="301">
        <v>19</v>
      </c>
      <c r="N196" s="302">
        <f>+Ene!L196+Feb!L196+Mar!L196+Abr!L196+May!L196+Jun!L196+Jul!L196+Ago!L196+Set!L196+Oct!L196+Nov!L196+Dic!L196</f>
        <v>26</v>
      </c>
      <c r="O196" s="300">
        <f t="shared" si="10"/>
        <v>136.84210526315789</v>
      </c>
      <c r="P196" s="301">
        <v>59</v>
      </c>
      <c r="Q196" s="302">
        <f>+Acumulado!W196</f>
        <v>80</v>
      </c>
      <c r="R196" s="300">
        <f t="shared" si="9"/>
        <v>135.59322033898303</v>
      </c>
      <c r="S196" s="303">
        <v>40</v>
      </c>
      <c r="T196" s="302">
        <f>+Acumulado!AO196+Acumulado!AQ196</f>
        <v>0</v>
      </c>
      <c r="U196" s="300">
        <f t="shared" si="11"/>
        <v>0</v>
      </c>
    </row>
    <row r="197" spans="1:21" x14ac:dyDescent="0.3">
      <c r="A197" s="57" t="s">
        <v>26</v>
      </c>
      <c r="B197" s="57" t="s">
        <v>103</v>
      </c>
      <c r="C197" s="58">
        <v>401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88">
        <v>18</v>
      </c>
      <c r="K197" s="232">
        <f>+Acumulado!Q197</f>
        <v>25</v>
      </c>
      <c r="L197" s="300">
        <f t="shared" ref="L197:L260" si="12">IFERROR(K197/J197,0)*100</f>
        <v>138.88888888888889</v>
      </c>
      <c r="M197" s="301">
        <v>18</v>
      </c>
      <c r="N197" s="302">
        <f>+Ene!L197+Feb!L197+Mar!L197+Abr!L197+May!L197+Jun!L197+Jul!L197+Ago!L197+Set!L197+Oct!L197+Nov!L197+Dic!L197</f>
        <v>18</v>
      </c>
      <c r="O197" s="300">
        <f t="shared" si="10"/>
        <v>100</v>
      </c>
      <c r="P197" s="301">
        <v>46</v>
      </c>
      <c r="Q197" s="302">
        <f>+Acumulado!W197</f>
        <v>47</v>
      </c>
      <c r="R197" s="300">
        <f t="shared" ref="R197:R260" si="13">IFERROR(Q197/P197,0)*100</f>
        <v>102.17391304347827</v>
      </c>
      <c r="S197" s="303">
        <v>28</v>
      </c>
      <c r="T197" s="302">
        <f>+Acumulado!AO197+Acumulado!AQ197</f>
        <v>8</v>
      </c>
      <c r="U197" s="300">
        <f t="shared" si="11"/>
        <v>28.571428571428569</v>
      </c>
    </row>
    <row r="198" spans="1:21" x14ac:dyDescent="0.3">
      <c r="A198" s="57" t="s">
        <v>26</v>
      </c>
      <c r="B198" s="57" t="s">
        <v>103</v>
      </c>
      <c r="C198" s="58">
        <v>404</v>
      </c>
      <c r="D198" s="57" t="s">
        <v>403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88">
        <v>7</v>
      </c>
      <c r="K198" s="232">
        <f>+Acumulado!Q198</f>
        <v>12</v>
      </c>
      <c r="L198" s="300">
        <f t="shared" si="12"/>
        <v>171.42857142857142</v>
      </c>
      <c r="M198" s="301">
        <v>7</v>
      </c>
      <c r="N198" s="302">
        <f>+Ene!L198+Feb!L198+Mar!L198+Abr!L198+May!L198+Jun!L198+Jul!L198+Ago!L198+Set!L198+Oct!L198+Nov!L198+Dic!L198</f>
        <v>25</v>
      </c>
      <c r="O198" s="300">
        <f t="shared" ref="O198:O261" si="14">IFERROR(N198/M198,0)*100</f>
        <v>357.14285714285717</v>
      </c>
      <c r="P198" s="301">
        <v>17</v>
      </c>
      <c r="Q198" s="302">
        <f>+Acumulado!W198</f>
        <v>33</v>
      </c>
      <c r="R198" s="300">
        <f t="shared" si="13"/>
        <v>194.11764705882354</v>
      </c>
      <c r="S198" s="303">
        <v>10</v>
      </c>
      <c r="T198" s="302">
        <f>+Acumulado!AO198+Acumulado!AQ198</f>
        <v>1</v>
      </c>
      <c r="U198" s="300">
        <f t="shared" ref="U198:U261" si="15">IFERROR(T198/S198,0)*100</f>
        <v>10</v>
      </c>
    </row>
    <row r="199" spans="1:21" x14ac:dyDescent="0.3">
      <c r="A199" s="57" t="s">
        <v>26</v>
      </c>
      <c r="B199" s="57" t="s">
        <v>103</v>
      </c>
      <c r="C199" s="58">
        <v>401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88">
        <v>4</v>
      </c>
      <c r="K199" s="232">
        <f>+Acumulado!Q199</f>
        <v>10</v>
      </c>
      <c r="L199" s="300">
        <f t="shared" si="12"/>
        <v>250</v>
      </c>
      <c r="M199" s="301">
        <v>4</v>
      </c>
      <c r="N199" s="302">
        <f>+Ene!L199+Feb!L199+Mar!L199+Abr!L199+May!L199+Jun!L199+Jul!L199+Ago!L199+Set!L199+Oct!L199+Nov!L199+Dic!L199</f>
        <v>6</v>
      </c>
      <c r="O199" s="300">
        <f t="shared" si="14"/>
        <v>150</v>
      </c>
      <c r="P199" s="301">
        <v>23</v>
      </c>
      <c r="Q199" s="302">
        <f>+Acumulado!W199</f>
        <v>12</v>
      </c>
      <c r="R199" s="300">
        <f t="shared" si="13"/>
        <v>52.173913043478258</v>
      </c>
      <c r="S199" s="303">
        <v>19</v>
      </c>
      <c r="T199" s="302">
        <f>+Acumulado!AO199+Acumulado!AQ199</f>
        <v>0</v>
      </c>
      <c r="U199" s="300">
        <f t="shared" si="15"/>
        <v>0</v>
      </c>
    </row>
    <row r="200" spans="1:21" x14ac:dyDescent="0.3">
      <c r="A200" s="57" t="s">
        <v>26</v>
      </c>
      <c r="B200" s="57" t="s">
        <v>103</v>
      </c>
      <c r="C200" s="58">
        <v>401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88">
        <v>4</v>
      </c>
      <c r="K200" s="232">
        <f>+Acumulado!Q200</f>
        <v>8</v>
      </c>
      <c r="L200" s="300">
        <f t="shared" si="12"/>
        <v>200</v>
      </c>
      <c r="M200" s="301">
        <v>4</v>
      </c>
      <c r="N200" s="302">
        <f>+Ene!L200+Feb!L200+Mar!L200+Abr!L200+May!L200+Jun!L200+Jul!L200+Ago!L200+Set!L200+Oct!L200+Nov!L200+Dic!L200</f>
        <v>6</v>
      </c>
      <c r="O200" s="300">
        <f t="shared" si="14"/>
        <v>150</v>
      </c>
      <c r="P200" s="301">
        <v>30</v>
      </c>
      <c r="Q200" s="302">
        <f>+Acumulado!W200</f>
        <v>25</v>
      </c>
      <c r="R200" s="300">
        <f t="shared" si="13"/>
        <v>83.333333333333343</v>
      </c>
      <c r="S200" s="303">
        <v>26</v>
      </c>
      <c r="T200" s="302">
        <f>+Acumulado!AO200+Acumulado!AQ200</f>
        <v>0</v>
      </c>
      <c r="U200" s="300">
        <f t="shared" si="15"/>
        <v>0</v>
      </c>
    </row>
    <row r="201" spans="1:21" x14ac:dyDescent="0.3">
      <c r="A201" s="57" t="s">
        <v>26</v>
      </c>
      <c r="B201" s="57" t="s">
        <v>103</v>
      </c>
      <c r="C201" s="58">
        <v>401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88">
        <v>5</v>
      </c>
      <c r="K201" s="232">
        <f>+Acumulado!Q201</f>
        <v>7</v>
      </c>
      <c r="L201" s="300">
        <f t="shared" si="12"/>
        <v>140</v>
      </c>
      <c r="M201" s="301">
        <v>5</v>
      </c>
      <c r="N201" s="302">
        <f>+Ene!L201+Feb!L201+Mar!L201+Abr!L201+May!L201+Jun!L201+Jul!L201+Ago!L201+Set!L201+Oct!L201+Nov!L201+Dic!L201</f>
        <v>8</v>
      </c>
      <c r="O201" s="300">
        <f t="shared" si="14"/>
        <v>160</v>
      </c>
      <c r="P201" s="301">
        <v>35</v>
      </c>
      <c r="Q201" s="302">
        <f>+Acumulado!W201</f>
        <v>38</v>
      </c>
      <c r="R201" s="300">
        <f t="shared" si="13"/>
        <v>108.57142857142857</v>
      </c>
      <c r="S201" s="303">
        <v>30</v>
      </c>
      <c r="T201" s="302">
        <f>+Acumulado!AO201+Acumulado!AQ201</f>
        <v>0</v>
      </c>
      <c r="U201" s="300">
        <f t="shared" si="15"/>
        <v>0</v>
      </c>
    </row>
    <row r="202" spans="1:21" x14ac:dyDescent="0.3">
      <c r="A202" s="57" t="s">
        <v>26</v>
      </c>
      <c r="B202" s="57" t="s">
        <v>239</v>
      </c>
      <c r="C202" s="58">
        <v>401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88">
        <v>36</v>
      </c>
      <c r="K202" s="232">
        <f>+Acumulado!Q202</f>
        <v>28</v>
      </c>
      <c r="L202" s="300">
        <f t="shared" si="12"/>
        <v>77.777777777777786</v>
      </c>
      <c r="M202" s="301">
        <v>36</v>
      </c>
      <c r="N202" s="302">
        <f>+Ene!L202+Feb!L202+Mar!L202+Abr!L202+May!L202+Jun!L202+Jul!L202+Ago!L202+Set!L202+Oct!L202+Nov!L202+Dic!L202</f>
        <v>32</v>
      </c>
      <c r="O202" s="300">
        <f t="shared" si="14"/>
        <v>88.888888888888886</v>
      </c>
      <c r="P202" s="301">
        <v>132</v>
      </c>
      <c r="Q202" s="302">
        <f>+Acumulado!W202</f>
        <v>99</v>
      </c>
      <c r="R202" s="300">
        <f t="shared" si="13"/>
        <v>75</v>
      </c>
      <c r="S202" s="303">
        <v>96</v>
      </c>
      <c r="T202" s="302">
        <f>+Acumulado!AO202+Acumulado!AQ202</f>
        <v>0</v>
      </c>
      <c r="U202" s="300">
        <f t="shared" si="15"/>
        <v>0</v>
      </c>
    </row>
    <row r="203" spans="1:21" x14ac:dyDescent="0.3">
      <c r="A203" s="57" t="s">
        <v>26</v>
      </c>
      <c r="B203" s="57" t="s">
        <v>239</v>
      </c>
      <c r="C203" s="58">
        <v>401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88">
        <v>1</v>
      </c>
      <c r="K203" s="232">
        <f>+Acumulado!Q203</f>
        <v>8</v>
      </c>
      <c r="L203" s="300">
        <f t="shared" si="12"/>
        <v>800</v>
      </c>
      <c r="M203" s="301">
        <v>1</v>
      </c>
      <c r="N203" s="302">
        <f>+Ene!L203+Feb!L203+Mar!L203+Abr!L203+May!L203+Jun!L203+Jul!L203+Ago!L203+Set!L203+Oct!L203+Nov!L203+Dic!L203</f>
        <v>4</v>
      </c>
      <c r="O203" s="300">
        <f t="shared" si="14"/>
        <v>400</v>
      </c>
      <c r="P203" s="301">
        <v>10</v>
      </c>
      <c r="Q203" s="302">
        <f>+Acumulado!W203</f>
        <v>15</v>
      </c>
      <c r="R203" s="300">
        <f t="shared" si="13"/>
        <v>150</v>
      </c>
      <c r="S203" s="303">
        <v>9</v>
      </c>
      <c r="T203" s="302">
        <f>+Acumulado!AO203+Acumulado!AQ203</f>
        <v>0</v>
      </c>
      <c r="U203" s="300">
        <f t="shared" si="15"/>
        <v>0</v>
      </c>
    </row>
    <row r="204" spans="1:21" x14ac:dyDescent="0.3">
      <c r="A204" s="57" t="s">
        <v>26</v>
      </c>
      <c r="B204" s="57" t="s">
        <v>239</v>
      </c>
      <c r="C204" s="58">
        <v>401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88">
        <v>4</v>
      </c>
      <c r="K204" s="232">
        <f>+Acumulado!Q204</f>
        <v>3</v>
      </c>
      <c r="L204" s="300">
        <f t="shared" si="12"/>
        <v>75</v>
      </c>
      <c r="M204" s="301">
        <v>4</v>
      </c>
      <c r="N204" s="302">
        <f>+Ene!L204+Feb!L204+Mar!L204+Abr!L204+May!L204+Jun!L204+Jul!L204+Ago!L204+Set!L204+Oct!L204+Nov!L204+Dic!L204</f>
        <v>2</v>
      </c>
      <c r="O204" s="300">
        <f t="shared" si="14"/>
        <v>50</v>
      </c>
      <c r="P204" s="301">
        <v>20</v>
      </c>
      <c r="Q204" s="302">
        <f>+Acumulado!W204</f>
        <v>11</v>
      </c>
      <c r="R204" s="300">
        <f t="shared" si="13"/>
        <v>55.000000000000007</v>
      </c>
      <c r="S204" s="303">
        <v>16</v>
      </c>
      <c r="T204" s="302">
        <f>+Acumulado!AO204+Acumulado!AQ204</f>
        <v>1</v>
      </c>
      <c r="U204" s="300">
        <f t="shared" si="15"/>
        <v>6.25</v>
      </c>
    </row>
    <row r="205" spans="1:21" x14ac:dyDescent="0.3">
      <c r="A205" s="57" t="s">
        <v>26</v>
      </c>
      <c r="B205" s="57" t="s">
        <v>254</v>
      </c>
      <c r="C205" s="58">
        <v>401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88">
        <v>5</v>
      </c>
      <c r="K205" s="232">
        <f>+Acumulado!Q205</f>
        <v>2</v>
      </c>
      <c r="L205" s="300">
        <f t="shared" si="12"/>
        <v>40</v>
      </c>
      <c r="M205" s="301">
        <v>5</v>
      </c>
      <c r="N205" s="302">
        <f>+Ene!L205+Feb!L205+Mar!L205+Abr!L205+May!L205+Jun!L205+Jul!L205+Ago!L205+Set!L205+Oct!L205+Nov!L205+Dic!L205</f>
        <v>4</v>
      </c>
      <c r="O205" s="300">
        <f t="shared" si="14"/>
        <v>80</v>
      </c>
      <c r="P205" s="301">
        <v>9</v>
      </c>
      <c r="Q205" s="302">
        <f>+Acumulado!W205</f>
        <v>11</v>
      </c>
      <c r="R205" s="300">
        <f t="shared" si="13"/>
        <v>122.22222222222223</v>
      </c>
      <c r="S205" s="303">
        <v>4</v>
      </c>
      <c r="T205" s="302">
        <f>+Acumulado!AO205+Acumulado!AQ205</f>
        <v>0</v>
      </c>
      <c r="U205" s="300">
        <f t="shared" si="15"/>
        <v>0</v>
      </c>
    </row>
    <row r="206" spans="1:21" x14ac:dyDescent="0.3">
      <c r="A206" s="57" t="s">
        <v>26</v>
      </c>
      <c r="B206" s="57" t="s">
        <v>254</v>
      </c>
      <c r="C206" s="58">
        <v>401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88">
        <v>11</v>
      </c>
      <c r="K206" s="232">
        <f>+Acumulado!Q206</f>
        <v>7</v>
      </c>
      <c r="L206" s="300">
        <f t="shared" si="12"/>
        <v>63.636363636363633</v>
      </c>
      <c r="M206" s="301">
        <v>11</v>
      </c>
      <c r="N206" s="302">
        <f>+Ene!L206+Feb!L206+Mar!L206+Abr!L206+May!L206+Jun!L206+Jul!L206+Ago!L206+Set!L206+Oct!L206+Nov!L206+Dic!L206</f>
        <v>14</v>
      </c>
      <c r="O206" s="300">
        <f t="shared" si="14"/>
        <v>127.27272727272727</v>
      </c>
      <c r="P206" s="301">
        <v>31</v>
      </c>
      <c r="Q206" s="302">
        <f>+Acumulado!W206</f>
        <v>33</v>
      </c>
      <c r="R206" s="300">
        <f t="shared" si="13"/>
        <v>106.45161290322579</v>
      </c>
      <c r="S206" s="303">
        <v>20</v>
      </c>
      <c r="T206" s="302">
        <f>+Acumulado!AO206+Acumulado!AQ206</f>
        <v>28</v>
      </c>
      <c r="U206" s="300">
        <f t="shared" si="15"/>
        <v>140</v>
      </c>
    </row>
    <row r="207" spans="1:21" x14ac:dyDescent="0.3">
      <c r="A207" s="57" t="s">
        <v>26</v>
      </c>
      <c r="B207" s="57" t="s">
        <v>254</v>
      </c>
      <c r="C207" s="58">
        <v>401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88">
        <v>5</v>
      </c>
      <c r="K207" s="232">
        <f>+Acumulado!Q207</f>
        <v>3</v>
      </c>
      <c r="L207" s="300">
        <f t="shared" si="12"/>
        <v>60</v>
      </c>
      <c r="M207" s="301">
        <v>5</v>
      </c>
      <c r="N207" s="302">
        <f>+Ene!L207+Feb!L207+Mar!L207+Abr!L207+May!L207+Jun!L207+Jul!L207+Ago!L207+Set!L207+Oct!L207+Nov!L207+Dic!L207</f>
        <v>4</v>
      </c>
      <c r="O207" s="300">
        <f t="shared" si="14"/>
        <v>80</v>
      </c>
      <c r="P207" s="301">
        <v>7</v>
      </c>
      <c r="Q207" s="302">
        <f>+Acumulado!W207</f>
        <v>8</v>
      </c>
      <c r="R207" s="300">
        <f t="shared" si="13"/>
        <v>114.28571428571428</v>
      </c>
      <c r="S207" s="303">
        <v>2</v>
      </c>
      <c r="T207" s="302">
        <f>+Acumulado!AO207+Acumulado!AQ207</f>
        <v>0</v>
      </c>
      <c r="U207" s="300">
        <f t="shared" si="15"/>
        <v>0</v>
      </c>
    </row>
    <row r="208" spans="1:21" x14ac:dyDescent="0.3">
      <c r="A208" s="57" t="s">
        <v>26</v>
      </c>
      <c r="B208" s="57" t="s">
        <v>254</v>
      </c>
      <c r="C208" s="58">
        <v>401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88">
        <v>55</v>
      </c>
      <c r="K208" s="232">
        <f>+Acumulado!Q208</f>
        <v>52</v>
      </c>
      <c r="L208" s="300">
        <f t="shared" si="12"/>
        <v>94.545454545454547</v>
      </c>
      <c r="M208" s="301">
        <v>55</v>
      </c>
      <c r="N208" s="302">
        <f>+Ene!L208+Feb!L208+Mar!L208+Abr!L208+May!L208+Jun!L208+Jul!L208+Ago!L208+Set!L208+Oct!L208+Nov!L208+Dic!L208</f>
        <v>51</v>
      </c>
      <c r="O208" s="300">
        <f t="shared" si="14"/>
        <v>92.72727272727272</v>
      </c>
      <c r="P208" s="301">
        <v>116</v>
      </c>
      <c r="Q208" s="302">
        <f>+Acumulado!W208</f>
        <v>148</v>
      </c>
      <c r="R208" s="300">
        <f t="shared" si="13"/>
        <v>127.58620689655173</v>
      </c>
      <c r="S208" s="303">
        <v>61</v>
      </c>
      <c r="T208" s="302">
        <f>+Acumulado!AO208+Acumulado!AQ208</f>
        <v>0</v>
      </c>
      <c r="U208" s="300">
        <f t="shared" si="15"/>
        <v>0</v>
      </c>
    </row>
    <row r="209" spans="1:21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88">
        <v>30</v>
      </c>
      <c r="K209" s="232">
        <f>+Acumulado!Q209</f>
        <v>65</v>
      </c>
      <c r="L209" s="300">
        <f t="shared" si="12"/>
        <v>216.66666666666666</v>
      </c>
      <c r="M209" s="301">
        <v>30</v>
      </c>
      <c r="N209" s="302">
        <f>+Ene!L209+Feb!L209+Mar!L209+Abr!L209+May!L209+Jun!L209+Jul!L209+Ago!L209+Set!L209+Oct!L209+Nov!L209+Dic!L209</f>
        <v>28</v>
      </c>
      <c r="O209" s="300">
        <f t="shared" si="14"/>
        <v>93.333333333333329</v>
      </c>
      <c r="P209" s="301">
        <v>64</v>
      </c>
      <c r="Q209" s="302">
        <f>+Acumulado!W209</f>
        <v>47</v>
      </c>
      <c r="R209" s="300">
        <f t="shared" si="13"/>
        <v>73.4375</v>
      </c>
      <c r="S209" s="303">
        <v>34</v>
      </c>
      <c r="T209" s="302">
        <f>+Acumulado!AO209+Acumulado!AQ209</f>
        <v>39</v>
      </c>
      <c r="U209" s="300">
        <f t="shared" si="15"/>
        <v>114.70588235294117</v>
      </c>
    </row>
    <row r="210" spans="1:21" x14ac:dyDescent="0.3">
      <c r="A210" s="57" t="s">
        <v>26</v>
      </c>
      <c r="B210" s="57" t="s">
        <v>12</v>
      </c>
      <c r="C210" s="58">
        <v>401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88">
        <v>124</v>
      </c>
      <c r="K210" s="232">
        <f>+Acumulado!Q210</f>
        <v>117</v>
      </c>
      <c r="L210" s="300">
        <f t="shared" si="12"/>
        <v>94.354838709677423</v>
      </c>
      <c r="M210" s="301">
        <v>124</v>
      </c>
      <c r="N210" s="302">
        <f>+Ene!L210+Feb!L210+Mar!L210+Abr!L210+May!L210+Jun!L210+Jul!L210+Ago!L210+Set!L210+Oct!L210+Nov!L210+Dic!L210</f>
        <v>120</v>
      </c>
      <c r="O210" s="300">
        <f t="shared" si="14"/>
        <v>96.774193548387103</v>
      </c>
      <c r="P210" s="301">
        <v>401</v>
      </c>
      <c r="Q210" s="302">
        <f>+Acumulado!W210</f>
        <v>301</v>
      </c>
      <c r="R210" s="300">
        <f t="shared" si="13"/>
        <v>75.062344139650875</v>
      </c>
      <c r="S210" s="303">
        <v>277</v>
      </c>
      <c r="T210" s="302">
        <f>+Acumulado!AO210+Acumulado!AQ210</f>
        <v>240</v>
      </c>
      <c r="U210" s="300">
        <f t="shared" si="15"/>
        <v>86.642599277978334</v>
      </c>
    </row>
    <row r="211" spans="1:21" x14ac:dyDescent="0.3">
      <c r="A211" s="57" t="s">
        <v>26</v>
      </c>
      <c r="B211" s="57" t="s">
        <v>12</v>
      </c>
      <c r="C211" s="58">
        <v>401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88">
        <v>104</v>
      </c>
      <c r="K211" s="232">
        <f>+Acumulado!Q211</f>
        <v>112</v>
      </c>
      <c r="L211" s="300">
        <f t="shared" si="12"/>
        <v>107.69230769230769</v>
      </c>
      <c r="M211" s="301">
        <v>104</v>
      </c>
      <c r="N211" s="302">
        <f>+Ene!L211+Feb!L211+Mar!L211+Abr!L211+May!L211+Jun!L211+Jul!L211+Ago!L211+Set!L211+Oct!L211+Nov!L211+Dic!L211</f>
        <v>70</v>
      </c>
      <c r="O211" s="300">
        <f t="shared" si="14"/>
        <v>67.307692307692307</v>
      </c>
      <c r="P211" s="301">
        <v>345</v>
      </c>
      <c r="Q211" s="302">
        <f>+Acumulado!W211</f>
        <v>194</v>
      </c>
      <c r="R211" s="300">
        <f t="shared" si="13"/>
        <v>56.231884057971016</v>
      </c>
      <c r="S211" s="303">
        <v>241</v>
      </c>
      <c r="T211" s="302">
        <f>+Acumulado!AO211+Acumulado!AQ211</f>
        <v>151</v>
      </c>
      <c r="U211" s="300">
        <f t="shared" si="15"/>
        <v>62.655601659751035</v>
      </c>
    </row>
    <row r="212" spans="1:21" x14ac:dyDescent="0.3">
      <c r="A212" s="57" t="s">
        <v>26</v>
      </c>
      <c r="B212" s="57" t="s">
        <v>12</v>
      </c>
      <c r="C212" s="58">
        <v>401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88">
        <v>19</v>
      </c>
      <c r="K212" s="232">
        <f>+Acumulado!Q212</f>
        <v>17</v>
      </c>
      <c r="L212" s="300">
        <f t="shared" si="12"/>
        <v>89.473684210526315</v>
      </c>
      <c r="M212" s="301">
        <v>19</v>
      </c>
      <c r="N212" s="302">
        <f>+Ene!L212+Feb!L212+Mar!L212+Abr!L212+May!L212+Jun!L212+Jul!L212+Ago!L212+Set!L212+Oct!L212+Nov!L212+Dic!L212</f>
        <v>16</v>
      </c>
      <c r="O212" s="300">
        <f t="shared" si="14"/>
        <v>84.210526315789465</v>
      </c>
      <c r="P212" s="301">
        <v>55</v>
      </c>
      <c r="Q212" s="302">
        <f>+Acumulado!W212</f>
        <v>34</v>
      </c>
      <c r="R212" s="300">
        <f t="shared" si="13"/>
        <v>61.818181818181813</v>
      </c>
      <c r="S212" s="303">
        <v>36</v>
      </c>
      <c r="T212" s="302">
        <f>+Acumulado!AO212+Acumulado!AQ212</f>
        <v>0</v>
      </c>
      <c r="U212" s="300">
        <f t="shared" si="15"/>
        <v>0</v>
      </c>
    </row>
    <row r="213" spans="1:21" x14ac:dyDescent="0.3">
      <c r="A213" s="57" t="s">
        <v>26</v>
      </c>
      <c r="B213" s="57" t="s">
        <v>12</v>
      </c>
      <c r="C213" s="58">
        <v>401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88">
        <v>19</v>
      </c>
      <c r="K213" s="232">
        <f>+Acumulado!Q213</f>
        <v>35</v>
      </c>
      <c r="L213" s="300">
        <f t="shared" si="12"/>
        <v>184.21052631578948</v>
      </c>
      <c r="M213" s="301">
        <v>19</v>
      </c>
      <c r="N213" s="302">
        <f>+Ene!L213+Feb!L213+Mar!L213+Abr!L213+May!L213+Jun!L213+Jul!L213+Ago!L213+Set!L213+Oct!L213+Nov!L213+Dic!L213</f>
        <v>25</v>
      </c>
      <c r="O213" s="300">
        <f t="shared" si="14"/>
        <v>131.57894736842107</v>
      </c>
      <c r="P213" s="301">
        <v>74</v>
      </c>
      <c r="Q213" s="302">
        <f>+Acumulado!W213</f>
        <v>72</v>
      </c>
      <c r="R213" s="300">
        <f t="shared" si="13"/>
        <v>97.297297297297305</v>
      </c>
      <c r="S213" s="303">
        <v>55</v>
      </c>
      <c r="T213" s="302">
        <f>+Acumulado!AO213+Acumulado!AQ213</f>
        <v>0</v>
      </c>
      <c r="U213" s="300">
        <f t="shared" si="15"/>
        <v>0</v>
      </c>
    </row>
    <row r="214" spans="1:21" x14ac:dyDescent="0.3">
      <c r="A214" s="57" t="s">
        <v>26</v>
      </c>
      <c r="B214" s="57" t="s">
        <v>12</v>
      </c>
      <c r="C214" s="58">
        <v>401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88">
        <v>5</v>
      </c>
      <c r="K214" s="232">
        <f>+Acumulado!Q214</f>
        <v>5</v>
      </c>
      <c r="L214" s="300">
        <f t="shared" si="12"/>
        <v>100</v>
      </c>
      <c r="M214" s="301">
        <v>5</v>
      </c>
      <c r="N214" s="302">
        <f>+Ene!L214+Feb!L214+Mar!L214+Abr!L214+May!L214+Jun!L214+Jul!L214+Ago!L214+Set!L214+Oct!L214+Nov!L214+Dic!L214</f>
        <v>6</v>
      </c>
      <c r="O214" s="300">
        <f t="shared" si="14"/>
        <v>120</v>
      </c>
      <c r="P214" s="301">
        <v>22</v>
      </c>
      <c r="Q214" s="302">
        <f>+Acumulado!W214</f>
        <v>23</v>
      </c>
      <c r="R214" s="300">
        <f t="shared" si="13"/>
        <v>104.54545454545455</v>
      </c>
      <c r="S214" s="303">
        <v>17</v>
      </c>
      <c r="T214" s="302">
        <f>+Acumulado!AO214+Acumulado!AQ214</f>
        <v>0</v>
      </c>
      <c r="U214" s="300">
        <f t="shared" si="15"/>
        <v>0</v>
      </c>
    </row>
    <row r="215" spans="1:21" x14ac:dyDescent="0.3">
      <c r="A215" s="57" t="s">
        <v>26</v>
      </c>
      <c r="B215" s="57" t="s">
        <v>12</v>
      </c>
      <c r="C215" s="58">
        <v>401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88">
        <v>1</v>
      </c>
      <c r="K215" s="232">
        <f>+Acumulado!Q215</f>
        <v>3</v>
      </c>
      <c r="L215" s="300">
        <f t="shared" si="12"/>
        <v>300</v>
      </c>
      <c r="M215" s="301">
        <v>1</v>
      </c>
      <c r="N215" s="302">
        <f>+Ene!L215+Feb!L215+Mar!L215+Abr!L215+May!L215+Jun!L215+Jul!L215+Ago!L215+Set!L215+Oct!L215+Nov!L215+Dic!L215</f>
        <v>1</v>
      </c>
      <c r="O215" s="300">
        <f t="shared" si="14"/>
        <v>100</v>
      </c>
      <c r="P215" s="301">
        <v>8</v>
      </c>
      <c r="Q215" s="302">
        <f>+Acumulado!W215</f>
        <v>9</v>
      </c>
      <c r="R215" s="300">
        <f t="shared" si="13"/>
        <v>112.5</v>
      </c>
      <c r="S215" s="303">
        <v>7</v>
      </c>
      <c r="T215" s="302">
        <f>+Acumulado!AO215+Acumulado!AQ215</f>
        <v>0</v>
      </c>
      <c r="U215" s="300">
        <f t="shared" si="15"/>
        <v>0</v>
      </c>
    </row>
    <row r="216" spans="1:21" x14ac:dyDescent="0.3">
      <c r="A216" s="57" t="s">
        <v>26</v>
      </c>
      <c r="B216" s="57" t="s">
        <v>12</v>
      </c>
      <c r="C216" s="58">
        <v>401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88">
        <v>0</v>
      </c>
      <c r="K216" s="232">
        <f>+Acumulado!Q216</f>
        <v>1</v>
      </c>
      <c r="L216" s="300">
        <f t="shared" si="12"/>
        <v>0</v>
      </c>
      <c r="M216" s="301">
        <v>0</v>
      </c>
      <c r="N216" s="302">
        <f>+Ene!L216+Feb!L216+Mar!L216+Abr!L216+May!L216+Jun!L216+Jul!L216+Ago!L216+Set!L216+Oct!L216+Nov!L216+Dic!L216</f>
        <v>0</v>
      </c>
      <c r="O216" s="300">
        <f t="shared" si="14"/>
        <v>0</v>
      </c>
      <c r="P216" s="301">
        <v>3</v>
      </c>
      <c r="Q216" s="302">
        <f>+Acumulado!W216</f>
        <v>1</v>
      </c>
      <c r="R216" s="300">
        <f t="shared" si="13"/>
        <v>33.333333333333329</v>
      </c>
      <c r="S216" s="303">
        <v>3</v>
      </c>
      <c r="T216" s="302">
        <f>+Acumulado!AO216+Acumulado!AQ216</f>
        <v>0</v>
      </c>
      <c r="U216" s="300">
        <f t="shared" si="15"/>
        <v>0</v>
      </c>
    </row>
    <row r="217" spans="1:21" x14ac:dyDescent="0.3">
      <c r="A217" s="57" t="s">
        <v>26</v>
      </c>
      <c r="B217" s="57" t="s">
        <v>12</v>
      </c>
      <c r="C217" s="58">
        <v>401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88">
        <v>9</v>
      </c>
      <c r="K217" s="232">
        <f>+Acumulado!Q217</f>
        <v>6</v>
      </c>
      <c r="L217" s="300">
        <f t="shared" si="12"/>
        <v>66.666666666666657</v>
      </c>
      <c r="M217" s="301">
        <v>9</v>
      </c>
      <c r="N217" s="302">
        <f>+Ene!L217+Feb!L217+Mar!L217+Abr!L217+May!L217+Jun!L217+Jul!L217+Ago!L217+Set!L217+Oct!L217+Nov!L217+Dic!L217</f>
        <v>11</v>
      </c>
      <c r="O217" s="300">
        <f t="shared" si="14"/>
        <v>122.22222222222223</v>
      </c>
      <c r="P217" s="301">
        <v>29</v>
      </c>
      <c r="Q217" s="302">
        <f>+Acumulado!W217</f>
        <v>33</v>
      </c>
      <c r="R217" s="300">
        <f t="shared" si="13"/>
        <v>113.79310344827587</v>
      </c>
      <c r="S217" s="303">
        <v>20</v>
      </c>
      <c r="T217" s="302">
        <f>+Acumulado!AO217+Acumulado!AQ217</f>
        <v>0</v>
      </c>
      <c r="U217" s="300">
        <f t="shared" si="15"/>
        <v>0</v>
      </c>
    </row>
    <row r="218" spans="1:21" x14ac:dyDescent="0.3">
      <c r="A218" s="57" t="s">
        <v>26</v>
      </c>
      <c r="B218" s="57" t="s">
        <v>12</v>
      </c>
      <c r="C218" s="58">
        <v>401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88">
        <v>11</v>
      </c>
      <c r="K218" s="232">
        <f>+Acumulado!Q218</f>
        <v>12</v>
      </c>
      <c r="L218" s="300">
        <f t="shared" si="12"/>
        <v>109.09090909090908</v>
      </c>
      <c r="M218" s="301">
        <v>11</v>
      </c>
      <c r="N218" s="302">
        <f>+Ene!L218+Feb!L218+Mar!L218+Abr!L218+May!L218+Jun!L218+Jul!L218+Ago!L218+Set!L218+Oct!L218+Nov!L218+Dic!L218</f>
        <v>15</v>
      </c>
      <c r="O218" s="300">
        <f t="shared" si="14"/>
        <v>136.36363636363635</v>
      </c>
      <c r="P218" s="301">
        <v>38</v>
      </c>
      <c r="Q218" s="302">
        <f>+Acumulado!W218</f>
        <v>42</v>
      </c>
      <c r="R218" s="300">
        <f t="shared" si="13"/>
        <v>110.5263157894737</v>
      </c>
      <c r="S218" s="303">
        <v>27</v>
      </c>
      <c r="T218" s="302">
        <f>+Acumulado!AO218+Acumulado!AQ218</f>
        <v>0</v>
      </c>
      <c r="U218" s="300">
        <f t="shared" si="15"/>
        <v>0</v>
      </c>
    </row>
    <row r="219" spans="1:21" x14ac:dyDescent="0.3">
      <c r="A219" s="57" t="s">
        <v>26</v>
      </c>
      <c r="B219" s="57" t="s">
        <v>12</v>
      </c>
      <c r="C219" s="58">
        <v>401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88">
        <v>20</v>
      </c>
      <c r="K219" s="232">
        <f>+Acumulado!Q219</f>
        <v>10</v>
      </c>
      <c r="L219" s="300">
        <f t="shared" si="12"/>
        <v>50</v>
      </c>
      <c r="M219" s="301">
        <v>20</v>
      </c>
      <c r="N219" s="302">
        <f>+Ene!L219+Feb!L219+Mar!L219+Abr!L219+May!L219+Jun!L219+Jul!L219+Ago!L219+Set!L219+Oct!L219+Nov!L219+Dic!L219</f>
        <v>10</v>
      </c>
      <c r="O219" s="300">
        <f t="shared" si="14"/>
        <v>50</v>
      </c>
      <c r="P219" s="301">
        <v>55</v>
      </c>
      <c r="Q219" s="302">
        <f>+Acumulado!W219</f>
        <v>30</v>
      </c>
      <c r="R219" s="300">
        <f t="shared" si="13"/>
        <v>54.54545454545454</v>
      </c>
      <c r="S219" s="303">
        <v>35</v>
      </c>
      <c r="T219" s="302">
        <f>+Acumulado!AO219+Acumulado!AQ219</f>
        <v>1</v>
      </c>
      <c r="U219" s="300">
        <f t="shared" si="15"/>
        <v>2.8571428571428572</v>
      </c>
    </row>
    <row r="220" spans="1:21" x14ac:dyDescent="0.3">
      <c r="A220" s="57" t="s">
        <v>26</v>
      </c>
      <c r="B220" s="57" t="s">
        <v>12</v>
      </c>
      <c r="C220" s="58">
        <v>401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88">
        <v>15</v>
      </c>
      <c r="K220" s="232">
        <f>+Acumulado!Q220</f>
        <v>9</v>
      </c>
      <c r="L220" s="300">
        <f t="shared" si="12"/>
        <v>60</v>
      </c>
      <c r="M220" s="301">
        <v>15</v>
      </c>
      <c r="N220" s="302">
        <f>+Ene!L220+Feb!L220+Mar!L220+Abr!L220+May!L220+Jun!L220+Jul!L220+Ago!L220+Set!L220+Oct!L220+Nov!L220+Dic!L220</f>
        <v>16</v>
      </c>
      <c r="O220" s="300">
        <f t="shared" si="14"/>
        <v>106.66666666666667</v>
      </c>
      <c r="P220" s="301">
        <v>53</v>
      </c>
      <c r="Q220" s="302">
        <f>+Acumulado!W220</f>
        <v>39</v>
      </c>
      <c r="R220" s="300">
        <f t="shared" si="13"/>
        <v>73.584905660377359</v>
      </c>
      <c r="S220" s="303">
        <v>38</v>
      </c>
      <c r="T220" s="302">
        <f>+Acumulado!AO220+Acumulado!AQ220</f>
        <v>0</v>
      </c>
      <c r="U220" s="300">
        <f t="shared" si="15"/>
        <v>0</v>
      </c>
    </row>
    <row r="221" spans="1:21" x14ac:dyDescent="0.3">
      <c r="A221" s="57" t="s">
        <v>26</v>
      </c>
      <c r="B221" s="57" t="s">
        <v>12</v>
      </c>
      <c r="C221" s="58">
        <v>401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88">
        <v>72</v>
      </c>
      <c r="K221" s="232">
        <f>+Acumulado!Q221</f>
        <v>57</v>
      </c>
      <c r="L221" s="300">
        <f t="shared" si="12"/>
        <v>79.166666666666657</v>
      </c>
      <c r="M221" s="301">
        <v>72</v>
      </c>
      <c r="N221" s="302">
        <f>+Ene!L221+Feb!L221+Mar!L221+Abr!L221+May!L221+Jun!L221+Jul!L221+Ago!L221+Set!L221+Oct!L221+Nov!L221+Dic!L221</f>
        <v>53</v>
      </c>
      <c r="O221" s="300">
        <f t="shared" si="14"/>
        <v>73.611111111111114</v>
      </c>
      <c r="P221" s="301">
        <v>209</v>
      </c>
      <c r="Q221" s="302">
        <f>+Acumulado!W221</f>
        <v>142</v>
      </c>
      <c r="R221" s="300">
        <f t="shared" si="13"/>
        <v>67.942583732057415</v>
      </c>
      <c r="S221" s="303">
        <v>137</v>
      </c>
      <c r="T221" s="302">
        <f>+Acumulado!AO221+Acumulado!AQ221</f>
        <v>105</v>
      </c>
      <c r="U221" s="300">
        <f t="shared" si="15"/>
        <v>76.642335766423358</v>
      </c>
    </row>
    <row r="222" spans="1:21" x14ac:dyDescent="0.3">
      <c r="A222" s="57" t="s">
        <v>26</v>
      </c>
      <c r="B222" s="57" t="s">
        <v>12</v>
      </c>
      <c r="C222" s="58">
        <v>401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88">
        <v>5</v>
      </c>
      <c r="K222" s="232">
        <f>+Acumulado!Q222</f>
        <v>0</v>
      </c>
      <c r="L222" s="300">
        <f t="shared" si="12"/>
        <v>0</v>
      </c>
      <c r="M222" s="301">
        <v>5</v>
      </c>
      <c r="N222" s="302">
        <f>+Ene!L222+Feb!L222+Mar!L222+Abr!L222+May!L222+Jun!L222+Jul!L222+Ago!L222+Set!L222+Oct!L222+Nov!L222+Dic!L222</f>
        <v>4</v>
      </c>
      <c r="O222" s="300">
        <f t="shared" si="14"/>
        <v>80</v>
      </c>
      <c r="P222" s="301">
        <v>20</v>
      </c>
      <c r="Q222" s="302">
        <f>+Acumulado!W222</f>
        <v>14</v>
      </c>
      <c r="R222" s="300">
        <f t="shared" si="13"/>
        <v>70</v>
      </c>
      <c r="S222" s="303">
        <v>15</v>
      </c>
      <c r="T222" s="302">
        <f>+Acumulado!AO222+Acumulado!AQ222</f>
        <v>2</v>
      </c>
      <c r="U222" s="300">
        <f t="shared" si="15"/>
        <v>13.333333333333334</v>
      </c>
    </row>
    <row r="223" spans="1:21" x14ac:dyDescent="0.3">
      <c r="A223" s="57" t="s">
        <v>26</v>
      </c>
      <c r="B223" s="57" t="s">
        <v>12</v>
      </c>
      <c r="C223" s="58">
        <v>401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88">
        <v>143</v>
      </c>
      <c r="K223" s="232">
        <f>+Acumulado!Q223</f>
        <v>164</v>
      </c>
      <c r="L223" s="300">
        <f t="shared" si="12"/>
        <v>114.68531468531469</v>
      </c>
      <c r="M223" s="301">
        <v>143</v>
      </c>
      <c r="N223" s="302">
        <f>+Ene!L223+Feb!L223+Mar!L223+Abr!L223+May!L223+Jun!L223+Jul!L223+Ago!L223+Set!L223+Oct!L223+Nov!L223+Dic!L223</f>
        <v>141</v>
      </c>
      <c r="O223" s="300">
        <f t="shared" si="14"/>
        <v>98.6013986013986</v>
      </c>
      <c r="P223" s="301">
        <v>585</v>
      </c>
      <c r="Q223" s="302">
        <f>+Acumulado!W223</f>
        <v>411</v>
      </c>
      <c r="R223" s="300">
        <f t="shared" si="13"/>
        <v>70.256410256410248</v>
      </c>
      <c r="S223" s="303">
        <v>442</v>
      </c>
      <c r="T223" s="302">
        <f>+Acumulado!AO223+Acumulado!AQ223</f>
        <v>0</v>
      </c>
      <c r="U223" s="300">
        <f t="shared" si="15"/>
        <v>0</v>
      </c>
    </row>
    <row r="224" spans="1:21" x14ac:dyDescent="0.3">
      <c r="A224" s="57" t="s">
        <v>26</v>
      </c>
      <c r="B224" s="57" t="s">
        <v>12</v>
      </c>
      <c r="C224" s="58">
        <v>401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88">
        <v>13</v>
      </c>
      <c r="K224" s="232">
        <f>+Acumulado!Q224</f>
        <v>21</v>
      </c>
      <c r="L224" s="300">
        <f t="shared" si="12"/>
        <v>161.53846153846155</v>
      </c>
      <c r="M224" s="301">
        <v>13</v>
      </c>
      <c r="N224" s="302">
        <f>+Ene!L224+Feb!L224+Mar!L224+Abr!L224+May!L224+Jun!L224+Jul!L224+Ago!L224+Set!L224+Oct!L224+Nov!L224+Dic!L224</f>
        <v>13</v>
      </c>
      <c r="O224" s="300">
        <f t="shared" si="14"/>
        <v>100</v>
      </c>
      <c r="P224" s="301">
        <v>64</v>
      </c>
      <c r="Q224" s="302">
        <f>+Acumulado!W224</f>
        <v>53</v>
      </c>
      <c r="R224" s="300">
        <f t="shared" si="13"/>
        <v>82.8125</v>
      </c>
      <c r="S224" s="303">
        <v>51</v>
      </c>
      <c r="T224" s="302">
        <f>+Acumulado!AO224+Acumulado!AQ224</f>
        <v>27</v>
      </c>
      <c r="U224" s="300">
        <f t="shared" si="15"/>
        <v>52.941176470588239</v>
      </c>
    </row>
    <row r="225" spans="1:21" x14ac:dyDescent="0.3">
      <c r="A225" s="57" t="s">
        <v>26</v>
      </c>
      <c r="B225" s="57" t="s">
        <v>12</v>
      </c>
      <c r="C225" s="58">
        <v>401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88">
        <v>7</v>
      </c>
      <c r="K225" s="232">
        <f>+Acumulado!Q225</f>
        <v>12</v>
      </c>
      <c r="L225" s="300">
        <f t="shared" si="12"/>
        <v>171.42857142857142</v>
      </c>
      <c r="M225" s="301">
        <v>7</v>
      </c>
      <c r="N225" s="302">
        <f>+Ene!L225+Feb!L225+Mar!L225+Abr!L225+May!L225+Jun!L225+Jul!L225+Ago!L225+Set!L225+Oct!L225+Nov!L225+Dic!L225</f>
        <v>10</v>
      </c>
      <c r="O225" s="300">
        <f t="shared" si="14"/>
        <v>142.85714285714286</v>
      </c>
      <c r="P225" s="301">
        <v>30</v>
      </c>
      <c r="Q225" s="302">
        <f>+Acumulado!W225</f>
        <v>30</v>
      </c>
      <c r="R225" s="300">
        <f t="shared" si="13"/>
        <v>100</v>
      </c>
      <c r="S225" s="303">
        <v>23</v>
      </c>
      <c r="T225" s="302">
        <f>+Acumulado!AO225+Acumulado!AQ225</f>
        <v>0</v>
      </c>
      <c r="U225" s="300">
        <f t="shared" si="15"/>
        <v>0</v>
      </c>
    </row>
    <row r="226" spans="1:21" x14ac:dyDescent="0.3">
      <c r="A226" s="57" t="s">
        <v>26</v>
      </c>
      <c r="B226" s="57" t="s">
        <v>12</v>
      </c>
      <c r="C226" s="58">
        <v>401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88">
        <v>2</v>
      </c>
      <c r="K226" s="232">
        <f>+Acumulado!Q226</f>
        <v>1</v>
      </c>
      <c r="L226" s="300">
        <f t="shared" si="12"/>
        <v>50</v>
      </c>
      <c r="M226" s="301">
        <v>2</v>
      </c>
      <c r="N226" s="302">
        <f>+Ene!L226+Feb!L226+Mar!L226+Abr!L226+May!L226+Jun!L226+Jul!L226+Ago!L226+Set!L226+Oct!L226+Nov!L226+Dic!L226</f>
        <v>3</v>
      </c>
      <c r="O226" s="300">
        <f t="shared" si="14"/>
        <v>150</v>
      </c>
      <c r="P226" s="301">
        <v>7</v>
      </c>
      <c r="Q226" s="302">
        <f>+Acumulado!W226</f>
        <v>7</v>
      </c>
      <c r="R226" s="300">
        <f t="shared" si="13"/>
        <v>100</v>
      </c>
      <c r="S226" s="303">
        <v>5</v>
      </c>
      <c r="T226" s="302">
        <f>+Acumulado!AO226+Acumulado!AQ226</f>
        <v>0</v>
      </c>
      <c r="U226" s="300">
        <f t="shared" si="15"/>
        <v>0</v>
      </c>
    </row>
    <row r="227" spans="1:21" x14ac:dyDescent="0.3">
      <c r="A227" s="57" t="s">
        <v>26</v>
      </c>
      <c r="B227" s="57" t="s">
        <v>12</v>
      </c>
      <c r="C227" s="58">
        <v>401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88">
        <v>276</v>
      </c>
      <c r="K227" s="232">
        <f>+Acumulado!Q227</f>
        <v>312</v>
      </c>
      <c r="L227" s="300">
        <f t="shared" si="12"/>
        <v>113.04347826086956</v>
      </c>
      <c r="M227" s="301">
        <v>276</v>
      </c>
      <c r="N227" s="302">
        <f>+Ene!L227+Feb!L227+Mar!L227+Abr!L227+May!L227+Jun!L227+Jul!L227+Ago!L227+Set!L227+Oct!L227+Nov!L227+Dic!L227</f>
        <v>235</v>
      </c>
      <c r="O227" s="300">
        <f t="shared" si="14"/>
        <v>85.14492753623189</v>
      </c>
      <c r="P227" s="301">
        <v>882</v>
      </c>
      <c r="Q227" s="302">
        <f>+Acumulado!W227</f>
        <v>600</v>
      </c>
      <c r="R227" s="300">
        <f t="shared" si="13"/>
        <v>68.027210884353735</v>
      </c>
      <c r="S227" s="303">
        <v>606</v>
      </c>
      <c r="T227" s="302">
        <f>+Acumulado!AO227+Acumulado!AQ227</f>
        <v>366</v>
      </c>
      <c r="U227" s="300">
        <f t="shared" si="15"/>
        <v>60.396039603960396</v>
      </c>
    </row>
    <row r="228" spans="1:21" x14ac:dyDescent="0.3">
      <c r="A228" s="57" t="s">
        <v>26</v>
      </c>
      <c r="B228" s="57" t="s">
        <v>12</v>
      </c>
      <c r="C228" s="58">
        <v>401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88">
        <v>23</v>
      </c>
      <c r="K228" s="232">
        <f>+Acumulado!Q228</f>
        <v>24</v>
      </c>
      <c r="L228" s="300">
        <f t="shared" si="12"/>
        <v>104.34782608695652</v>
      </c>
      <c r="M228" s="301">
        <v>23</v>
      </c>
      <c r="N228" s="302">
        <f>+Ene!L228+Feb!L228+Mar!L228+Abr!L228+May!L228+Jun!L228+Jul!L228+Ago!L228+Set!L228+Oct!L228+Nov!L228+Dic!L228</f>
        <v>21</v>
      </c>
      <c r="O228" s="300">
        <f t="shared" si="14"/>
        <v>91.304347826086953</v>
      </c>
      <c r="P228" s="301">
        <v>85</v>
      </c>
      <c r="Q228" s="302">
        <f>+Acumulado!W228</f>
        <v>70</v>
      </c>
      <c r="R228" s="300">
        <f t="shared" si="13"/>
        <v>82.35294117647058</v>
      </c>
      <c r="S228" s="303">
        <v>62</v>
      </c>
      <c r="T228" s="302">
        <f>+Acumulado!AO228+Acumulado!AQ228</f>
        <v>25</v>
      </c>
      <c r="U228" s="300">
        <f t="shared" si="15"/>
        <v>40.322580645161288</v>
      </c>
    </row>
    <row r="229" spans="1:21" x14ac:dyDescent="0.3">
      <c r="A229" s="57" t="s">
        <v>26</v>
      </c>
      <c r="B229" s="57" t="s">
        <v>12</v>
      </c>
      <c r="C229" s="58">
        <v>401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88">
        <v>24</v>
      </c>
      <c r="K229" s="232">
        <f>+Acumulado!Q229</f>
        <v>12</v>
      </c>
      <c r="L229" s="300">
        <f t="shared" si="12"/>
        <v>50</v>
      </c>
      <c r="M229" s="301">
        <v>24</v>
      </c>
      <c r="N229" s="302">
        <f>+Ene!L229+Feb!L229+Mar!L229+Abr!L229+May!L229+Jun!L229+Jul!L229+Ago!L229+Set!L229+Oct!L229+Nov!L229+Dic!L229</f>
        <v>18</v>
      </c>
      <c r="O229" s="300">
        <f t="shared" si="14"/>
        <v>75</v>
      </c>
      <c r="P229" s="301">
        <v>75</v>
      </c>
      <c r="Q229" s="302">
        <f>+Acumulado!W229</f>
        <v>49</v>
      </c>
      <c r="R229" s="300">
        <f t="shared" si="13"/>
        <v>65.333333333333329</v>
      </c>
      <c r="S229" s="303">
        <v>51</v>
      </c>
      <c r="T229" s="302">
        <f>+Acumulado!AO229+Acumulado!AQ229</f>
        <v>0</v>
      </c>
      <c r="U229" s="300">
        <f t="shared" si="15"/>
        <v>0</v>
      </c>
    </row>
    <row r="230" spans="1:21" x14ac:dyDescent="0.3">
      <c r="A230" s="57" t="s">
        <v>26</v>
      </c>
      <c r="B230" s="57" t="s">
        <v>12</v>
      </c>
      <c r="C230" s="58">
        <v>401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88">
        <v>19</v>
      </c>
      <c r="K230" s="232">
        <f>+Acumulado!Q230</f>
        <v>21</v>
      </c>
      <c r="L230" s="300">
        <f t="shared" si="12"/>
        <v>110.5263157894737</v>
      </c>
      <c r="M230" s="301">
        <v>19</v>
      </c>
      <c r="N230" s="302">
        <f>+Ene!L230+Feb!L230+Mar!L230+Abr!L230+May!L230+Jun!L230+Jul!L230+Ago!L230+Set!L230+Oct!L230+Nov!L230+Dic!L230</f>
        <v>17</v>
      </c>
      <c r="O230" s="300">
        <f t="shared" si="14"/>
        <v>89.473684210526315</v>
      </c>
      <c r="P230" s="301">
        <v>64</v>
      </c>
      <c r="Q230" s="302">
        <f>+Acumulado!W230</f>
        <v>48</v>
      </c>
      <c r="R230" s="300">
        <f t="shared" si="13"/>
        <v>75</v>
      </c>
      <c r="S230" s="303">
        <v>45</v>
      </c>
      <c r="T230" s="302">
        <f>+Acumulado!AO230+Acumulado!AQ230</f>
        <v>51</v>
      </c>
      <c r="U230" s="300">
        <f t="shared" si="15"/>
        <v>113.33333333333333</v>
      </c>
    </row>
    <row r="231" spans="1:21" x14ac:dyDescent="0.3">
      <c r="A231" s="57" t="s">
        <v>26</v>
      </c>
      <c r="B231" s="57" t="s">
        <v>12</v>
      </c>
      <c r="C231" s="58">
        <v>401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88">
        <v>19</v>
      </c>
      <c r="K231" s="232">
        <f>+Acumulado!Q231</f>
        <v>22</v>
      </c>
      <c r="L231" s="300">
        <f t="shared" si="12"/>
        <v>115.78947368421053</v>
      </c>
      <c r="M231" s="301">
        <v>19</v>
      </c>
      <c r="N231" s="302">
        <f>+Ene!L231+Feb!L231+Mar!L231+Abr!L231+May!L231+Jun!L231+Jul!L231+Ago!L231+Set!L231+Oct!L231+Nov!L231+Dic!L231</f>
        <v>15</v>
      </c>
      <c r="O231" s="300">
        <f t="shared" si="14"/>
        <v>78.94736842105263</v>
      </c>
      <c r="P231" s="301">
        <v>75</v>
      </c>
      <c r="Q231" s="302">
        <f>+Acumulado!W231</f>
        <v>49</v>
      </c>
      <c r="R231" s="300">
        <f t="shared" si="13"/>
        <v>65.333333333333329</v>
      </c>
      <c r="S231" s="303">
        <v>56</v>
      </c>
      <c r="T231" s="302">
        <f>+Acumulado!AO231+Acumulado!AQ231</f>
        <v>0</v>
      </c>
      <c r="U231" s="300">
        <f t="shared" si="15"/>
        <v>0</v>
      </c>
    </row>
    <row r="232" spans="1:21" x14ac:dyDescent="0.3">
      <c r="A232" s="57" t="s">
        <v>26</v>
      </c>
      <c r="B232" s="57" t="s">
        <v>12</v>
      </c>
      <c r="C232" s="58">
        <v>401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88">
        <v>2</v>
      </c>
      <c r="K232" s="232">
        <f>+Acumulado!Q232</f>
        <v>4</v>
      </c>
      <c r="L232" s="300">
        <f t="shared" si="12"/>
        <v>200</v>
      </c>
      <c r="M232" s="301">
        <v>2</v>
      </c>
      <c r="N232" s="302">
        <f>+Ene!L232+Feb!L232+Mar!L232+Abr!L232+May!L232+Jun!L232+Jul!L232+Ago!L232+Set!L232+Oct!L232+Nov!L232+Dic!L232</f>
        <v>8</v>
      </c>
      <c r="O232" s="300">
        <f t="shared" si="14"/>
        <v>400</v>
      </c>
      <c r="P232" s="301">
        <v>26</v>
      </c>
      <c r="Q232" s="302">
        <f>+Acumulado!W232</f>
        <v>21</v>
      </c>
      <c r="R232" s="300">
        <f t="shared" si="13"/>
        <v>80.769230769230774</v>
      </c>
      <c r="S232" s="303">
        <v>24</v>
      </c>
      <c r="T232" s="302">
        <f>+Acumulado!AO232+Acumulado!AQ232</f>
        <v>0</v>
      </c>
      <c r="U232" s="300">
        <f t="shared" si="15"/>
        <v>0</v>
      </c>
    </row>
    <row r="233" spans="1:21" x14ac:dyDescent="0.3">
      <c r="A233" s="57" t="s">
        <v>403</v>
      </c>
      <c r="B233" s="57" t="s">
        <v>28</v>
      </c>
      <c r="C233" s="58">
        <v>404</v>
      </c>
      <c r="D233" s="57" t="s">
        <v>403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88">
        <v>420</v>
      </c>
      <c r="K233" s="232">
        <f>+Acumulado!Q233</f>
        <v>388</v>
      </c>
      <c r="L233" s="300">
        <f t="shared" si="12"/>
        <v>92.38095238095238</v>
      </c>
      <c r="M233" s="301">
        <v>420</v>
      </c>
      <c r="N233" s="302">
        <f>+Ene!L233+Feb!L233+Mar!L233+Abr!L233+May!L233+Jun!L233+Jul!L233+Ago!L233+Set!L233+Oct!L233+Nov!L233+Dic!L233</f>
        <v>270</v>
      </c>
      <c r="O233" s="300">
        <f t="shared" si="14"/>
        <v>64.285714285714292</v>
      </c>
      <c r="P233" s="301">
        <v>1305</v>
      </c>
      <c r="Q233" s="302">
        <f>+Acumulado!W233</f>
        <v>581</v>
      </c>
      <c r="R233" s="300">
        <f t="shared" si="13"/>
        <v>44.521072796934867</v>
      </c>
      <c r="S233" s="303">
        <v>885</v>
      </c>
      <c r="T233" s="302">
        <f>+Acumulado!AO233+Acumulado!AQ233</f>
        <v>6</v>
      </c>
      <c r="U233" s="300">
        <f t="shared" si="15"/>
        <v>0.67796610169491522</v>
      </c>
    </row>
    <row r="234" spans="1:21" x14ac:dyDescent="0.3">
      <c r="A234" s="57" t="s">
        <v>403</v>
      </c>
      <c r="B234" s="57" t="s">
        <v>28</v>
      </c>
      <c r="C234" s="58">
        <v>404</v>
      </c>
      <c r="D234" s="57" t="s">
        <v>403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88">
        <v>12</v>
      </c>
      <c r="K234" s="232">
        <f>+Acumulado!Q234</f>
        <v>9</v>
      </c>
      <c r="L234" s="300">
        <f t="shared" si="12"/>
        <v>75</v>
      </c>
      <c r="M234" s="301">
        <v>12</v>
      </c>
      <c r="N234" s="302">
        <f>+Ene!L234+Feb!L234+Mar!L234+Abr!L234+May!L234+Jun!L234+Jul!L234+Ago!L234+Set!L234+Oct!L234+Nov!L234+Dic!L234</f>
        <v>13</v>
      </c>
      <c r="O234" s="300">
        <f t="shared" si="14"/>
        <v>108.33333333333333</v>
      </c>
      <c r="P234" s="301">
        <v>34</v>
      </c>
      <c r="Q234" s="302">
        <f>+Acumulado!W234</f>
        <v>21</v>
      </c>
      <c r="R234" s="300">
        <f t="shared" si="13"/>
        <v>61.764705882352942</v>
      </c>
      <c r="S234" s="303">
        <v>22</v>
      </c>
      <c r="T234" s="302">
        <f>+Acumulado!AO234+Acumulado!AQ234</f>
        <v>3</v>
      </c>
      <c r="U234" s="300">
        <f t="shared" si="15"/>
        <v>13.636363636363635</v>
      </c>
    </row>
    <row r="235" spans="1:21" x14ac:dyDescent="0.3">
      <c r="A235" s="57" t="s">
        <v>403</v>
      </c>
      <c r="B235" s="57" t="s">
        <v>28</v>
      </c>
      <c r="C235" s="58">
        <v>404</v>
      </c>
      <c r="D235" s="57" t="s">
        <v>403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88">
        <v>12</v>
      </c>
      <c r="K235" s="232">
        <f>+Acumulado!Q235</f>
        <v>23</v>
      </c>
      <c r="L235" s="300">
        <f t="shared" si="12"/>
        <v>191.66666666666669</v>
      </c>
      <c r="M235" s="301">
        <v>12</v>
      </c>
      <c r="N235" s="302">
        <f>+Ene!L235+Feb!L235+Mar!L235+Abr!L235+May!L235+Jun!L235+Jul!L235+Ago!L235+Set!L235+Oct!L235+Nov!L235+Dic!L235</f>
        <v>33</v>
      </c>
      <c r="O235" s="300">
        <f t="shared" si="14"/>
        <v>275</v>
      </c>
      <c r="P235" s="301">
        <v>47</v>
      </c>
      <c r="Q235" s="302">
        <f>+Acumulado!W235</f>
        <v>51</v>
      </c>
      <c r="R235" s="300">
        <f t="shared" si="13"/>
        <v>108.51063829787233</v>
      </c>
      <c r="S235" s="303">
        <v>35</v>
      </c>
      <c r="T235" s="302">
        <f>+Acumulado!AO235+Acumulado!AQ235</f>
        <v>0</v>
      </c>
      <c r="U235" s="300">
        <f t="shared" si="15"/>
        <v>0</v>
      </c>
    </row>
    <row r="236" spans="1:21" x14ac:dyDescent="0.3">
      <c r="A236" s="57" t="s">
        <v>403</v>
      </c>
      <c r="B236" s="57" t="s">
        <v>28</v>
      </c>
      <c r="C236" s="58">
        <v>404</v>
      </c>
      <c r="D236" s="57" t="s">
        <v>403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88">
        <v>6</v>
      </c>
      <c r="K236" s="232">
        <f>+Acumulado!Q236</f>
        <v>15</v>
      </c>
      <c r="L236" s="300">
        <f t="shared" si="12"/>
        <v>250</v>
      </c>
      <c r="M236" s="301">
        <v>6</v>
      </c>
      <c r="N236" s="302">
        <f>+Ene!L236+Feb!L236+Mar!L236+Abr!L236+May!L236+Jun!L236+Jul!L236+Ago!L236+Set!L236+Oct!L236+Nov!L236+Dic!L236</f>
        <v>32</v>
      </c>
      <c r="O236" s="300">
        <f t="shared" si="14"/>
        <v>533.33333333333326</v>
      </c>
      <c r="P236" s="301">
        <v>30</v>
      </c>
      <c r="Q236" s="302">
        <f>+Acumulado!W236</f>
        <v>42</v>
      </c>
      <c r="R236" s="300">
        <f t="shared" si="13"/>
        <v>140</v>
      </c>
      <c r="S236" s="303">
        <v>24</v>
      </c>
      <c r="T236" s="302">
        <f>+Acumulado!AO236+Acumulado!AQ236</f>
        <v>1</v>
      </c>
      <c r="U236" s="300">
        <f t="shared" si="15"/>
        <v>4.1666666666666661</v>
      </c>
    </row>
    <row r="237" spans="1:21" x14ac:dyDescent="0.3">
      <c r="A237" s="57" t="s">
        <v>403</v>
      </c>
      <c r="B237" s="57" t="s">
        <v>28</v>
      </c>
      <c r="C237" s="58">
        <v>404</v>
      </c>
      <c r="D237" s="57" t="s">
        <v>403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88">
        <v>1</v>
      </c>
      <c r="K237" s="232">
        <f>+Acumulado!Q237</f>
        <v>0</v>
      </c>
      <c r="L237" s="300">
        <f t="shared" si="12"/>
        <v>0</v>
      </c>
      <c r="M237" s="301">
        <v>1</v>
      </c>
      <c r="N237" s="302">
        <f>+Ene!L237+Feb!L237+Mar!L237+Abr!L237+May!L237+Jun!L237+Jul!L237+Ago!L237+Set!L237+Oct!L237+Nov!L237+Dic!L237</f>
        <v>5</v>
      </c>
      <c r="O237" s="300">
        <f t="shared" si="14"/>
        <v>500</v>
      </c>
      <c r="P237" s="301">
        <v>3</v>
      </c>
      <c r="Q237" s="302">
        <f>+Acumulado!W237</f>
        <v>5</v>
      </c>
      <c r="R237" s="300">
        <f t="shared" si="13"/>
        <v>166.66666666666669</v>
      </c>
      <c r="S237" s="303">
        <v>2</v>
      </c>
      <c r="T237" s="302">
        <f>+Acumulado!AO237+Acumulado!AQ237</f>
        <v>0</v>
      </c>
      <c r="U237" s="300">
        <f t="shared" si="15"/>
        <v>0</v>
      </c>
    </row>
    <row r="238" spans="1:21" x14ac:dyDescent="0.3">
      <c r="A238" s="57" t="s">
        <v>403</v>
      </c>
      <c r="B238" s="57" t="s">
        <v>54</v>
      </c>
      <c r="C238" s="58">
        <v>404</v>
      </c>
      <c r="D238" s="57" t="s">
        <v>403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88">
        <v>53</v>
      </c>
      <c r="K238" s="232">
        <f>+Acumulado!Q238</f>
        <v>58</v>
      </c>
      <c r="L238" s="300">
        <f t="shared" si="12"/>
        <v>109.43396226415094</v>
      </c>
      <c r="M238" s="301">
        <v>53</v>
      </c>
      <c r="N238" s="302">
        <f>+Ene!L238+Feb!L238+Mar!L238+Abr!L238+May!L238+Jun!L238+Jul!L238+Ago!L238+Set!L238+Oct!L238+Nov!L238+Dic!L238</f>
        <v>50</v>
      </c>
      <c r="O238" s="300">
        <f t="shared" si="14"/>
        <v>94.339622641509436</v>
      </c>
      <c r="P238" s="301">
        <v>182</v>
      </c>
      <c r="Q238" s="302">
        <f>+Acumulado!W238</f>
        <v>143</v>
      </c>
      <c r="R238" s="300">
        <f t="shared" si="13"/>
        <v>78.571428571428569</v>
      </c>
      <c r="S238" s="303">
        <v>129</v>
      </c>
      <c r="T238" s="302">
        <f>+Acumulado!AO238+Acumulado!AQ238</f>
        <v>0</v>
      </c>
      <c r="U238" s="300">
        <f t="shared" si="15"/>
        <v>0</v>
      </c>
    </row>
    <row r="239" spans="1:21" x14ac:dyDescent="0.3">
      <c r="A239" s="57" t="s">
        <v>403</v>
      </c>
      <c r="B239" s="57" t="s">
        <v>54</v>
      </c>
      <c r="C239" s="58">
        <v>404</v>
      </c>
      <c r="D239" s="57" t="s">
        <v>403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88">
        <v>6</v>
      </c>
      <c r="K239" s="232">
        <f>+Acumulado!Q239</f>
        <v>19</v>
      </c>
      <c r="L239" s="300">
        <f t="shared" si="12"/>
        <v>316.66666666666663</v>
      </c>
      <c r="M239" s="301">
        <v>6</v>
      </c>
      <c r="N239" s="302">
        <f>+Ene!L239+Feb!L239+Mar!L239+Abr!L239+May!L239+Jun!L239+Jul!L239+Ago!L239+Set!L239+Oct!L239+Nov!L239+Dic!L239</f>
        <v>22</v>
      </c>
      <c r="O239" s="300">
        <f t="shared" si="14"/>
        <v>366.66666666666663</v>
      </c>
      <c r="P239" s="301">
        <v>56</v>
      </c>
      <c r="Q239" s="302">
        <f>+Acumulado!W239</f>
        <v>31</v>
      </c>
      <c r="R239" s="300">
        <f t="shared" si="13"/>
        <v>55.357142857142861</v>
      </c>
      <c r="S239" s="303">
        <v>50</v>
      </c>
      <c r="T239" s="302">
        <f>+Acumulado!AO239+Acumulado!AQ239</f>
        <v>0</v>
      </c>
      <c r="U239" s="300">
        <f t="shared" si="15"/>
        <v>0</v>
      </c>
    </row>
    <row r="240" spans="1:21" x14ac:dyDescent="0.3">
      <c r="A240" s="57" t="s">
        <v>403</v>
      </c>
      <c r="B240" s="57" t="s">
        <v>54</v>
      </c>
      <c r="C240" s="58">
        <v>404</v>
      </c>
      <c r="D240" s="57" t="s">
        <v>403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88">
        <v>3</v>
      </c>
      <c r="K240" s="232">
        <f>+Acumulado!Q240</f>
        <v>13</v>
      </c>
      <c r="L240" s="300">
        <f t="shared" si="12"/>
        <v>433.33333333333331</v>
      </c>
      <c r="M240" s="301">
        <v>3</v>
      </c>
      <c r="N240" s="302">
        <f>+Ene!L240+Feb!L240+Mar!L240+Abr!L240+May!L240+Jun!L240+Jul!L240+Ago!L240+Set!L240+Oct!L240+Nov!L240+Dic!L240</f>
        <v>10</v>
      </c>
      <c r="O240" s="300">
        <f t="shared" si="14"/>
        <v>333.33333333333337</v>
      </c>
      <c r="P240" s="301">
        <v>16</v>
      </c>
      <c r="Q240" s="302">
        <f>+Acumulado!W240</f>
        <v>11</v>
      </c>
      <c r="R240" s="300">
        <f t="shared" si="13"/>
        <v>68.75</v>
      </c>
      <c r="S240" s="303">
        <v>13</v>
      </c>
      <c r="T240" s="302">
        <f>+Acumulado!AO240+Acumulado!AQ240</f>
        <v>0</v>
      </c>
      <c r="U240" s="300">
        <f t="shared" si="15"/>
        <v>0</v>
      </c>
    </row>
    <row r="241" spans="1:21" x14ac:dyDescent="0.3">
      <c r="A241" s="57" t="s">
        <v>403</v>
      </c>
      <c r="B241" s="57" t="s">
        <v>54</v>
      </c>
      <c r="C241" s="58">
        <v>404</v>
      </c>
      <c r="D241" s="57" t="s">
        <v>403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88">
        <v>9</v>
      </c>
      <c r="K241" s="232">
        <f>+Acumulado!Q241</f>
        <v>4</v>
      </c>
      <c r="L241" s="300">
        <f t="shared" si="12"/>
        <v>44.444444444444443</v>
      </c>
      <c r="M241" s="301">
        <v>9</v>
      </c>
      <c r="N241" s="302">
        <f>+Ene!L241+Feb!L241+Mar!L241+Abr!L241+May!L241+Jun!L241+Jul!L241+Ago!L241+Set!L241+Oct!L241+Nov!L241+Dic!L241</f>
        <v>10</v>
      </c>
      <c r="O241" s="300">
        <f t="shared" si="14"/>
        <v>111.11111111111111</v>
      </c>
      <c r="P241" s="301">
        <v>38</v>
      </c>
      <c r="Q241" s="302">
        <f>+Acumulado!W241</f>
        <v>12</v>
      </c>
      <c r="R241" s="300">
        <f t="shared" si="13"/>
        <v>31.578947368421051</v>
      </c>
      <c r="S241" s="303">
        <v>29</v>
      </c>
      <c r="T241" s="302">
        <f>+Acumulado!AO241+Acumulado!AQ241</f>
        <v>0</v>
      </c>
      <c r="U241" s="300">
        <f t="shared" si="15"/>
        <v>0</v>
      </c>
    </row>
    <row r="242" spans="1:21" x14ac:dyDescent="0.3">
      <c r="A242" s="57" t="s">
        <v>403</v>
      </c>
      <c r="B242" s="57" t="s">
        <v>54</v>
      </c>
      <c r="C242" s="58">
        <v>404</v>
      </c>
      <c r="D242" s="57" t="s">
        <v>403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88">
        <v>3</v>
      </c>
      <c r="K242" s="232">
        <f>+Acumulado!Q242</f>
        <v>19</v>
      </c>
      <c r="L242" s="300">
        <f t="shared" si="12"/>
        <v>633.33333333333326</v>
      </c>
      <c r="M242" s="301">
        <v>3</v>
      </c>
      <c r="N242" s="302">
        <f>+Ene!L242+Feb!L242+Mar!L242+Abr!L242+May!L242+Jun!L242+Jul!L242+Ago!L242+Set!L242+Oct!L242+Nov!L242+Dic!L242</f>
        <v>9</v>
      </c>
      <c r="O242" s="300">
        <f t="shared" si="14"/>
        <v>300</v>
      </c>
      <c r="P242" s="301">
        <v>20</v>
      </c>
      <c r="Q242" s="302">
        <f>+Acumulado!W242</f>
        <v>17</v>
      </c>
      <c r="R242" s="300">
        <f t="shared" si="13"/>
        <v>85</v>
      </c>
      <c r="S242" s="303">
        <v>17</v>
      </c>
      <c r="T242" s="302">
        <f>+Acumulado!AO242+Acumulado!AQ242</f>
        <v>0</v>
      </c>
      <c r="U242" s="300">
        <f t="shared" si="15"/>
        <v>0</v>
      </c>
    </row>
    <row r="243" spans="1:21" x14ac:dyDescent="0.3">
      <c r="A243" s="57" t="s">
        <v>403</v>
      </c>
      <c r="B243" s="57" t="s">
        <v>54</v>
      </c>
      <c r="C243" s="58">
        <v>404</v>
      </c>
      <c r="D243" s="57" t="s">
        <v>403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88">
        <v>10</v>
      </c>
      <c r="K243" s="232">
        <f>+Acumulado!Q243</f>
        <v>10</v>
      </c>
      <c r="L243" s="300">
        <f t="shared" si="12"/>
        <v>100</v>
      </c>
      <c r="M243" s="301">
        <v>10</v>
      </c>
      <c r="N243" s="302">
        <f>+Ene!L243+Feb!L243+Mar!L243+Abr!L243+May!L243+Jun!L243+Jul!L243+Ago!L243+Set!L243+Oct!L243+Nov!L243+Dic!L243</f>
        <v>20</v>
      </c>
      <c r="O243" s="300">
        <f t="shared" si="14"/>
        <v>200</v>
      </c>
      <c r="P243" s="301">
        <v>30</v>
      </c>
      <c r="Q243" s="302">
        <f>+Acumulado!W243</f>
        <v>20</v>
      </c>
      <c r="R243" s="300">
        <f t="shared" si="13"/>
        <v>66.666666666666657</v>
      </c>
      <c r="S243" s="303">
        <v>20</v>
      </c>
      <c r="T243" s="302">
        <f>+Acumulado!AO243+Acumulado!AQ243</f>
        <v>0</v>
      </c>
      <c r="U243" s="300">
        <f t="shared" si="15"/>
        <v>0</v>
      </c>
    </row>
    <row r="244" spans="1:21" x14ac:dyDescent="0.3">
      <c r="A244" s="57" t="s">
        <v>403</v>
      </c>
      <c r="B244" s="57" t="s">
        <v>105</v>
      </c>
      <c r="C244" s="58">
        <v>404</v>
      </c>
      <c r="D244" s="57" t="s">
        <v>403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88">
        <v>101</v>
      </c>
      <c r="K244" s="232">
        <f>+Acumulado!Q244</f>
        <v>141</v>
      </c>
      <c r="L244" s="300">
        <f t="shared" si="12"/>
        <v>139.60396039603958</v>
      </c>
      <c r="M244" s="301">
        <v>101</v>
      </c>
      <c r="N244" s="302">
        <f>+Ene!L244+Feb!L244+Mar!L244+Abr!L244+May!L244+Jun!L244+Jul!L244+Ago!L244+Set!L244+Oct!L244+Nov!L244+Dic!L244</f>
        <v>121</v>
      </c>
      <c r="O244" s="300">
        <f t="shared" si="14"/>
        <v>119.80198019801979</v>
      </c>
      <c r="P244" s="301">
        <v>337</v>
      </c>
      <c r="Q244" s="302">
        <f>+Acumulado!W244</f>
        <v>258</v>
      </c>
      <c r="R244" s="300">
        <f t="shared" si="13"/>
        <v>76.557863501483681</v>
      </c>
      <c r="S244" s="303">
        <v>236</v>
      </c>
      <c r="T244" s="302">
        <f>+Acumulado!AO244+Acumulado!AQ244</f>
        <v>101</v>
      </c>
      <c r="U244" s="300">
        <f t="shared" si="15"/>
        <v>42.79661016949153</v>
      </c>
    </row>
    <row r="245" spans="1:21" x14ac:dyDescent="0.3">
      <c r="A245" s="57" t="s">
        <v>403</v>
      </c>
      <c r="B245" s="57" t="s">
        <v>105</v>
      </c>
      <c r="C245" s="58">
        <v>404</v>
      </c>
      <c r="D245" s="57" t="s">
        <v>403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88">
        <v>7</v>
      </c>
      <c r="K245" s="232">
        <f>+Acumulado!Q245</f>
        <v>3</v>
      </c>
      <c r="L245" s="300">
        <f t="shared" si="12"/>
        <v>42.857142857142854</v>
      </c>
      <c r="M245" s="301">
        <v>7</v>
      </c>
      <c r="N245" s="302">
        <f>+Ene!L245+Feb!L245+Mar!L245+Abr!L245+May!L245+Jun!L245+Jul!L245+Ago!L245+Set!L245+Oct!L245+Nov!L245+Dic!L245</f>
        <v>4</v>
      </c>
      <c r="O245" s="300">
        <f t="shared" si="14"/>
        <v>57.142857142857139</v>
      </c>
      <c r="P245" s="301">
        <v>18</v>
      </c>
      <c r="Q245" s="302">
        <f>+Acumulado!W245</f>
        <v>8</v>
      </c>
      <c r="R245" s="300">
        <f t="shared" si="13"/>
        <v>44.444444444444443</v>
      </c>
      <c r="S245" s="303">
        <v>11</v>
      </c>
      <c r="T245" s="302">
        <f>+Acumulado!AO245+Acumulado!AQ245</f>
        <v>0</v>
      </c>
      <c r="U245" s="300">
        <f t="shared" si="15"/>
        <v>0</v>
      </c>
    </row>
    <row r="246" spans="1:21" x14ac:dyDescent="0.3">
      <c r="A246" s="57" t="s">
        <v>403</v>
      </c>
      <c r="B246" s="57" t="s">
        <v>105</v>
      </c>
      <c r="C246" s="58">
        <v>404</v>
      </c>
      <c r="D246" s="57" t="s">
        <v>403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88">
        <v>12</v>
      </c>
      <c r="K246" s="232">
        <f>+Acumulado!Q246</f>
        <v>10</v>
      </c>
      <c r="L246" s="300">
        <f t="shared" si="12"/>
        <v>83.333333333333343</v>
      </c>
      <c r="M246" s="301">
        <v>12</v>
      </c>
      <c r="N246" s="302">
        <f>+Ene!L246+Feb!L246+Mar!L246+Abr!L246+May!L246+Jun!L246+Jul!L246+Ago!L246+Set!L246+Oct!L246+Nov!L246+Dic!L246</f>
        <v>8</v>
      </c>
      <c r="O246" s="300">
        <f t="shared" si="14"/>
        <v>66.666666666666657</v>
      </c>
      <c r="P246" s="301">
        <v>27</v>
      </c>
      <c r="Q246" s="302">
        <f>+Acumulado!W246</f>
        <v>10</v>
      </c>
      <c r="R246" s="300">
        <f t="shared" si="13"/>
        <v>37.037037037037038</v>
      </c>
      <c r="S246" s="303">
        <v>15</v>
      </c>
      <c r="T246" s="302">
        <f>+Acumulado!AO246+Acumulado!AQ246</f>
        <v>5</v>
      </c>
      <c r="U246" s="300">
        <f t="shared" si="15"/>
        <v>33.333333333333329</v>
      </c>
    </row>
    <row r="247" spans="1:21" x14ac:dyDescent="0.3">
      <c r="A247" s="57" t="s">
        <v>403</v>
      </c>
      <c r="B247" s="57" t="s">
        <v>105</v>
      </c>
      <c r="C247" s="58">
        <v>404</v>
      </c>
      <c r="D247" s="57" t="s">
        <v>403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88">
        <v>1</v>
      </c>
      <c r="K247" s="232">
        <f>+Acumulado!Q247</f>
        <v>5</v>
      </c>
      <c r="L247" s="300">
        <f t="shared" si="12"/>
        <v>500</v>
      </c>
      <c r="M247" s="301">
        <v>1</v>
      </c>
      <c r="N247" s="302">
        <f>+Ene!L247+Feb!L247+Mar!L247+Abr!L247+May!L247+Jun!L247+Jul!L247+Ago!L247+Set!L247+Oct!L247+Nov!L247+Dic!L247</f>
        <v>17</v>
      </c>
      <c r="O247" s="300">
        <f t="shared" si="14"/>
        <v>1700</v>
      </c>
      <c r="P247" s="301">
        <v>11</v>
      </c>
      <c r="Q247" s="302">
        <f>+Acumulado!W247</f>
        <v>59</v>
      </c>
      <c r="R247" s="300">
        <f t="shared" si="13"/>
        <v>536.36363636363637</v>
      </c>
      <c r="S247" s="303">
        <v>10</v>
      </c>
      <c r="T247" s="302">
        <f>+Acumulado!AO247+Acumulado!AQ247</f>
        <v>0</v>
      </c>
      <c r="U247" s="300">
        <f t="shared" si="15"/>
        <v>0</v>
      </c>
    </row>
    <row r="248" spans="1:21" x14ac:dyDescent="0.3">
      <c r="A248" s="57" t="s">
        <v>403</v>
      </c>
      <c r="B248" s="57" t="s">
        <v>105</v>
      </c>
      <c r="C248" s="58">
        <v>404</v>
      </c>
      <c r="D248" s="57" t="s">
        <v>403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88">
        <v>3</v>
      </c>
      <c r="K248" s="232">
        <f>+Acumulado!Q248</f>
        <v>53</v>
      </c>
      <c r="L248" s="300">
        <f t="shared" si="12"/>
        <v>1766.6666666666667</v>
      </c>
      <c r="M248" s="301">
        <v>3</v>
      </c>
      <c r="N248" s="302">
        <f>+Ene!L248+Feb!L248+Mar!L248+Abr!L248+May!L248+Jun!L248+Jul!L248+Ago!L248+Set!L248+Oct!L248+Nov!L248+Dic!L248</f>
        <v>14</v>
      </c>
      <c r="O248" s="300">
        <f t="shared" si="14"/>
        <v>466.66666666666669</v>
      </c>
      <c r="P248" s="301">
        <v>34</v>
      </c>
      <c r="Q248" s="302">
        <f>+Acumulado!W248</f>
        <v>49</v>
      </c>
      <c r="R248" s="300">
        <f t="shared" si="13"/>
        <v>144.11764705882354</v>
      </c>
      <c r="S248" s="303">
        <v>31</v>
      </c>
      <c r="T248" s="302">
        <f>+Acumulado!AO248+Acumulado!AQ248</f>
        <v>0</v>
      </c>
      <c r="U248" s="300">
        <f t="shared" si="15"/>
        <v>0</v>
      </c>
    </row>
    <row r="249" spans="1:21" x14ac:dyDescent="0.3">
      <c r="A249" s="57" t="s">
        <v>403</v>
      </c>
      <c r="B249" s="57" t="s">
        <v>138</v>
      </c>
      <c r="C249" s="58">
        <v>404</v>
      </c>
      <c r="D249" s="57" t="s">
        <v>403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88">
        <v>8</v>
      </c>
      <c r="K249" s="232">
        <f>+Acumulado!Q249</f>
        <v>31</v>
      </c>
      <c r="L249" s="300">
        <f t="shared" si="12"/>
        <v>387.5</v>
      </c>
      <c r="M249" s="301">
        <v>8</v>
      </c>
      <c r="N249" s="302">
        <f>+Ene!L249+Feb!L249+Mar!L249+Abr!L249+May!L249+Jun!L249+Jul!L249+Ago!L249+Set!L249+Oct!L249+Nov!L249+Dic!L249</f>
        <v>25</v>
      </c>
      <c r="O249" s="300">
        <f t="shared" si="14"/>
        <v>312.5</v>
      </c>
      <c r="P249" s="301">
        <v>41</v>
      </c>
      <c r="Q249" s="302">
        <f>+Acumulado!W249</f>
        <v>87</v>
      </c>
      <c r="R249" s="300">
        <f t="shared" si="13"/>
        <v>212.19512195121953</v>
      </c>
      <c r="S249" s="303">
        <v>33</v>
      </c>
      <c r="T249" s="302">
        <f>+Acumulado!AO249+Acumulado!AQ249</f>
        <v>2</v>
      </c>
      <c r="U249" s="300">
        <f t="shared" si="15"/>
        <v>6.0606060606060606</v>
      </c>
    </row>
    <row r="250" spans="1:21" x14ac:dyDescent="0.3">
      <c r="A250" s="57" t="s">
        <v>403</v>
      </c>
      <c r="B250" s="57" t="s">
        <v>138</v>
      </c>
      <c r="C250" s="58">
        <v>404</v>
      </c>
      <c r="D250" s="57" t="s">
        <v>403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88">
        <v>19</v>
      </c>
      <c r="K250" s="232">
        <f>+Acumulado!Q250</f>
        <v>29</v>
      </c>
      <c r="L250" s="300">
        <f t="shared" si="12"/>
        <v>152.63157894736844</v>
      </c>
      <c r="M250" s="301">
        <v>19</v>
      </c>
      <c r="N250" s="302">
        <f>+Ene!L250+Feb!L250+Mar!L250+Abr!L250+May!L250+Jun!L250+Jul!L250+Ago!L250+Set!L250+Oct!L250+Nov!L250+Dic!L250</f>
        <v>28</v>
      </c>
      <c r="O250" s="300">
        <f t="shared" si="14"/>
        <v>147.36842105263156</v>
      </c>
      <c r="P250" s="301">
        <v>73</v>
      </c>
      <c r="Q250" s="302">
        <f>+Acumulado!W250</f>
        <v>69</v>
      </c>
      <c r="R250" s="300">
        <f t="shared" si="13"/>
        <v>94.520547945205479</v>
      </c>
      <c r="S250" s="303">
        <v>54</v>
      </c>
      <c r="T250" s="302">
        <f>+Acumulado!AO250+Acumulado!AQ250</f>
        <v>1</v>
      </c>
      <c r="U250" s="300">
        <f t="shared" si="15"/>
        <v>1.8518518518518516</v>
      </c>
    </row>
    <row r="251" spans="1:21" x14ac:dyDescent="0.3">
      <c r="A251" s="57" t="s">
        <v>403</v>
      </c>
      <c r="B251" s="57" t="s">
        <v>138</v>
      </c>
      <c r="C251" s="58">
        <v>404</v>
      </c>
      <c r="D251" s="57" t="s">
        <v>403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88">
        <v>5</v>
      </c>
      <c r="K251" s="232">
        <f>+Acumulado!Q251</f>
        <v>2</v>
      </c>
      <c r="L251" s="300">
        <f t="shared" si="12"/>
        <v>40</v>
      </c>
      <c r="M251" s="301">
        <v>5</v>
      </c>
      <c r="N251" s="302">
        <f>+Ene!L251+Feb!L251+Mar!L251+Abr!L251+May!L251+Jun!L251+Jul!L251+Ago!L251+Set!L251+Oct!L251+Nov!L251+Dic!L251</f>
        <v>0</v>
      </c>
      <c r="O251" s="300">
        <f t="shared" si="14"/>
        <v>0</v>
      </c>
      <c r="P251" s="301">
        <v>10</v>
      </c>
      <c r="Q251" s="302">
        <f>+Acumulado!W251</f>
        <v>0</v>
      </c>
      <c r="R251" s="300">
        <f t="shared" si="13"/>
        <v>0</v>
      </c>
      <c r="S251" s="303">
        <v>5</v>
      </c>
      <c r="T251" s="302">
        <f>+Acumulado!AO251+Acumulado!AQ251</f>
        <v>0</v>
      </c>
      <c r="U251" s="300">
        <f t="shared" si="15"/>
        <v>0</v>
      </c>
    </row>
    <row r="252" spans="1:21" x14ac:dyDescent="0.3">
      <c r="A252" s="57" t="s">
        <v>403</v>
      </c>
      <c r="B252" s="57" t="s">
        <v>138</v>
      </c>
      <c r="C252" s="58">
        <v>404</v>
      </c>
      <c r="D252" s="57" t="s">
        <v>403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88">
        <v>7</v>
      </c>
      <c r="K252" s="232">
        <f>+Acumulado!Q252</f>
        <v>8</v>
      </c>
      <c r="L252" s="300">
        <f t="shared" si="12"/>
        <v>114.28571428571428</v>
      </c>
      <c r="M252" s="301">
        <v>7</v>
      </c>
      <c r="N252" s="302">
        <f>+Ene!L252+Feb!L252+Mar!L252+Abr!L252+May!L252+Jun!L252+Jul!L252+Ago!L252+Set!L252+Oct!L252+Nov!L252+Dic!L252</f>
        <v>10</v>
      </c>
      <c r="O252" s="300">
        <f t="shared" si="14"/>
        <v>142.85714285714286</v>
      </c>
      <c r="P252" s="301">
        <v>23</v>
      </c>
      <c r="Q252" s="302">
        <f>+Acumulado!W252</f>
        <v>11</v>
      </c>
      <c r="R252" s="300">
        <f t="shared" si="13"/>
        <v>47.826086956521742</v>
      </c>
      <c r="S252" s="303">
        <v>16</v>
      </c>
      <c r="T252" s="302">
        <f>+Acumulado!AO252+Acumulado!AQ252</f>
        <v>1</v>
      </c>
      <c r="U252" s="300">
        <f t="shared" si="15"/>
        <v>6.25</v>
      </c>
    </row>
    <row r="253" spans="1:21" x14ac:dyDescent="0.3">
      <c r="A253" s="57" t="s">
        <v>403</v>
      </c>
      <c r="B253" s="57" t="s">
        <v>138</v>
      </c>
      <c r="C253" s="58">
        <v>404</v>
      </c>
      <c r="D253" s="57" t="s">
        <v>403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88">
        <v>2</v>
      </c>
      <c r="K253" s="232">
        <f>+Acumulado!Q253</f>
        <v>9</v>
      </c>
      <c r="L253" s="300">
        <f t="shared" si="12"/>
        <v>450</v>
      </c>
      <c r="M253" s="301">
        <v>2</v>
      </c>
      <c r="N253" s="302">
        <f>+Ene!L253+Feb!L253+Mar!L253+Abr!L253+May!L253+Jun!L253+Jul!L253+Ago!L253+Set!L253+Oct!L253+Nov!L253+Dic!L253</f>
        <v>4</v>
      </c>
      <c r="O253" s="300">
        <f t="shared" si="14"/>
        <v>200</v>
      </c>
      <c r="P253" s="301">
        <v>6</v>
      </c>
      <c r="Q253" s="302">
        <f>+Acumulado!W253</f>
        <v>25</v>
      </c>
      <c r="R253" s="300">
        <f t="shared" si="13"/>
        <v>416.66666666666669</v>
      </c>
      <c r="S253" s="303">
        <v>4</v>
      </c>
      <c r="T253" s="302">
        <f>+Acumulado!AO253+Acumulado!AQ253</f>
        <v>0</v>
      </c>
      <c r="U253" s="300">
        <f t="shared" si="15"/>
        <v>0</v>
      </c>
    </row>
    <row r="254" spans="1:21" x14ac:dyDescent="0.3">
      <c r="A254" s="57" t="s">
        <v>403</v>
      </c>
      <c r="B254" s="57" t="s">
        <v>138</v>
      </c>
      <c r="C254" s="58">
        <v>404</v>
      </c>
      <c r="D254" s="57" t="s">
        <v>403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88">
        <v>1</v>
      </c>
      <c r="K254" s="232">
        <f>+Acumulado!Q254</f>
        <v>2</v>
      </c>
      <c r="L254" s="300">
        <f t="shared" si="12"/>
        <v>200</v>
      </c>
      <c r="M254" s="301">
        <v>1</v>
      </c>
      <c r="N254" s="302">
        <f>+Ene!L254+Feb!L254+Mar!L254+Abr!L254+May!L254+Jun!L254+Jul!L254+Ago!L254+Set!L254+Oct!L254+Nov!L254+Dic!L254</f>
        <v>2</v>
      </c>
      <c r="O254" s="300">
        <f t="shared" si="14"/>
        <v>200</v>
      </c>
      <c r="P254" s="301">
        <v>3</v>
      </c>
      <c r="Q254" s="302">
        <f>+Acumulado!W254</f>
        <v>20</v>
      </c>
      <c r="R254" s="300">
        <f t="shared" si="13"/>
        <v>666.66666666666674</v>
      </c>
      <c r="S254" s="303">
        <v>2</v>
      </c>
      <c r="T254" s="302">
        <f>+Acumulado!AO254+Acumulado!AQ254</f>
        <v>1</v>
      </c>
      <c r="U254" s="300">
        <f t="shared" si="15"/>
        <v>50</v>
      </c>
    </row>
    <row r="255" spans="1:21" x14ac:dyDescent="0.3">
      <c r="A255" s="57" t="s">
        <v>403</v>
      </c>
      <c r="B255" s="57" t="s">
        <v>138</v>
      </c>
      <c r="C255" s="58">
        <v>404</v>
      </c>
      <c r="D255" s="57" t="s">
        <v>403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88">
        <v>2</v>
      </c>
      <c r="K255" s="232">
        <f>+Acumulado!Q255</f>
        <v>7</v>
      </c>
      <c r="L255" s="300">
        <f t="shared" si="12"/>
        <v>350</v>
      </c>
      <c r="M255" s="301">
        <v>2</v>
      </c>
      <c r="N255" s="302">
        <f>+Ene!L255+Feb!L255+Mar!L255+Abr!L255+May!L255+Jun!L255+Jul!L255+Ago!L255+Set!L255+Oct!L255+Nov!L255+Dic!L255</f>
        <v>9</v>
      </c>
      <c r="O255" s="300">
        <f t="shared" si="14"/>
        <v>450</v>
      </c>
      <c r="P255" s="301">
        <v>7</v>
      </c>
      <c r="Q255" s="302">
        <f>+Acumulado!W255</f>
        <v>33</v>
      </c>
      <c r="R255" s="300">
        <f t="shared" si="13"/>
        <v>471.42857142857144</v>
      </c>
      <c r="S255" s="303">
        <v>5</v>
      </c>
      <c r="T255" s="302">
        <f>+Acumulado!AO255+Acumulado!AQ255</f>
        <v>1</v>
      </c>
      <c r="U255" s="300">
        <f t="shared" si="15"/>
        <v>20</v>
      </c>
    </row>
    <row r="256" spans="1:21" x14ac:dyDescent="0.3">
      <c r="A256" s="57" t="s">
        <v>403</v>
      </c>
      <c r="B256" s="57" t="s">
        <v>13</v>
      </c>
      <c r="C256" s="58">
        <v>404</v>
      </c>
      <c r="D256" s="57" t="s">
        <v>403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88">
        <v>12</v>
      </c>
      <c r="K256" s="232">
        <f>+Acumulado!Q256</f>
        <v>86</v>
      </c>
      <c r="L256" s="300">
        <f t="shared" si="12"/>
        <v>716.66666666666674</v>
      </c>
      <c r="M256" s="301">
        <v>12</v>
      </c>
      <c r="N256" s="302">
        <f>+Ene!L256+Feb!L256+Mar!L256+Abr!L256+May!L256+Jun!L256+Jul!L256+Ago!L256+Set!L256+Oct!L256+Nov!L256+Dic!L256</f>
        <v>58</v>
      </c>
      <c r="O256" s="300">
        <f t="shared" si="14"/>
        <v>483.33333333333331</v>
      </c>
      <c r="P256" s="301">
        <v>68</v>
      </c>
      <c r="Q256" s="302">
        <f>+Acumulado!W256</f>
        <v>108</v>
      </c>
      <c r="R256" s="300">
        <f t="shared" si="13"/>
        <v>158.8235294117647</v>
      </c>
      <c r="S256" s="303">
        <v>56</v>
      </c>
      <c r="T256" s="302">
        <f>+Acumulado!AO256+Acumulado!AQ256</f>
        <v>0</v>
      </c>
      <c r="U256" s="300">
        <f t="shared" si="15"/>
        <v>0</v>
      </c>
    </row>
    <row r="257" spans="1:21" x14ac:dyDescent="0.3">
      <c r="A257" s="57" t="s">
        <v>403</v>
      </c>
      <c r="B257" s="57" t="s">
        <v>13</v>
      </c>
      <c r="C257" s="58">
        <v>404</v>
      </c>
      <c r="D257" s="57" t="s">
        <v>403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88">
        <v>3</v>
      </c>
      <c r="K257" s="232">
        <f>+Acumulado!Q257</f>
        <v>3</v>
      </c>
      <c r="L257" s="300">
        <f t="shared" si="12"/>
        <v>100</v>
      </c>
      <c r="M257" s="301">
        <v>3</v>
      </c>
      <c r="N257" s="302">
        <f>+Ene!L257+Feb!L257+Mar!L257+Abr!L257+May!L257+Jun!L257+Jul!L257+Ago!L257+Set!L257+Oct!L257+Nov!L257+Dic!L257</f>
        <v>2</v>
      </c>
      <c r="O257" s="300">
        <f t="shared" si="14"/>
        <v>66.666666666666657</v>
      </c>
      <c r="P257" s="301">
        <v>35</v>
      </c>
      <c r="Q257" s="302">
        <f>+Acumulado!W257</f>
        <v>19</v>
      </c>
      <c r="R257" s="300">
        <f t="shared" si="13"/>
        <v>54.285714285714285</v>
      </c>
      <c r="S257" s="303">
        <v>32</v>
      </c>
      <c r="T257" s="302">
        <f>+Acumulado!AO257+Acumulado!AQ257</f>
        <v>2</v>
      </c>
      <c r="U257" s="300">
        <f t="shared" si="15"/>
        <v>6.25</v>
      </c>
    </row>
    <row r="258" spans="1:21" x14ac:dyDescent="0.3">
      <c r="A258" s="57" t="s">
        <v>403</v>
      </c>
      <c r="B258" s="57" t="s">
        <v>13</v>
      </c>
      <c r="C258" s="58">
        <v>404</v>
      </c>
      <c r="D258" s="57" t="s">
        <v>403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88">
        <v>24</v>
      </c>
      <c r="K258" s="232">
        <f>+Acumulado!Q258</f>
        <v>51</v>
      </c>
      <c r="L258" s="300">
        <f t="shared" si="12"/>
        <v>212.5</v>
      </c>
      <c r="M258" s="301">
        <v>24</v>
      </c>
      <c r="N258" s="302">
        <f>+Ene!L258+Feb!L258+Mar!L258+Abr!L258+May!L258+Jun!L258+Jul!L258+Ago!L258+Set!L258+Oct!L258+Nov!L258+Dic!L258</f>
        <v>46</v>
      </c>
      <c r="O258" s="300">
        <f t="shared" si="14"/>
        <v>191.66666666666669</v>
      </c>
      <c r="P258" s="301">
        <v>55</v>
      </c>
      <c r="Q258" s="302">
        <f>+Acumulado!W258</f>
        <v>121</v>
      </c>
      <c r="R258" s="300">
        <f t="shared" si="13"/>
        <v>220.00000000000003</v>
      </c>
      <c r="S258" s="303">
        <v>31</v>
      </c>
      <c r="T258" s="302">
        <f>+Acumulado!AO258+Acumulado!AQ258</f>
        <v>33</v>
      </c>
      <c r="U258" s="300">
        <f t="shared" si="15"/>
        <v>106.45161290322579</v>
      </c>
    </row>
    <row r="259" spans="1:21" x14ac:dyDescent="0.3">
      <c r="A259" s="57" t="s">
        <v>403</v>
      </c>
      <c r="B259" s="57" t="s">
        <v>161</v>
      </c>
      <c r="C259" s="58">
        <v>404</v>
      </c>
      <c r="D259" s="57" t="s">
        <v>403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88">
        <v>0</v>
      </c>
      <c r="K259" s="232">
        <f>+Acumulado!Q259</f>
        <v>5</v>
      </c>
      <c r="L259" s="300">
        <f t="shared" si="12"/>
        <v>0</v>
      </c>
      <c r="M259" s="301">
        <v>0</v>
      </c>
      <c r="N259" s="302">
        <f>+Ene!L259+Feb!L259+Mar!L259+Abr!L259+May!L259+Jun!L259+Jul!L259+Ago!L259+Set!L259+Oct!L259+Nov!L259+Dic!L259</f>
        <v>9</v>
      </c>
      <c r="O259" s="300">
        <f t="shared" si="14"/>
        <v>0</v>
      </c>
      <c r="P259" s="301">
        <v>2</v>
      </c>
      <c r="Q259" s="302">
        <f>+Acumulado!W259</f>
        <v>27</v>
      </c>
      <c r="R259" s="300">
        <f t="shared" si="13"/>
        <v>1350</v>
      </c>
      <c r="S259" s="303">
        <v>2</v>
      </c>
      <c r="T259" s="302">
        <f>+Acumulado!AO259+Acumulado!AQ259</f>
        <v>0</v>
      </c>
      <c r="U259" s="300">
        <f t="shared" si="15"/>
        <v>0</v>
      </c>
    </row>
    <row r="260" spans="1:21" x14ac:dyDescent="0.3">
      <c r="A260" s="57" t="s">
        <v>403</v>
      </c>
      <c r="B260" s="57" t="s">
        <v>161</v>
      </c>
      <c r="C260" s="58">
        <v>404</v>
      </c>
      <c r="D260" s="57" t="s">
        <v>403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88">
        <v>4</v>
      </c>
      <c r="K260" s="232">
        <f>+Acumulado!Q260</f>
        <v>4</v>
      </c>
      <c r="L260" s="300">
        <f t="shared" si="12"/>
        <v>100</v>
      </c>
      <c r="M260" s="301">
        <v>4</v>
      </c>
      <c r="N260" s="302">
        <f>+Ene!L260+Feb!L260+Mar!L260+Abr!L260+May!L260+Jun!L260+Jul!L260+Ago!L260+Set!L260+Oct!L260+Nov!L260+Dic!L260</f>
        <v>7</v>
      </c>
      <c r="O260" s="300">
        <f t="shared" si="14"/>
        <v>175</v>
      </c>
      <c r="P260" s="301">
        <v>7</v>
      </c>
      <c r="Q260" s="302">
        <f>+Acumulado!W260</f>
        <v>42</v>
      </c>
      <c r="R260" s="300">
        <f t="shared" si="13"/>
        <v>600</v>
      </c>
      <c r="S260" s="303">
        <v>3</v>
      </c>
      <c r="T260" s="302">
        <f>+Acumulado!AO260+Acumulado!AQ260</f>
        <v>0</v>
      </c>
      <c r="U260" s="300">
        <f t="shared" si="15"/>
        <v>0</v>
      </c>
    </row>
    <row r="261" spans="1:21" x14ac:dyDescent="0.3">
      <c r="A261" s="57" t="s">
        <v>403</v>
      </c>
      <c r="B261" s="57" t="s">
        <v>13</v>
      </c>
      <c r="C261" s="58">
        <v>404</v>
      </c>
      <c r="D261" s="57" t="s">
        <v>403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88">
        <v>3</v>
      </c>
      <c r="K261" s="232">
        <f>+Acumulado!Q261</f>
        <v>3</v>
      </c>
      <c r="L261" s="300">
        <f t="shared" ref="L261:L324" si="16">IFERROR(K261/J261,0)*100</f>
        <v>100</v>
      </c>
      <c r="M261" s="301">
        <v>3</v>
      </c>
      <c r="N261" s="302">
        <f>+Ene!L261+Feb!L261+Mar!L261+Abr!L261+May!L261+Jun!L261+Jul!L261+Ago!L261+Set!L261+Oct!L261+Nov!L261+Dic!L261</f>
        <v>6</v>
      </c>
      <c r="O261" s="300">
        <f t="shared" si="14"/>
        <v>200</v>
      </c>
      <c r="P261" s="301">
        <v>7</v>
      </c>
      <c r="Q261" s="302">
        <f>+Acumulado!W261</f>
        <v>17</v>
      </c>
      <c r="R261" s="300">
        <f t="shared" ref="R261:R324" si="17">IFERROR(Q261/P261,0)*100</f>
        <v>242.85714285714283</v>
      </c>
      <c r="S261" s="303">
        <v>4</v>
      </c>
      <c r="T261" s="302">
        <f>+Acumulado!AO261+Acumulado!AQ261</f>
        <v>0</v>
      </c>
      <c r="U261" s="300">
        <f t="shared" si="15"/>
        <v>0</v>
      </c>
    </row>
    <row r="262" spans="1:21" x14ac:dyDescent="0.3">
      <c r="A262" s="57" t="s">
        <v>403</v>
      </c>
      <c r="B262" s="57" t="s">
        <v>13</v>
      </c>
      <c r="C262" s="58">
        <v>404</v>
      </c>
      <c r="D262" s="57" t="s">
        <v>403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88">
        <v>4</v>
      </c>
      <c r="K262" s="232">
        <f>+Acumulado!Q262</f>
        <v>10</v>
      </c>
      <c r="L262" s="300">
        <f t="shared" si="16"/>
        <v>250</v>
      </c>
      <c r="M262" s="301">
        <v>4</v>
      </c>
      <c r="N262" s="302">
        <f>+Ene!L262+Feb!L262+Mar!L262+Abr!L262+May!L262+Jun!L262+Jul!L262+Ago!L262+Set!L262+Oct!L262+Nov!L262+Dic!L262</f>
        <v>14</v>
      </c>
      <c r="O262" s="300">
        <f t="shared" ref="O262:O325" si="18">IFERROR(N262/M262,0)*100</f>
        <v>350</v>
      </c>
      <c r="P262" s="301">
        <v>18</v>
      </c>
      <c r="Q262" s="302">
        <f>+Acumulado!W262</f>
        <v>63</v>
      </c>
      <c r="R262" s="300">
        <f t="shared" si="17"/>
        <v>350</v>
      </c>
      <c r="S262" s="303">
        <v>14</v>
      </c>
      <c r="T262" s="302">
        <f>+Acumulado!AO262+Acumulado!AQ262</f>
        <v>2</v>
      </c>
      <c r="U262" s="300">
        <f t="shared" ref="U262:U325" si="19">IFERROR(T262/S262,0)*100</f>
        <v>14.285714285714285</v>
      </c>
    </row>
    <row r="263" spans="1:21" x14ac:dyDescent="0.3">
      <c r="A263" s="57" t="s">
        <v>403</v>
      </c>
      <c r="B263" s="57" t="s">
        <v>13</v>
      </c>
      <c r="C263" s="58">
        <v>404</v>
      </c>
      <c r="D263" s="57" t="s">
        <v>403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88">
        <v>4</v>
      </c>
      <c r="K263" s="232">
        <f>+Acumulado!Q263</f>
        <v>25</v>
      </c>
      <c r="L263" s="300">
        <f t="shared" si="16"/>
        <v>625</v>
      </c>
      <c r="M263" s="301">
        <v>4</v>
      </c>
      <c r="N263" s="302">
        <f>+Ene!L263+Feb!L263+Mar!L263+Abr!L263+May!L263+Jun!L263+Jul!L263+Ago!L263+Set!L263+Oct!L263+Nov!L263+Dic!L263</f>
        <v>21</v>
      </c>
      <c r="O263" s="300">
        <f t="shared" si="18"/>
        <v>525</v>
      </c>
      <c r="P263" s="301">
        <v>8</v>
      </c>
      <c r="Q263" s="302">
        <f>+Acumulado!W263</f>
        <v>81</v>
      </c>
      <c r="R263" s="300">
        <f t="shared" si="17"/>
        <v>1012.5</v>
      </c>
      <c r="S263" s="303">
        <v>4</v>
      </c>
      <c r="T263" s="302">
        <f>+Acumulado!AO263+Acumulado!AQ263</f>
        <v>15</v>
      </c>
      <c r="U263" s="300">
        <f t="shared" si="19"/>
        <v>375</v>
      </c>
    </row>
    <row r="264" spans="1:21" x14ac:dyDescent="0.3">
      <c r="A264" s="57" t="s">
        <v>403</v>
      </c>
      <c r="B264" s="57" t="s">
        <v>161</v>
      </c>
      <c r="C264" s="58">
        <v>404</v>
      </c>
      <c r="D264" s="57" t="s">
        <v>403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88">
        <v>7</v>
      </c>
      <c r="K264" s="232">
        <f>+Acumulado!Q264</f>
        <v>40</v>
      </c>
      <c r="L264" s="300">
        <f t="shared" si="16"/>
        <v>571.42857142857144</v>
      </c>
      <c r="M264" s="301">
        <v>7</v>
      </c>
      <c r="N264" s="302">
        <f>+Ene!L264+Feb!L264+Mar!L264+Abr!L264+May!L264+Jun!L264+Jul!L264+Ago!L264+Set!L264+Oct!L264+Nov!L264+Dic!L264</f>
        <v>16</v>
      </c>
      <c r="O264" s="300">
        <f t="shared" si="18"/>
        <v>228.57142857142856</v>
      </c>
      <c r="P264" s="301">
        <v>29</v>
      </c>
      <c r="Q264" s="302">
        <f>+Acumulado!W264</f>
        <v>34</v>
      </c>
      <c r="R264" s="300">
        <f t="shared" si="17"/>
        <v>117.24137931034481</v>
      </c>
      <c r="S264" s="303">
        <v>22</v>
      </c>
      <c r="T264" s="302">
        <f>+Acumulado!AO264+Acumulado!AQ264</f>
        <v>0</v>
      </c>
      <c r="U264" s="300">
        <f t="shared" si="19"/>
        <v>0</v>
      </c>
    </row>
    <row r="265" spans="1:21" x14ac:dyDescent="0.3">
      <c r="A265" s="57" t="s">
        <v>403</v>
      </c>
      <c r="B265" s="57" t="s">
        <v>161</v>
      </c>
      <c r="C265" s="58">
        <v>404</v>
      </c>
      <c r="D265" s="57" t="s">
        <v>403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88">
        <v>4</v>
      </c>
      <c r="K265" s="232">
        <f>+Acumulado!Q265</f>
        <v>7</v>
      </c>
      <c r="L265" s="300">
        <f t="shared" si="16"/>
        <v>175</v>
      </c>
      <c r="M265" s="301">
        <v>4</v>
      </c>
      <c r="N265" s="302">
        <f>+Ene!L265+Feb!L265+Mar!L265+Abr!L265+May!L265+Jun!L265+Jul!L265+Ago!L265+Set!L265+Oct!L265+Nov!L265+Dic!L265</f>
        <v>1</v>
      </c>
      <c r="O265" s="300">
        <f t="shared" si="18"/>
        <v>25</v>
      </c>
      <c r="P265" s="301">
        <v>22</v>
      </c>
      <c r="Q265" s="302">
        <f>+Acumulado!W265</f>
        <v>18</v>
      </c>
      <c r="R265" s="300">
        <f t="shared" si="17"/>
        <v>81.818181818181827</v>
      </c>
      <c r="S265" s="303">
        <v>18</v>
      </c>
      <c r="T265" s="302">
        <f>+Acumulado!AO265+Acumulado!AQ265</f>
        <v>0</v>
      </c>
      <c r="U265" s="300">
        <f t="shared" si="19"/>
        <v>0</v>
      </c>
    </row>
    <row r="266" spans="1:21" x14ac:dyDescent="0.3">
      <c r="A266" s="57" t="s">
        <v>403</v>
      </c>
      <c r="B266" s="57" t="s">
        <v>161</v>
      </c>
      <c r="C266" s="58">
        <v>404</v>
      </c>
      <c r="D266" s="57" t="s">
        <v>403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88">
        <v>58</v>
      </c>
      <c r="K266" s="232">
        <f>+Acumulado!Q266</f>
        <v>75</v>
      </c>
      <c r="L266" s="300">
        <f t="shared" si="16"/>
        <v>129.31034482758622</v>
      </c>
      <c r="M266" s="301">
        <v>58</v>
      </c>
      <c r="N266" s="302">
        <f>+Ene!L266+Feb!L266+Mar!L266+Abr!L266+May!L266+Jun!L266+Jul!L266+Ago!L266+Set!L266+Oct!L266+Nov!L266+Dic!L266</f>
        <v>57</v>
      </c>
      <c r="O266" s="300">
        <f t="shared" si="18"/>
        <v>98.275862068965509</v>
      </c>
      <c r="P266" s="301">
        <v>183</v>
      </c>
      <c r="Q266" s="302">
        <f>+Acumulado!W266</f>
        <v>135</v>
      </c>
      <c r="R266" s="300">
        <f t="shared" si="17"/>
        <v>73.770491803278688</v>
      </c>
      <c r="S266" s="303">
        <v>125</v>
      </c>
      <c r="T266" s="302">
        <f>+Acumulado!AO266+Acumulado!AQ266</f>
        <v>13</v>
      </c>
      <c r="U266" s="300">
        <f t="shared" si="19"/>
        <v>10.4</v>
      </c>
    </row>
    <row r="267" spans="1:21" x14ac:dyDescent="0.3">
      <c r="A267" s="57" t="s">
        <v>403</v>
      </c>
      <c r="B267" s="57" t="s">
        <v>161</v>
      </c>
      <c r="C267" s="58">
        <v>404</v>
      </c>
      <c r="D267" s="57" t="s">
        <v>403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88">
        <v>1</v>
      </c>
      <c r="K267" s="232">
        <f>+Acumulado!Q267</f>
        <v>3</v>
      </c>
      <c r="L267" s="300">
        <f t="shared" si="16"/>
        <v>300</v>
      </c>
      <c r="M267" s="301">
        <v>1</v>
      </c>
      <c r="N267" s="302">
        <f>+Ene!L267+Feb!L267+Mar!L267+Abr!L267+May!L267+Jun!L267+Jul!L267+Ago!L267+Set!L267+Oct!L267+Nov!L267+Dic!L267</f>
        <v>4</v>
      </c>
      <c r="O267" s="300">
        <f t="shared" si="18"/>
        <v>400</v>
      </c>
      <c r="P267" s="301">
        <v>5</v>
      </c>
      <c r="Q267" s="302">
        <f>+Acumulado!W267</f>
        <v>36</v>
      </c>
      <c r="R267" s="300">
        <f t="shared" si="17"/>
        <v>720</v>
      </c>
      <c r="S267" s="303">
        <v>4</v>
      </c>
      <c r="T267" s="302">
        <f>+Acumulado!AO267+Acumulado!AQ267</f>
        <v>0</v>
      </c>
      <c r="U267" s="300">
        <f t="shared" si="19"/>
        <v>0</v>
      </c>
    </row>
    <row r="268" spans="1:21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88">
        <v>4</v>
      </c>
      <c r="K268" s="232">
        <f>+Acumulado!Q268</f>
        <v>7</v>
      </c>
      <c r="L268" s="300">
        <f t="shared" si="16"/>
        <v>175</v>
      </c>
      <c r="M268" s="301">
        <v>4</v>
      </c>
      <c r="N268" s="302">
        <f>+Ene!L268+Feb!L268+Mar!L268+Abr!L268+May!L268+Jun!L268+Jul!L268+Ago!L268+Set!L268+Oct!L268+Nov!L268+Dic!L268</f>
        <v>7</v>
      </c>
      <c r="O268" s="300">
        <f t="shared" si="18"/>
        <v>175</v>
      </c>
      <c r="P268" s="301">
        <v>21</v>
      </c>
      <c r="Q268" s="302">
        <f>+Acumulado!W268</f>
        <v>12</v>
      </c>
      <c r="R268" s="300">
        <f t="shared" si="17"/>
        <v>57.142857142857139</v>
      </c>
      <c r="S268" s="303">
        <v>17</v>
      </c>
      <c r="T268" s="302">
        <f>+Acumulado!AO268+Acumulado!AQ268</f>
        <v>20</v>
      </c>
      <c r="U268" s="300">
        <f t="shared" si="19"/>
        <v>117.64705882352942</v>
      </c>
    </row>
    <row r="269" spans="1:21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88">
        <v>153</v>
      </c>
      <c r="K269" s="232">
        <f>+Acumulado!Q269</f>
        <v>184</v>
      </c>
      <c r="L269" s="300">
        <f t="shared" si="16"/>
        <v>120.26143790849673</v>
      </c>
      <c r="M269" s="301">
        <v>153</v>
      </c>
      <c r="N269" s="302">
        <f>+Ene!L269+Feb!L269+Mar!L269+Abr!L269+May!L269+Jun!L269+Jul!L269+Ago!L269+Set!L269+Oct!L269+Nov!L269+Dic!L269</f>
        <v>84</v>
      </c>
      <c r="O269" s="300">
        <f t="shared" si="18"/>
        <v>54.901960784313729</v>
      </c>
      <c r="P269" s="301">
        <v>491</v>
      </c>
      <c r="Q269" s="302">
        <f>+Acumulado!W269</f>
        <v>171</v>
      </c>
      <c r="R269" s="300">
        <f t="shared" si="17"/>
        <v>34.826883910386961</v>
      </c>
      <c r="S269" s="303">
        <v>338</v>
      </c>
      <c r="T269" s="302">
        <f>+Acumulado!AO269+Acumulado!AQ269</f>
        <v>95</v>
      </c>
      <c r="U269" s="300">
        <f t="shared" si="19"/>
        <v>28.106508875739642</v>
      </c>
    </row>
    <row r="270" spans="1:21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88">
        <v>5</v>
      </c>
      <c r="K270" s="232">
        <f>+Acumulado!Q270</f>
        <v>4</v>
      </c>
      <c r="L270" s="300">
        <f t="shared" si="16"/>
        <v>80</v>
      </c>
      <c r="M270" s="301">
        <v>5</v>
      </c>
      <c r="N270" s="302">
        <f>+Ene!L270+Feb!L270+Mar!L270+Abr!L270+May!L270+Jun!L270+Jul!L270+Ago!L270+Set!L270+Oct!L270+Nov!L270+Dic!L270</f>
        <v>3</v>
      </c>
      <c r="O270" s="300">
        <f t="shared" si="18"/>
        <v>60</v>
      </c>
      <c r="P270" s="301">
        <v>29</v>
      </c>
      <c r="Q270" s="302">
        <f>+Acumulado!W270</f>
        <v>11</v>
      </c>
      <c r="R270" s="300">
        <f t="shared" si="17"/>
        <v>37.931034482758619</v>
      </c>
      <c r="S270" s="303">
        <v>24</v>
      </c>
      <c r="T270" s="302">
        <f>+Acumulado!AO270+Acumulado!AQ270</f>
        <v>0</v>
      </c>
      <c r="U270" s="300">
        <f t="shared" si="19"/>
        <v>0</v>
      </c>
    </row>
    <row r="271" spans="1:21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88">
        <v>5</v>
      </c>
      <c r="K271" s="232">
        <f>+Acumulado!Q271</f>
        <v>7</v>
      </c>
      <c r="L271" s="300">
        <f t="shared" si="16"/>
        <v>140</v>
      </c>
      <c r="M271" s="301">
        <v>5</v>
      </c>
      <c r="N271" s="302">
        <f>+Ene!L271+Feb!L271+Mar!L271+Abr!L271+May!L271+Jun!L271+Jul!L271+Ago!L271+Set!L271+Oct!L271+Nov!L271+Dic!L271</f>
        <v>4</v>
      </c>
      <c r="O271" s="300">
        <f t="shared" si="18"/>
        <v>80</v>
      </c>
      <c r="P271" s="301">
        <v>30</v>
      </c>
      <c r="Q271" s="302">
        <f>+Acumulado!W271</f>
        <v>9</v>
      </c>
      <c r="R271" s="300">
        <f t="shared" si="17"/>
        <v>30</v>
      </c>
      <c r="S271" s="303">
        <v>25</v>
      </c>
      <c r="T271" s="302">
        <f>+Acumulado!AO271+Acumulado!AQ271</f>
        <v>0</v>
      </c>
      <c r="U271" s="300">
        <f t="shared" si="19"/>
        <v>0</v>
      </c>
    </row>
    <row r="272" spans="1:21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88">
        <v>210</v>
      </c>
      <c r="K272" s="232">
        <f>+Acumulado!Q272</f>
        <v>150</v>
      </c>
      <c r="L272" s="300">
        <f t="shared" si="16"/>
        <v>71.428571428571431</v>
      </c>
      <c r="M272" s="301">
        <v>210</v>
      </c>
      <c r="N272" s="302">
        <f>+Ene!L272+Feb!L272+Mar!L272+Abr!L272+May!L272+Jun!L272+Jul!L272+Ago!L272+Set!L272+Oct!L272+Nov!L272+Dic!L272</f>
        <v>144</v>
      </c>
      <c r="O272" s="300">
        <f t="shared" si="18"/>
        <v>68.571428571428569</v>
      </c>
      <c r="P272" s="301">
        <v>666</v>
      </c>
      <c r="Q272" s="302">
        <f>+Acumulado!W272</f>
        <v>306</v>
      </c>
      <c r="R272" s="300">
        <f t="shared" si="17"/>
        <v>45.945945945945951</v>
      </c>
      <c r="S272" s="303">
        <v>456</v>
      </c>
      <c r="T272" s="302">
        <f>+Acumulado!AO272+Acumulado!AQ272</f>
        <v>42</v>
      </c>
      <c r="U272" s="300">
        <f t="shared" si="19"/>
        <v>9.2105263157894726</v>
      </c>
    </row>
    <row r="273" spans="1:21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88">
        <v>4</v>
      </c>
      <c r="K273" s="232">
        <f>+Acumulado!Q273</f>
        <v>9</v>
      </c>
      <c r="L273" s="300">
        <f t="shared" si="16"/>
        <v>225</v>
      </c>
      <c r="M273" s="301">
        <v>4</v>
      </c>
      <c r="N273" s="302">
        <f>+Ene!L273+Feb!L273+Mar!L273+Abr!L273+May!L273+Jun!L273+Jul!L273+Ago!L273+Set!L273+Oct!L273+Nov!L273+Dic!L273</f>
        <v>3</v>
      </c>
      <c r="O273" s="300">
        <f t="shared" si="18"/>
        <v>75</v>
      </c>
      <c r="P273" s="301">
        <v>26</v>
      </c>
      <c r="Q273" s="302">
        <f>+Acumulado!W273</f>
        <v>16</v>
      </c>
      <c r="R273" s="300">
        <f t="shared" si="17"/>
        <v>61.53846153846154</v>
      </c>
      <c r="S273" s="303">
        <v>22</v>
      </c>
      <c r="T273" s="302">
        <f>+Acumulado!AO273+Acumulado!AQ273</f>
        <v>7</v>
      </c>
      <c r="U273" s="300">
        <f t="shared" si="19"/>
        <v>31.818181818181817</v>
      </c>
    </row>
    <row r="274" spans="1:21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88">
        <v>0</v>
      </c>
      <c r="K274" s="232">
        <f>+Acumulado!Q274</f>
        <v>0</v>
      </c>
      <c r="L274" s="300">
        <f t="shared" si="16"/>
        <v>0</v>
      </c>
      <c r="M274" s="301">
        <v>0</v>
      </c>
      <c r="N274" s="302">
        <f>+Ene!L274+Feb!L274+Mar!L274+Abr!L274+May!L274+Jun!L274+Jul!L274+Ago!L274+Set!L274+Oct!L274+Nov!L274+Dic!L274</f>
        <v>0</v>
      </c>
      <c r="O274" s="300">
        <f t="shared" si="18"/>
        <v>0</v>
      </c>
      <c r="P274" s="301">
        <v>3</v>
      </c>
      <c r="Q274" s="302">
        <f>+Acumulado!W274</f>
        <v>1</v>
      </c>
      <c r="R274" s="300">
        <f t="shared" si="17"/>
        <v>33.333333333333329</v>
      </c>
      <c r="S274" s="303">
        <v>3</v>
      </c>
      <c r="T274" s="302">
        <f>+Acumulado!AO274+Acumulado!AQ274</f>
        <v>3</v>
      </c>
      <c r="U274" s="300">
        <f t="shared" si="19"/>
        <v>100</v>
      </c>
    </row>
    <row r="275" spans="1:21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88">
        <v>7</v>
      </c>
      <c r="K275" s="232">
        <f>+Acumulado!Q275</f>
        <v>2</v>
      </c>
      <c r="L275" s="300">
        <f t="shared" si="16"/>
        <v>28.571428571428569</v>
      </c>
      <c r="M275" s="301">
        <v>7</v>
      </c>
      <c r="N275" s="302">
        <f>+Ene!L275+Feb!L275+Mar!L275+Abr!L275+May!L275+Jun!L275+Jul!L275+Ago!L275+Set!L275+Oct!L275+Nov!L275+Dic!L275</f>
        <v>3</v>
      </c>
      <c r="O275" s="300">
        <f t="shared" si="18"/>
        <v>42.857142857142854</v>
      </c>
      <c r="P275" s="301">
        <v>25</v>
      </c>
      <c r="Q275" s="302">
        <f>+Acumulado!W275</f>
        <v>9</v>
      </c>
      <c r="R275" s="300">
        <f t="shared" si="17"/>
        <v>36</v>
      </c>
      <c r="S275" s="303">
        <v>18</v>
      </c>
      <c r="T275" s="302">
        <f>+Acumulado!AO275+Acumulado!AQ275</f>
        <v>0</v>
      </c>
      <c r="U275" s="300">
        <f t="shared" si="19"/>
        <v>0</v>
      </c>
    </row>
    <row r="276" spans="1:21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88">
        <v>54</v>
      </c>
      <c r="K276" s="232">
        <f>+Acumulado!Q276</f>
        <v>0</v>
      </c>
      <c r="L276" s="300">
        <f t="shared" si="16"/>
        <v>0</v>
      </c>
      <c r="M276" s="301">
        <v>54</v>
      </c>
      <c r="N276" s="302">
        <f>+Ene!L276+Feb!L276+Mar!L276+Abr!L276+May!L276+Jun!L276+Jul!L276+Ago!L276+Set!L276+Oct!L276+Nov!L276+Dic!L276</f>
        <v>1</v>
      </c>
      <c r="O276" s="300">
        <f t="shared" si="18"/>
        <v>1.8518518518518516</v>
      </c>
      <c r="P276" s="301">
        <v>176</v>
      </c>
      <c r="Q276" s="302">
        <f>+Acumulado!W276</f>
        <v>2</v>
      </c>
      <c r="R276" s="300">
        <f t="shared" si="17"/>
        <v>1.1363636363636365</v>
      </c>
      <c r="S276" s="303">
        <v>122</v>
      </c>
      <c r="T276" s="302">
        <f>+Acumulado!AO276+Acumulado!AQ276</f>
        <v>0</v>
      </c>
      <c r="U276" s="300">
        <f t="shared" si="19"/>
        <v>0</v>
      </c>
    </row>
    <row r="277" spans="1:21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88">
        <v>19</v>
      </c>
      <c r="K277" s="232">
        <f>+Acumulado!Q277</f>
        <v>0</v>
      </c>
      <c r="L277" s="300">
        <f t="shared" si="16"/>
        <v>0</v>
      </c>
      <c r="M277" s="301">
        <v>19</v>
      </c>
      <c r="N277" s="302">
        <f>+Ene!L277+Feb!L277+Mar!L277+Abr!L277+May!L277+Jun!L277+Jul!L277+Ago!L277+Set!L277+Oct!L277+Nov!L277+Dic!L277</f>
        <v>2</v>
      </c>
      <c r="O277" s="300">
        <f t="shared" si="18"/>
        <v>10.526315789473683</v>
      </c>
      <c r="P277" s="301">
        <v>38</v>
      </c>
      <c r="Q277" s="302">
        <f>+Acumulado!W277</f>
        <v>2</v>
      </c>
      <c r="R277" s="300">
        <f t="shared" si="17"/>
        <v>5.2631578947368416</v>
      </c>
      <c r="S277" s="303">
        <v>19</v>
      </c>
      <c r="T277" s="302">
        <f>+Acumulado!AO277+Acumulado!AQ277</f>
        <v>0</v>
      </c>
      <c r="U277" s="300">
        <f t="shared" si="19"/>
        <v>0</v>
      </c>
    </row>
    <row r="278" spans="1:21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88">
        <v>11</v>
      </c>
      <c r="K278" s="232">
        <f>+Acumulado!Q278</f>
        <v>13</v>
      </c>
      <c r="L278" s="300">
        <f t="shared" si="16"/>
        <v>118.18181818181819</v>
      </c>
      <c r="M278" s="301">
        <v>11</v>
      </c>
      <c r="N278" s="302">
        <f>+Ene!L278+Feb!L278+Mar!L278+Abr!L278+May!L278+Jun!L278+Jul!L278+Ago!L278+Set!L278+Oct!L278+Nov!L278+Dic!L278</f>
        <v>11</v>
      </c>
      <c r="O278" s="300">
        <f t="shared" si="18"/>
        <v>100</v>
      </c>
      <c r="P278" s="301">
        <v>29</v>
      </c>
      <c r="Q278" s="302">
        <f>+Acumulado!W278</f>
        <v>25</v>
      </c>
      <c r="R278" s="300">
        <f t="shared" si="17"/>
        <v>86.206896551724128</v>
      </c>
      <c r="S278" s="303">
        <v>18</v>
      </c>
      <c r="T278" s="302">
        <f>+Acumulado!AO278+Acumulado!AQ278</f>
        <v>0</v>
      </c>
      <c r="U278" s="300">
        <f t="shared" si="19"/>
        <v>0</v>
      </c>
    </row>
    <row r="279" spans="1:21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88">
        <v>5</v>
      </c>
      <c r="K279" s="232">
        <f>+Acumulado!Q279</f>
        <v>0</v>
      </c>
      <c r="L279" s="300">
        <f t="shared" si="16"/>
        <v>0</v>
      </c>
      <c r="M279" s="301">
        <v>5</v>
      </c>
      <c r="N279" s="302">
        <f>+Ene!L279+Feb!L279+Mar!L279+Abr!L279+May!L279+Jun!L279+Jul!L279+Ago!L279+Set!L279+Oct!L279+Nov!L279+Dic!L279</f>
        <v>1</v>
      </c>
      <c r="O279" s="300">
        <f t="shared" si="18"/>
        <v>20</v>
      </c>
      <c r="P279" s="301">
        <v>20</v>
      </c>
      <c r="Q279" s="302">
        <f>+Acumulado!W279</f>
        <v>4</v>
      </c>
      <c r="R279" s="300">
        <f t="shared" si="17"/>
        <v>20</v>
      </c>
      <c r="S279" s="303">
        <v>15</v>
      </c>
      <c r="T279" s="302">
        <f>+Acumulado!AO279+Acumulado!AQ279</f>
        <v>0</v>
      </c>
      <c r="U279" s="300">
        <f t="shared" si="19"/>
        <v>0</v>
      </c>
    </row>
    <row r="280" spans="1:21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88">
        <v>12</v>
      </c>
      <c r="K280" s="232">
        <f>+Acumulado!Q280</f>
        <v>9</v>
      </c>
      <c r="L280" s="300">
        <f t="shared" si="16"/>
        <v>75</v>
      </c>
      <c r="M280" s="301">
        <v>12</v>
      </c>
      <c r="N280" s="302">
        <f>+Ene!L280+Feb!L280+Mar!L280+Abr!L280+May!L280+Jun!L280+Jul!L280+Ago!L280+Set!L280+Oct!L280+Nov!L280+Dic!L280</f>
        <v>10</v>
      </c>
      <c r="O280" s="300">
        <f t="shared" si="18"/>
        <v>83.333333333333343</v>
      </c>
      <c r="P280" s="301">
        <v>55</v>
      </c>
      <c r="Q280" s="302">
        <f>+Acumulado!W280</f>
        <v>35</v>
      </c>
      <c r="R280" s="300">
        <f t="shared" si="17"/>
        <v>63.636363636363633</v>
      </c>
      <c r="S280" s="303">
        <v>43</v>
      </c>
      <c r="T280" s="302">
        <f>+Acumulado!AO280+Acumulado!AQ280</f>
        <v>0</v>
      </c>
      <c r="U280" s="300">
        <f t="shared" si="19"/>
        <v>0</v>
      </c>
    </row>
    <row r="281" spans="1:21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88">
        <v>26</v>
      </c>
      <c r="K281" s="232">
        <f>+Acumulado!Q281</f>
        <v>21</v>
      </c>
      <c r="L281" s="300">
        <f t="shared" si="16"/>
        <v>80.769230769230774</v>
      </c>
      <c r="M281" s="301">
        <v>26</v>
      </c>
      <c r="N281" s="302">
        <f>+Ene!L281+Feb!L281+Mar!L281+Abr!L281+May!L281+Jun!L281+Jul!L281+Ago!L281+Set!L281+Oct!L281+Nov!L281+Dic!L281</f>
        <v>24</v>
      </c>
      <c r="O281" s="300">
        <f t="shared" si="18"/>
        <v>92.307692307692307</v>
      </c>
      <c r="P281" s="301">
        <v>86</v>
      </c>
      <c r="Q281" s="302">
        <f>+Acumulado!W281</f>
        <v>70</v>
      </c>
      <c r="R281" s="300">
        <f t="shared" si="17"/>
        <v>81.395348837209298</v>
      </c>
      <c r="S281" s="303">
        <v>60</v>
      </c>
      <c r="T281" s="302">
        <f>+Acumulado!AO281+Acumulado!AQ281</f>
        <v>0</v>
      </c>
      <c r="U281" s="300">
        <f t="shared" si="19"/>
        <v>0</v>
      </c>
    </row>
    <row r="282" spans="1:21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88">
        <v>81</v>
      </c>
      <c r="K282" s="232">
        <f>+Acumulado!Q282</f>
        <v>21</v>
      </c>
      <c r="L282" s="300">
        <f t="shared" si="16"/>
        <v>25.925925925925924</v>
      </c>
      <c r="M282" s="301">
        <v>81</v>
      </c>
      <c r="N282" s="302">
        <f>+Ene!L282+Feb!L282+Mar!L282+Abr!L282+May!L282+Jun!L282+Jul!L282+Ago!L282+Set!L282+Oct!L282+Nov!L282+Dic!L282</f>
        <v>30</v>
      </c>
      <c r="O282" s="300">
        <f t="shared" si="18"/>
        <v>37.037037037037038</v>
      </c>
      <c r="P282" s="301">
        <v>238</v>
      </c>
      <c r="Q282" s="302">
        <f>+Acumulado!W282</f>
        <v>68</v>
      </c>
      <c r="R282" s="300">
        <f t="shared" si="17"/>
        <v>28.571428571428569</v>
      </c>
      <c r="S282" s="303">
        <v>157</v>
      </c>
      <c r="T282" s="302">
        <f>+Acumulado!AO282+Acumulado!AQ282</f>
        <v>0</v>
      </c>
      <c r="U282" s="300">
        <f t="shared" si="19"/>
        <v>0</v>
      </c>
    </row>
    <row r="283" spans="1:21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88">
        <v>6</v>
      </c>
      <c r="K283" s="232">
        <f>+Acumulado!Q283</f>
        <v>6</v>
      </c>
      <c r="L283" s="300">
        <f t="shared" si="16"/>
        <v>100</v>
      </c>
      <c r="M283" s="301">
        <v>6</v>
      </c>
      <c r="N283" s="302">
        <f>+Ene!L283+Feb!L283+Mar!L283+Abr!L283+May!L283+Jun!L283+Jul!L283+Ago!L283+Set!L283+Oct!L283+Nov!L283+Dic!L283</f>
        <v>8</v>
      </c>
      <c r="O283" s="300">
        <f t="shared" si="18"/>
        <v>133.33333333333331</v>
      </c>
      <c r="P283" s="301">
        <v>33</v>
      </c>
      <c r="Q283" s="302">
        <f>+Acumulado!W283</f>
        <v>28</v>
      </c>
      <c r="R283" s="300">
        <f t="shared" si="17"/>
        <v>84.848484848484844</v>
      </c>
      <c r="S283" s="303">
        <v>27</v>
      </c>
      <c r="T283" s="302">
        <f>+Acumulado!AO283+Acumulado!AQ283</f>
        <v>0</v>
      </c>
      <c r="U283" s="300">
        <f t="shared" si="19"/>
        <v>0</v>
      </c>
    </row>
    <row r="284" spans="1:21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88">
        <v>6</v>
      </c>
      <c r="K284" s="232">
        <f>+Acumulado!Q284</f>
        <v>0</v>
      </c>
      <c r="L284" s="300">
        <f t="shared" si="16"/>
        <v>0</v>
      </c>
      <c r="M284" s="301">
        <v>6</v>
      </c>
      <c r="N284" s="302">
        <f>+Ene!L284+Feb!L284+Mar!L284+Abr!L284+May!L284+Jun!L284+Jul!L284+Ago!L284+Set!L284+Oct!L284+Nov!L284+Dic!L284</f>
        <v>0</v>
      </c>
      <c r="O284" s="300">
        <f t="shared" si="18"/>
        <v>0</v>
      </c>
      <c r="P284" s="301">
        <v>12</v>
      </c>
      <c r="Q284" s="302">
        <f>+Acumulado!W284</f>
        <v>0</v>
      </c>
      <c r="R284" s="300">
        <f t="shared" si="17"/>
        <v>0</v>
      </c>
      <c r="S284" s="303">
        <v>6</v>
      </c>
      <c r="T284" s="302">
        <f>+Acumulado!AO284+Acumulado!AQ284</f>
        <v>0</v>
      </c>
      <c r="U284" s="300">
        <f t="shared" si="19"/>
        <v>0</v>
      </c>
    </row>
    <row r="285" spans="1:21" x14ac:dyDescent="0.3">
      <c r="A285" s="57" t="s">
        <v>67</v>
      </c>
      <c r="B285" s="57" t="s">
        <v>114</v>
      </c>
      <c r="C285" s="58">
        <v>407</v>
      </c>
      <c r="D285" s="57" t="s">
        <v>350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88">
        <v>43</v>
      </c>
      <c r="K285" s="232">
        <f>+Acumulado!Q285</f>
        <v>32</v>
      </c>
      <c r="L285" s="300">
        <f t="shared" si="16"/>
        <v>74.418604651162795</v>
      </c>
      <c r="M285" s="301">
        <v>43</v>
      </c>
      <c r="N285" s="302">
        <f>+Ene!L285+Feb!L285+Mar!L285+Abr!L285+May!L285+Jun!L285+Jul!L285+Ago!L285+Set!L285+Oct!L285+Nov!L285+Dic!L285</f>
        <v>35</v>
      </c>
      <c r="O285" s="300">
        <f t="shared" si="18"/>
        <v>81.395348837209298</v>
      </c>
      <c r="P285" s="301">
        <v>107</v>
      </c>
      <c r="Q285" s="302">
        <f>+Acumulado!W285</f>
        <v>88</v>
      </c>
      <c r="R285" s="300">
        <f t="shared" si="17"/>
        <v>82.242990654205599</v>
      </c>
      <c r="S285" s="303">
        <v>64</v>
      </c>
      <c r="T285" s="302">
        <f>+Acumulado!AO285+Acumulado!AQ285</f>
        <v>2</v>
      </c>
      <c r="U285" s="300">
        <f t="shared" si="19"/>
        <v>3.125</v>
      </c>
    </row>
    <row r="286" spans="1:21" x14ac:dyDescent="0.3">
      <c r="A286" s="57" t="s">
        <v>67</v>
      </c>
      <c r="B286" s="57" t="s">
        <v>68</v>
      </c>
      <c r="C286" s="58">
        <v>407</v>
      </c>
      <c r="D286" s="57" t="s">
        <v>350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88">
        <v>6</v>
      </c>
      <c r="K286" s="232">
        <f>+Acumulado!Q286</f>
        <v>6</v>
      </c>
      <c r="L286" s="300">
        <f t="shared" si="16"/>
        <v>100</v>
      </c>
      <c r="M286" s="301">
        <v>6</v>
      </c>
      <c r="N286" s="302">
        <f>+Ene!L286+Feb!L286+Mar!L286+Abr!L286+May!L286+Jun!L286+Jul!L286+Ago!L286+Set!L286+Oct!L286+Nov!L286+Dic!L286</f>
        <v>7</v>
      </c>
      <c r="O286" s="300">
        <f t="shared" si="18"/>
        <v>116.66666666666667</v>
      </c>
      <c r="P286" s="301">
        <v>24</v>
      </c>
      <c r="Q286" s="302">
        <f>+Acumulado!W286</f>
        <v>22</v>
      </c>
      <c r="R286" s="300">
        <f t="shared" si="17"/>
        <v>91.666666666666657</v>
      </c>
      <c r="S286" s="303">
        <v>18</v>
      </c>
      <c r="T286" s="302">
        <f>+Acumulado!AO286+Acumulado!AQ286</f>
        <v>44</v>
      </c>
      <c r="U286" s="300">
        <f t="shared" si="19"/>
        <v>244.44444444444446</v>
      </c>
    </row>
    <row r="287" spans="1:21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88">
        <v>42</v>
      </c>
      <c r="K287" s="232">
        <f>+Acumulado!Q287</f>
        <v>23</v>
      </c>
      <c r="L287" s="300">
        <f t="shared" si="16"/>
        <v>54.761904761904766</v>
      </c>
      <c r="M287" s="301">
        <v>42</v>
      </c>
      <c r="N287" s="302">
        <f>+Ene!L287+Feb!L287+Mar!L287+Abr!L287+May!L287+Jun!L287+Jul!L287+Ago!L287+Set!L287+Oct!L287+Nov!L287+Dic!L287</f>
        <v>2</v>
      </c>
      <c r="O287" s="300">
        <f t="shared" si="18"/>
        <v>4.7619047619047619</v>
      </c>
      <c r="P287" s="301">
        <v>102</v>
      </c>
      <c r="Q287" s="302">
        <f>+Acumulado!W287</f>
        <v>7</v>
      </c>
      <c r="R287" s="300">
        <f t="shared" si="17"/>
        <v>6.8627450980392162</v>
      </c>
      <c r="S287" s="303">
        <v>60</v>
      </c>
      <c r="T287" s="302">
        <f>+Acumulado!AO287+Acumulado!AQ287</f>
        <v>15</v>
      </c>
      <c r="U287" s="300">
        <f t="shared" si="19"/>
        <v>25</v>
      </c>
    </row>
    <row r="288" spans="1:21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88">
        <v>49</v>
      </c>
      <c r="K288" s="232">
        <f>+Acumulado!Q288</f>
        <v>33</v>
      </c>
      <c r="L288" s="300">
        <f t="shared" si="16"/>
        <v>67.346938775510196</v>
      </c>
      <c r="M288" s="301">
        <v>49</v>
      </c>
      <c r="N288" s="302">
        <f>+Ene!L288+Feb!L288+Mar!L288+Abr!L288+May!L288+Jun!L288+Jul!L288+Ago!L288+Set!L288+Oct!L288+Nov!L288+Dic!L288</f>
        <v>30</v>
      </c>
      <c r="O288" s="300">
        <f t="shared" si="18"/>
        <v>61.224489795918366</v>
      </c>
      <c r="P288" s="301">
        <v>158</v>
      </c>
      <c r="Q288" s="302">
        <f>+Acumulado!W288</f>
        <v>99</v>
      </c>
      <c r="R288" s="300">
        <f t="shared" si="17"/>
        <v>62.658227848101269</v>
      </c>
      <c r="S288" s="303">
        <v>109</v>
      </c>
      <c r="T288" s="302">
        <f>+Acumulado!AO288+Acumulado!AQ288</f>
        <v>10</v>
      </c>
      <c r="U288" s="300">
        <f t="shared" si="19"/>
        <v>9.1743119266055047</v>
      </c>
    </row>
    <row r="289" spans="1:21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88">
        <v>9</v>
      </c>
      <c r="K289" s="232">
        <f>+Acumulado!Q289</f>
        <v>6</v>
      </c>
      <c r="L289" s="300">
        <f t="shared" si="16"/>
        <v>66.666666666666657</v>
      </c>
      <c r="M289" s="301">
        <v>9</v>
      </c>
      <c r="N289" s="302">
        <f>+Ene!L289+Feb!L289+Mar!L289+Abr!L289+May!L289+Jun!L289+Jul!L289+Ago!L289+Set!L289+Oct!L289+Nov!L289+Dic!L289</f>
        <v>11</v>
      </c>
      <c r="O289" s="300">
        <f t="shared" si="18"/>
        <v>122.22222222222223</v>
      </c>
      <c r="P289" s="301">
        <v>39</v>
      </c>
      <c r="Q289" s="302">
        <f>+Acumulado!W289</f>
        <v>24</v>
      </c>
      <c r="R289" s="300">
        <f t="shared" si="17"/>
        <v>61.53846153846154</v>
      </c>
      <c r="S289" s="303">
        <v>30</v>
      </c>
      <c r="T289" s="302">
        <f>+Acumulado!AO289+Acumulado!AQ289</f>
        <v>1</v>
      </c>
      <c r="U289" s="300">
        <f t="shared" si="19"/>
        <v>3.3333333333333335</v>
      </c>
    </row>
    <row r="290" spans="1:21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88">
        <v>0</v>
      </c>
      <c r="K290" s="232">
        <f>+Acumulado!Q290</f>
        <v>0</v>
      </c>
      <c r="L290" s="300">
        <f t="shared" si="16"/>
        <v>0</v>
      </c>
      <c r="M290" s="301">
        <v>0</v>
      </c>
      <c r="N290" s="302">
        <f>+Ene!L290+Feb!L290+Mar!L290+Abr!L290+May!L290+Jun!L290+Jul!L290+Ago!L290+Set!L290+Oct!L290+Nov!L290+Dic!L290</f>
        <v>0</v>
      </c>
      <c r="O290" s="300">
        <f t="shared" si="18"/>
        <v>0</v>
      </c>
      <c r="P290" s="301">
        <v>7</v>
      </c>
      <c r="Q290" s="302">
        <f>+Acumulado!W290</f>
        <v>0</v>
      </c>
      <c r="R290" s="300">
        <f t="shared" si="17"/>
        <v>0</v>
      </c>
      <c r="S290" s="303">
        <v>7</v>
      </c>
      <c r="T290" s="302">
        <f>+Acumulado!AO290+Acumulado!AQ290</f>
        <v>0</v>
      </c>
      <c r="U290" s="300">
        <f t="shared" si="19"/>
        <v>0</v>
      </c>
    </row>
    <row r="291" spans="1:21" x14ac:dyDescent="0.3">
      <c r="A291" s="57" t="s">
        <v>61</v>
      </c>
      <c r="B291" s="57" t="s">
        <v>62</v>
      </c>
      <c r="C291" s="58">
        <v>406</v>
      </c>
      <c r="D291" s="57" t="s">
        <v>308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88">
        <v>0</v>
      </c>
      <c r="K291" s="232">
        <f>+Acumulado!Q291</f>
        <v>0</v>
      </c>
      <c r="L291" s="300">
        <f t="shared" si="16"/>
        <v>0</v>
      </c>
      <c r="M291" s="301">
        <v>0</v>
      </c>
      <c r="N291" s="302">
        <f>+Ene!L291+Feb!L291+Mar!L291+Abr!L291+May!L291+Jun!L291+Jul!L291+Ago!L291+Set!L291+Oct!L291+Nov!L291+Dic!L291</f>
        <v>0</v>
      </c>
      <c r="O291" s="300">
        <f t="shared" si="18"/>
        <v>0</v>
      </c>
      <c r="P291" s="301" t="s">
        <v>1362</v>
      </c>
      <c r="Q291" s="302">
        <f>+Acumulado!W291</f>
        <v>1</v>
      </c>
      <c r="R291" s="300">
        <f t="shared" si="17"/>
        <v>0</v>
      </c>
      <c r="S291" s="303">
        <v>0</v>
      </c>
      <c r="T291" s="302">
        <f>+Acumulado!AO291+Acumulado!AQ291</f>
        <v>0</v>
      </c>
      <c r="U291" s="300">
        <f t="shared" si="19"/>
        <v>0</v>
      </c>
    </row>
    <row r="292" spans="1:21" x14ac:dyDescent="0.3">
      <c r="A292" s="57" t="s">
        <v>61</v>
      </c>
      <c r="B292" s="57" t="s">
        <v>62</v>
      </c>
      <c r="C292" s="58">
        <v>406</v>
      </c>
      <c r="D292" s="57" t="s">
        <v>308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88">
        <v>0</v>
      </c>
      <c r="K292" s="232">
        <f>+Acumulado!Q292</f>
        <v>0</v>
      </c>
      <c r="L292" s="300">
        <f t="shared" si="16"/>
        <v>0</v>
      </c>
      <c r="M292" s="301">
        <v>0</v>
      </c>
      <c r="N292" s="302">
        <f>+Ene!L292+Feb!L292+Mar!L292+Abr!L292+May!L292+Jun!L292+Jul!L292+Ago!L292+Set!L292+Oct!L292+Nov!L292+Dic!L292</f>
        <v>0</v>
      </c>
      <c r="O292" s="300">
        <f t="shared" si="18"/>
        <v>0</v>
      </c>
      <c r="P292" s="301">
        <v>1</v>
      </c>
      <c r="Q292" s="302">
        <f>+Acumulado!W292</f>
        <v>0</v>
      </c>
      <c r="R292" s="300">
        <f t="shared" si="17"/>
        <v>0</v>
      </c>
      <c r="S292" s="303">
        <v>1</v>
      </c>
      <c r="T292" s="302">
        <f>+Acumulado!AO292+Acumulado!AQ292</f>
        <v>0</v>
      </c>
      <c r="U292" s="300">
        <f t="shared" si="19"/>
        <v>0</v>
      </c>
    </row>
    <row r="293" spans="1:21" x14ac:dyDescent="0.3">
      <c r="A293" s="57" t="s">
        <v>61</v>
      </c>
      <c r="B293" s="57" t="s">
        <v>240</v>
      </c>
      <c r="C293" s="58">
        <v>406</v>
      </c>
      <c r="D293" s="57" t="s">
        <v>308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88">
        <v>7</v>
      </c>
      <c r="K293" s="232">
        <f>+Acumulado!Q293</f>
        <v>8</v>
      </c>
      <c r="L293" s="300">
        <f t="shared" si="16"/>
        <v>114.28571428571428</v>
      </c>
      <c r="M293" s="301">
        <v>7</v>
      </c>
      <c r="N293" s="302">
        <f>+Ene!L293+Feb!L293+Mar!L293+Abr!L293+May!L293+Jun!L293+Jul!L293+Ago!L293+Set!L293+Oct!L293+Nov!L293+Dic!L293</f>
        <v>11</v>
      </c>
      <c r="O293" s="300">
        <f t="shared" si="18"/>
        <v>157.14285714285714</v>
      </c>
      <c r="P293" s="301">
        <v>32</v>
      </c>
      <c r="Q293" s="302">
        <f>+Acumulado!W293</f>
        <v>29</v>
      </c>
      <c r="R293" s="300">
        <f t="shared" si="17"/>
        <v>90.625</v>
      </c>
      <c r="S293" s="303">
        <v>25</v>
      </c>
      <c r="T293" s="302">
        <f>+Acumulado!AO293+Acumulado!AQ293</f>
        <v>5</v>
      </c>
      <c r="U293" s="300">
        <f t="shared" si="19"/>
        <v>20</v>
      </c>
    </row>
    <row r="294" spans="1:21" x14ac:dyDescent="0.3">
      <c r="A294" s="57" t="s">
        <v>61</v>
      </c>
      <c r="B294" s="57" t="s">
        <v>240</v>
      </c>
      <c r="C294" s="58">
        <v>406</v>
      </c>
      <c r="D294" s="57" t="s">
        <v>308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88">
        <v>20</v>
      </c>
      <c r="K294" s="232">
        <f>+Acumulado!Q294</f>
        <v>32</v>
      </c>
      <c r="L294" s="300">
        <f t="shared" si="16"/>
        <v>160</v>
      </c>
      <c r="M294" s="301">
        <v>20</v>
      </c>
      <c r="N294" s="302">
        <f>+Ene!L294+Feb!L294+Mar!L294+Abr!L294+May!L294+Jun!L294+Jul!L294+Ago!L294+Set!L294+Oct!L294+Nov!L294+Dic!L294</f>
        <v>24</v>
      </c>
      <c r="O294" s="300">
        <f t="shared" si="18"/>
        <v>120</v>
      </c>
      <c r="P294" s="301">
        <v>55</v>
      </c>
      <c r="Q294" s="302">
        <f>+Acumulado!W294</f>
        <v>57</v>
      </c>
      <c r="R294" s="300">
        <f t="shared" si="17"/>
        <v>103.63636363636364</v>
      </c>
      <c r="S294" s="303">
        <v>35</v>
      </c>
      <c r="T294" s="302">
        <f>+Acumulado!AO294+Acumulado!AQ294</f>
        <v>0</v>
      </c>
      <c r="U294" s="300">
        <f t="shared" si="19"/>
        <v>0</v>
      </c>
    </row>
    <row r="295" spans="1:21" x14ac:dyDescent="0.3">
      <c r="A295" s="57" t="s">
        <v>61</v>
      </c>
      <c r="B295" s="57" t="s">
        <v>65</v>
      </c>
      <c r="C295" s="58">
        <v>406</v>
      </c>
      <c r="D295" s="57" t="s">
        <v>308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88">
        <v>5</v>
      </c>
      <c r="K295" s="232">
        <f>+Acumulado!Q295</f>
        <v>0</v>
      </c>
      <c r="L295" s="300">
        <f t="shared" si="16"/>
        <v>0</v>
      </c>
      <c r="M295" s="301">
        <v>5</v>
      </c>
      <c r="N295" s="302">
        <f>+Ene!L295+Feb!L295+Mar!L295+Abr!L295+May!L295+Jun!L295+Jul!L295+Ago!L295+Set!L295+Oct!L295+Nov!L295+Dic!L295</f>
        <v>5</v>
      </c>
      <c r="O295" s="300">
        <f t="shared" si="18"/>
        <v>100</v>
      </c>
      <c r="P295" s="301">
        <v>16</v>
      </c>
      <c r="Q295" s="302">
        <f>+Acumulado!W295</f>
        <v>17</v>
      </c>
      <c r="R295" s="300">
        <f t="shared" si="17"/>
        <v>106.25</v>
      </c>
      <c r="S295" s="303">
        <v>11</v>
      </c>
      <c r="T295" s="302">
        <f>+Acumulado!AO295+Acumulado!AQ295</f>
        <v>1</v>
      </c>
      <c r="U295" s="300">
        <f t="shared" si="19"/>
        <v>9.0909090909090917</v>
      </c>
    </row>
    <row r="296" spans="1:21" x14ac:dyDescent="0.3">
      <c r="A296" s="57" t="s">
        <v>26</v>
      </c>
      <c r="B296" s="57" t="s">
        <v>254</v>
      </c>
      <c r="C296" s="58">
        <v>401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88">
        <v>11</v>
      </c>
      <c r="K296" s="232">
        <f>+Acumulado!Q296</f>
        <v>18</v>
      </c>
      <c r="L296" s="300">
        <f t="shared" si="16"/>
        <v>163.63636363636365</v>
      </c>
      <c r="M296" s="301">
        <v>11</v>
      </c>
      <c r="N296" s="302">
        <f>+Ene!L296+Feb!L296+Mar!L296+Abr!L296+May!L296+Jun!L296+Jul!L296+Ago!L296+Set!L296+Oct!L296+Nov!L296+Dic!L296</f>
        <v>18</v>
      </c>
      <c r="O296" s="300">
        <f t="shared" si="18"/>
        <v>163.63636363636365</v>
      </c>
      <c r="P296" s="301">
        <v>23</v>
      </c>
      <c r="Q296" s="302">
        <f>+Acumulado!W296</f>
        <v>39</v>
      </c>
      <c r="R296" s="300">
        <f t="shared" si="17"/>
        <v>169.56521739130434</v>
      </c>
      <c r="S296" s="303">
        <v>12</v>
      </c>
      <c r="T296" s="302">
        <f>+Acumulado!AO296+Acumulado!AQ296</f>
        <v>0</v>
      </c>
      <c r="U296" s="300">
        <f t="shared" si="19"/>
        <v>0</v>
      </c>
    </row>
    <row r="297" spans="1:21" x14ac:dyDescent="0.3">
      <c r="A297" s="57" t="s">
        <v>26</v>
      </c>
      <c r="B297" s="57" t="s">
        <v>254</v>
      </c>
      <c r="C297" s="58">
        <v>401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88">
        <v>5</v>
      </c>
      <c r="K297" s="232">
        <f>+Acumulado!Q297</f>
        <v>6</v>
      </c>
      <c r="L297" s="300">
        <f t="shared" si="16"/>
        <v>120</v>
      </c>
      <c r="M297" s="301">
        <v>5</v>
      </c>
      <c r="N297" s="302">
        <f>+Ene!L297+Feb!L297+Mar!L297+Abr!L297+May!L297+Jun!L297+Jul!L297+Ago!L297+Set!L297+Oct!L297+Nov!L297+Dic!L297</f>
        <v>5</v>
      </c>
      <c r="O297" s="300">
        <f t="shared" si="18"/>
        <v>100</v>
      </c>
      <c r="P297" s="301">
        <v>16</v>
      </c>
      <c r="Q297" s="302">
        <f>+Acumulado!W297</f>
        <v>16</v>
      </c>
      <c r="R297" s="300">
        <f t="shared" si="17"/>
        <v>100</v>
      </c>
      <c r="S297" s="303">
        <v>11</v>
      </c>
      <c r="T297" s="302">
        <f>+Acumulado!AO297+Acumulado!AQ297</f>
        <v>0</v>
      </c>
      <c r="U297" s="300">
        <f t="shared" si="19"/>
        <v>0</v>
      </c>
    </row>
    <row r="298" spans="1:21" x14ac:dyDescent="0.3">
      <c r="A298" s="57" t="s">
        <v>26</v>
      </c>
      <c r="B298" s="57" t="s">
        <v>254</v>
      </c>
      <c r="C298" s="58">
        <v>401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88">
        <v>12</v>
      </c>
      <c r="K298" s="232">
        <f>+Acumulado!Q298</f>
        <v>17</v>
      </c>
      <c r="L298" s="300">
        <f t="shared" si="16"/>
        <v>141.66666666666669</v>
      </c>
      <c r="M298" s="301">
        <v>12</v>
      </c>
      <c r="N298" s="302">
        <f>+Ene!L298+Feb!L298+Mar!L298+Abr!L298+May!L298+Jun!L298+Jul!L298+Ago!L298+Set!L298+Oct!L298+Nov!L298+Dic!L298</f>
        <v>15</v>
      </c>
      <c r="O298" s="300">
        <f t="shared" si="18"/>
        <v>125</v>
      </c>
      <c r="P298" s="301">
        <v>28</v>
      </c>
      <c r="Q298" s="302">
        <f>+Acumulado!W298</f>
        <v>48</v>
      </c>
      <c r="R298" s="300">
        <f t="shared" si="17"/>
        <v>171.42857142857142</v>
      </c>
      <c r="S298" s="303">
        <v>16</v>
      </c>
      <c r="T298" s="302">
        <f>+Acumulado!AO298+Acumulado!AQ298</f>
        <v>0</v>
      </c>
      <c r="U298" s="300">
        <f t="shared" si="19"/>
        <v>0</v>
      </c>
    </row>
    <row r="299" spans="1:21" x14ac:dyDescent="0.3">
      <c r="A299" s="57" t="s">
        <v>26</v>
      </c>
      <c r="B299" s="57" t="s">
        <v>25</v>
      </c>
      <c r="C299" s="58">
        <v>401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88">
        <v>28</v>
      </c>
      <c r="K299" s="232">
        <f>+Acumulado!Q299</f>
        <v>52</v>
      </c>
      <c r="L299" s="300">
        <f t="shared" si="16"/>
        <v>185.71428571428572</v>
      </c>
      <c r="M299" s="301">
        <v>28</v>
      </c>
      <c r="N299" s="302">
        <f>+Ene!L299+Feb!L299+Mar!L299+Abr!L299+May!L299+Jun!L299+Jul!L299+Ago!L299+Set!L299+Oct!L299+Nov!L299+Dic!L299</f>
        <v>39</v>
      </c>
      <c r="O299" s="300">
        <f t="shared" si="18"/>
        <v>139.28571428571428</v>
      </c>
      <c r="P299" s="301">
        <v>83</v>
      </c>
      <c r="Q299" s="302">
        <f>+Acumulado!W299</f>
        <v>111</v>
      </c>
      <c r="R299" s="300">
        <f t="shared" si="17"/>
        <v>133.73493975903614</v>
      </c>
      <c r="S299" s="303">
        <v>55</v>
      </c>
      <c r="T299" s="302">
        <f>+Acumulado!AO299+Acumulado!AQ299</f>
        <v>8</v>
      </c>
      <c r="U299" s="300">
        <f t="shared" si="19"/>
        <v>14.545454545454545</v>
      </c>
    </row>
    <row r="300" spans="1:21" x14ac:dyDescent="0.3">
      <c r="A300" s="57" t="s">
        <v>26</v>
      </c>
      <c r="B300" s="57" t="s">
        <v>25</v>
      </c>
      <c r="C300" s="58">
        <v>401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88">
        <v>18</v>
      </c>
      <c r="K300" s="232">
        <f>+Acumulado!Q300</f>
        <v>72</v>
      </c>
      <c r="L300" s="300">
        <f t="shared" si="16"/>
        <v>400</v>
      </c>
      <c r="M300" s="301">
        <v>18</v>
      </c>
      <c r="N300" s="302">
        <f>+Ene!L300+Feb!L300+Mar!L300+Abr!L300+May!L300+Jun!L300+Jul!L300+Ago!L300+Set!L300+Oct!L300+Nov!L300+Dic!L300</f>
        <v>50</v>
      </c>
      <c r="O300" s="300">
        <f t="shared" si="18"/>
        <v>277.77777777777777</v>
      </c>
      <c r="P300" s="301">
        <v>65</v>
      </c>
      <c r="Q300" s="302">
        <f>+Acumulado!W300</f>
        <v>160</v>
      </c>
      <c r="R300" s="300">
        <f t="shared" si="17"/>
        <v>246.15384615384616</v>
      </c>
      <c r="S300" s="303">
        <v>47</v>
      </c>
      <c r="T300" s="302">
        <f>+Acumulado!AO300+Acumulado!AQ300</f>
        <v>0</v>
      </c>
      <c r="U300" s="300">
        <f t="shared" si="19"/>
        <v>0</v>
      </c>
    </row>
    <row r="301" spans="1:21" x14ac:dyDescent="0.3">
      <c r="A301" s="57" t="s">
        <v>26</v>
      </c>
      <c r="B301" s="57" t="s">
        <v>25</v>
      </c>
      <c r="C301" s="58">
        <v>401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88">
        <v>19</v>
      </c>
      <c r="K301" s="232">
        <f>+Acumulado!Q301</f>
        <v>26</v>
      </c>
      <c r="L301" s="300">
        <f t="shared" si="16"/>
        <v>136.84210526315789</v>
      </c>
      <c r="M301" s="301">
        <v>19</v>
      </c>
      <c r="N301" s="302">
        <f>+Ene!L301+Feb!L301+Mar!L301+Abr!L301+May!L301+Jun!L301+Jul!L301+Ago!L301+Set!L301+Oct!L301+Nov!L301+Dic!L301</f>
        <v>20</v>
      </c>
      <c r="O301" s="300">
        <f t="shared" si="18"/>
        <v>105.26315789473684</v>
      </c>
      <c r="P301" s="301">
        <v>88</v>
      </c>
      <c r="Q301" s="302">
        <f>+Acumulado!W301</f>
        <v>79</v>
      </c>
      <c r="R301" s="300">
        <f t="shared" si="17"/>
        <v>89.772727272727266</v>
      </c>
      <c r="S301" s="303">
        <v>69</v>
      </c>
      <c r="T301" s="302">
        <f>+Acumulado!AO301+Acumulado!AQ301</f>
        <v>93</v>
      </c>
      <c r="U301" s="300">
        <f t="shared" si="19"/>
        <v>134.78260869565219</v>
      </c>
    </row>
    <row r="302" spans="1:21" x14ac:dyDescent="0.3">
      <c r="A302" s="57" t="s">
        <v>403</v>
      </c>
      <c r="B302" s="57" t="s">
        <v>105</v>
      </c>
      <c r="C302" s="58">
        <v>404</v>
      </c>
      <c r="D302" s="57" t="s">
        <v>403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88">
        <v>3</v>
      </c>
      <c r="K302" s="232">
        <f>+Acumulado!Q302</f>
        <v>5</v>
      </c>
      <c r="L302" s="300">
        <f t="shared" si="16"/>
        <v>166.66666666666669</v>
      </c>
      <c r="M302" s="301">
        <v>3</v>
      </c>
      <c r="N302" s="302">
        <f>+Ene!L302+Feb!L302+Mar!L302+Abr!L302+May!L302+Jun!L302+Jul!L302+Ago!L302+Set!L302+Oct!L302+Nov!L302+Dic!L302</f>
        <v>6</v>
      </c>
      <c r="O302" s="300">
        <f t="shared" si="18"/>
        <v>200</v>
      </c>
      <c r="P302" s="301">
        <v>8</v>
      </c>
      <c r="Q302" s="302">
        <f>+Acumulado!W302</f>
        <v>16</v>
      </c>
      <c r="R302" s="300">
        <f t="shared" si="17"/>
        <v>200</v>
      </c>
      <c r="S302" s="303">
        <v>5</v>
      </c>
      <c r="T302" s="302">
        <f>+Acumulado!AO302+Acumulado!AQ302</f>
        <v>0</v>
      </c>
      <c r="U302" s="300">
        <f t="shared" si="19"/>
        <v>0</v>
      </c>
    </row>
    <row r="303" spans="1:21" x14ac:dyDescent="0.3">
      <c r="A303" s="57" t="s">
        <v>403</v>
      </c>
      <c r="B303" s="57" t="s">
        <v>13</v>
      </c>
      <c r="C303" s="58">
        <v>404</v>
      </c>
      <c r="D303" s="57" t="s">
        <v>403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88">
        <v>2</v>
      </c>
      <c r="K303" s="232">
        <f>+Acumulado!Q303</f>
        <v>0</v>
      </c>
      <c r="L303" s="300">
        <f t="shared" si="16"/>
        <v>0</v>
      </c>
      <c r="M303" s="301">
        <v>2</v>
      </c>
      <c r="N303" s="302">
        <f>+Ene!L303+Feb!L303+Mar!L303+Abr!L303+May!L303+Jun!L303+Jul!L303+Ago!L303+Set!L303+Oct!L303+Nov!L303+Dic!L303</f>
        <v>6</v>
      </c>
      <c r="O303" s="300">
        <f t="shared" si="18"/>
        <v>300</v>
      </c>
      <c r="P303" s="301">
        <v>10</v>
      </c>
      <c r="Q303" s="302">
        <f>+Acumulado!W303</f>
        <v>28</v>
      </c>
      <c r="R303" s="300">
        <f t="shared" si="17"/>
        <v>280</v>
      </c>
      <c r="S303" s="303">
        <v>8</v>
      </c>
      <c r="T303" s="302">
        <f>+Acumulado!AO303+Acumulado!AQ303</f>
        <v>0</v>
      </c>
      <c r="U303" s="300">
        <f t="shared" si="19"/>
        <v>0</v>
      </c>
    </row>
    <row r="304" spans="1:21" x14ac:dyDescent="0.3">
      <c r="A304" s="57" t="s">
        <v>403</v>
      </c>
      <c r="B304" s="57" t="s">
        <v>28</v>
      </c>
      <c r="C304" s="58">
        <v>404</v>
      </c>
      <c r="D304" s="57" t="s">
        <v>403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88">
        <v>12</v>
      </c>
      <c r="K304" s="232">
        <f>+Acumulado!Q304</f>
        <v>18</v>
      </c>
      <c r="L304" s="300">
        <f t="shared" si="16"/>
        <v>150</v>
      </c>
      <c r="M304" s="301">
        <v>12</v>
      </c>
      <c r="N304" s="302">
        <f>+Ene!L304+Feb!L304+Mar!L304+Abr!L304+May!L304+Jun!L304+Jul!L304+Ago!L304+Set!L304+Oct!L304+Nov!L304+Dic!L304</f>
        <v>25</v>
      </c>
      <c r="O304" s="300">
        <f t="shared" si="18"/>
        <v>208.33333333333334</v>
      </c>
      <c r="P304" s="301">
        <v>45</v>
      </c>
      <c r="Q304" s="302">
        <f>+Acumulado!W304</f>
        <v>37</v>
      </c>
      <c r="R304" s="300">
        <f t="shared" si="17"/>
        <v>82.222222222222214</v>
      </c>
      <c r="S304" s="303">
        <v>33</v>
      </c>
      <c r="T304" s="302">
        <f>+Acumulado!AO304+Acumulado!AQ304</f>
        <v>17</v>
      </c>
      <c r="U304" s="300">
        <f t="shared" si="19"/>
        <v>51.515151515151516</v>
      </c>
    </row>
    <row r="305" spans="1:21" x14ac:dyDescent="0.3">
      <c r="A305" s="57" t="s">
        <v>403</v>
      </c>
      <c r="B305" s="57" t="s">
        <v>105</v>
      </c>
      <c r="C305" s="58">
        <v>404</v>
      </c>
      <c r="D305" s="57" t="s">
        <v>403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88">
        <v>1</v>
      </c>
      <c r="K305" s="232">
        <f>+Acumulado!Q305</f>
        <v>9</v>
      </c>
      <c r="L305" s="300">
        <f t="shared" si="16"/>
        <v>900</v>
      </c>
      <c r="M305" s="301">
        <v>1</v>
      </c>
      <c r="N305" s="302">
        <f>+Ene!L305+Feb!L305+Mar!L305+Abr!L305+May!L305+Jun!L305+Jul!L305+Ago!L305+Set!L305+Oct!L305+Nov!L305+Dic!L305</f>
        <v>5</v>
      </c>
      <c r="O305" s="300">
        <f t="shared" si="18"/>
        <v>500</v>
      </c>
      <c r="P305" s="301">
        <v>6</v>
      </c>
      <c r="Q305" s="302">
        <f>+Acumulado!W305</f>
        <v>12</v>
      </c>
      <c r="R305" s="300">
        <f t="shared" si="17"/>
        <v>200</v>
      </c>
      <c r="S305" s="303">
        <v>5</v>
      </c>
      <c r="T305" s="302">
        <f>+Acumulado!AO305+Acumulado!AQ305</f>
        <v>0</v>
      </c>
      <c r="U305" s="300">
        <f t="shared" si="19"/>
        <v>0</v>
      </c>
    </row>
    <row r="306" spans="1:21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88">
        <v>56</v>
      </c>
      <c r="K306" s="232">
        <f>+Acumulado!Q306</f>
        <v>33</v>
      </c>
      <c r="L306" s="300">
        <f t="shared" si="16"/>
        <v>58.928571428571431</v>
      </c>
      <c r="M306" s="301">
        <v>56</v>
      </c>
      <c r="N306" s="302">
        <f>+Ene!L306+Feb!L306+Mar!L306+Abr!L306+May!L306+Jun!L306+Jul!L306+Ago!L306+Set!L306+Oct!L306+Nov!L306+Dic!L306</f>
        <v>58</v>
      </c>
      <c r="O306" s="300">
        <f t="shared" si="18"/>
        <v>103.57142857142858</v>
      </c>
      <c r="P306" s="301">
        <v>153</v>
      </c>
      <c r="Q306" s="302">
        <f>+Acumulado!W306</f>
        <v>109</v>
      </c>
      <c r="R306" s="300">
        <f t="shared" si="17"/>
        <v>71.24183006535948</v>
      </c>
      <c r="S306" s="303">
        <v>97</v>
      </c>
      <c r="T306" s="302">
        <f>+Acumulado!AO306+Acumulado!AQ306</f>
        <v>0</v>
      </c>
      <c r="U306" s="300">
        <f t="shared" si="19"/>
        <v>0</v>
      </c>
    </row>
    <row r="307" spans="1:21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88">
        <v>23</v>
      </c>
      <c r="K307" s="232">
        <f>+Acumulado!Q307</f>
        <v>3</v>
      </c>
      <c r="L307" s="300">
        <f t="shared" si="16"/>
        <v>13.043478260869565</v>
      </c>
      <c r="M307" s="301">
        <v>23</v>
      </c>
      <c r="N307" s="302">
        <f>+Ene!L307+Feb!L307+Mar!L307+Abr!L307+May!L307+Jun!L307+Jul!L307+Ago!L307+Set!L307+Oct!L307+Nov!L307+Dic!L307</f>
        <v>0</v>
      </c>
      <c r="O307" s="300">
        <f t="shared" si="18"/>
        <v>0</v>
      </c>
      <c r="P307" s="301">
        <v>51</v>
      </c>
      <c r="Q307" s="302">
        <f>+Acumulado!W307</f>
        <v>2</v>
      </c>
      <c r="R307" s="300">
        <f t="shared" si="17"/>
        <v>3.9215686274509802</v>
      </c>
      <c r="S307" s="303">
        <v>28</v>
      </c>
      <c r="T307" s="302">
        <f>+Acumulado!AO307+Acumulado!AQ307</f>
        <v>1</v>
      </c>
      <c r="U307" s="300">
        <f t="shared" si="19"/>
        <v>3.5714285714285712</v>
      </c>
    </row>
    <row r="308" spans="1:21" x14ac:dyDescent="0.3">
      <c r="A308" s="57" t="s">
        <v>26</v>
      </c>
      <c r="B308" s="57" t="s">
        <v>12</v>
      </c>
      <c r="C308" s="58">
        <v>401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88">
        <v>6</v>
      </c>
      <c r="K308" s="232">
        <f>+Acumulado!Q308</f>
        <v>2</v>
      </c>
      <c r="L308" s="300">
        <f t="shared" si="16"/>
        <v>33.333333333333329</v>
      </c>
      <c r="M308" s="301">
        <v>6</v>
      </c>
      <c r="N308" s="302">
        <f>+Ene!L308+Feb!L308+Mar!L308+Abr!L308+May!L308+Jun!L308+Jul!L308+Ago!L308+Set!L308+Oct!L308+Nov!L308+Dic!L308</f>
        <v>6</v>
      </c>
      <c r="O308" s="300">
        <f t="shared" si="18"/>
        <v>100</v>
      </c>
      <c r="P308" s="301">
        <v>24</v>
      </c>
      <c r="Q308" s="302">
        <f>+Acumulado!W308</f>
        <v>19</v>
      </c>
      <c r="R308" s="300">
        <f t="shared" si="17"/>
        <v>79.166666666666657</v>
      </c>
      <c r="S308" s="303">
        <v>18</v>
      </c>
      <c r="T308" s="302">
        <f>+Acumulado!AO308+Acumulado!AQ308</f>
        <v>0</v>
      </c>
      <c r="U308" s="300">
        <f t="shared" si="19"/>
        <v>0</v>
      </c>
    </row>
    <row r="309" spans="1:21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88">
        <v>119</v>
      </c>
      <c r="K309" s="232">
        <f>+Acumulado!Q309</f>
        <v>129</v>
      </c>
      <c r="L309" s="300">
        <f t="shared" si="16"/>
        <v>108.40336134453781</v>
      </c>
      <c r="M309" s="301">
        <v>119</v>
      </c>
      <c r="N309" s="302">
        <f>+Ene!L309+Feb!L309+Mar!L309+Abr!L309+May!L309+Jun!L309+Jul!L309+Ago!L309+Set!L309+Oct!L309+Nov!L309+Dic!L309</f>
        <v>83</v>
      </c>
      <c r="O309" s="300">
        <f t="shared" si="18"/>
        <v>69.747899159663859</v>
      </c>
      <c r="P309" s="301">
        <v>381</v>
      </c>
      <c r="Q309" s="302">
        <f>+Acumulado!W309</f>
        <v>210</v>
      </c>
      <c r="R309" s="300">
        <f t="shared" si="17"/>
        <v>55.118110236220474</v>
      </c>
      <c r="S309" s="303">
        <v>262</v>
      </c>
      <c r="T309" s="302">
        <f>+Acumulado!AO309+Acumulado!AQ309</f>
        <v>159</v>
      </c>
      <c r="U309" s="300">
        <f t="shared" si="19"/>
        <v>60.687022900763353</v>
      </c>
    </row>
    <row r="310" spans="1:21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88">
        <v>39</v>
      </c>
      <c r="K310" s="232">
        <f>+Acumulado!Q310</f>
        <v>49</v>
      </c>
      <c r="L310" s="300">
        <f t="shared" si="16"/>
        <v>125.64102564102564</v>
      </c>
      <c r="M310" s="301">
        <v>39</v>
      </c>
      <c r="N310" s="302">
        <f>+Ene!L310+Feb!L310+Mar!L310+Abr!L310+May!L310+Jun!L310+Jul!L310+Ago!L310+Set!L310+Oct!L310+Nov!L310+Dic!L310</f>
        <v>45</v>
      </c>
      <c r="O310" s="300">
        <f t="shared" si="18"/>
        <v>115.38461538461537</v>
      </c>
      <c r="P310" s="301">
        <v>137</v>
      </c>
      <c r="Q310" s="302">
        <f>+Acumulado!W310</f>
        <v>93</v>
      </c>
      <c r="R310" s="300">
        <f t="shared" si="17"/>
        <v>67.883211678832112</v>
      </c>
      <c r="S310" s="303">
        <v>98</v>
      </c>
      <c r="T310" s="302">
        <f>+Acumulado!AO310+Acumulado!AQ310</f>
        <v>200</v>
      </c>
      <c r="U310" s="300">
        <f t="shared" si="19"/>
        <v>204.08163265306123</v>
      </c>
    </row>
    <row r="311" spans="1:21" x14ac:dyDescent="0.3">
      <c r="A311" s="57" t="s">
        <v>26</v>
      </c>
      <c r="B311" s="57" t="s">
        <v>239</v>
      </c>
      <c r="C311" s="58">
        <v>401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88">
        <v>11</v>
      </c>
      <c r="K311" s="232">
        <f>+Acumulado!Q311</f>
        <v>12</v>
      </c>
      <c r="L311" s="300">
        <f t="shared" si="16"/>
        <v>109.09090909090908</v>
      </c>
      <c r="M311" s="301">
        <v>11</v>
      </c>
      <c r="N311" s="302">
        <f>+Ene!L311+Feb!L311+Mar!L311+Abr!L311+May!L311+Jun!L311+Jul!L311+Ago!L311+Set!L311+Oct!L311+Nov!L311+Dic!L311</f>
        <v>13</v>
      </c>
      <c r="O311" s="300">
        <f t="shared" si="18"/>
        <v>118.18181818181819</v>
      </c>
      <c r="P311" s="301">
        <v>55</v>
      </c>
      <c r="Q311" s="302">
        <f>+Acumulado!W311</f>
        <v>44</v>
      </c>
      <c r="R311" s="300">
        <f t="shared" si="17"/>
        <v>80</v>
      </c>
      <c r="S311" s="303">
        <v>44</v>
      </c>
      <c r="T311" s="302">
        <f>+Acumulado!AO311+Acumulado!AQ311</f>
        <v>0</v>
      </c>
      <c r="U311" s="300">
        <f t="shared" si="19"/>
        <v>0</v>
      </c>
    </row>
    <row r="312" spans="1:21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88">
        <v>5</v>
      </c>
      <c r="K312" s="232">
        <f>+Acumulado!Q312</f>
        <v>0</v>
      </c>
      <c r="L312" s="300">
        <f t="shared" si="16"/>
        <v>0</v>
      </c>
      <c r="M312" s="301">
        <v>5</v>
      </c>
      <c r="N312" s="302">
        <f>+Ene!L312+Feb!L312+Mar!L312+Abr!L312+May!L312+Jun!L312+Jul!L312+Ago!L312+Set!L312+Oct!L312+Nov!L312+Dic!L312</f>
        <v>0</v>
      </c>
      <c r="O312" s="300">
        <f t="shared" si="18"/>
        <v>0</v>
      </c>
      <c r="P312" s="301">
        <v>8</v>
      </c>
      <c r="Q312" s="302">
        <f>+Acumulado!W312</f>
        <v>0</v>
      </c>
      <c r="R312" s="300">
        <f t="shared" si="17"/>
        <v>0</v>
      </c>
      <c r="S312" s="303">
        <v>3</v>
      </c>
      <c r="T312" s="302">
        <f>+Acumulado!AO312+Acumulado!AQ312</f>
        <v>40</v>
      </c>
      <c r="U312" s="300">
        <f t="shared" si="19"/>
        <v>1333.3333333333335</v>
      </c>
    </row>
    <row r="313" spans="1:21" x14ac:dyDescent="0.3">
      <c r="A313" s="57" t="s">
        <v>67</v>
      </c>
      <c r="B313" s="57" t="s">
        <v>153</v>
      </c>
      <c r="C313" s="58">
        <v>407</v>
      </c>
      <c r="D313" s="57" t="s">
        <v>350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88">
        <v>24</v>
      </c>
      <c r="K313" s="232">
        <f>+Acumulado!Q313</f>
        <v>34</v>
      </c>
      <c r="L313" s="300">
        <f t="shared" si="16"/>
        <v>141.66666666666669</v>
      </c>
      <c r="M313" s="301">
        <v>24</v>
      </c>
      <c r="N313" s="302">
        <f>+Ene!L313+Feb!L313+Mar!L313+Abr!L313+May!L313+Jun!L313+Jul!L313+Ago!L313+Set!L313+Oct!L313+Nov!L313+Dic!L313</f>
        <v>34</v>
      </c>
      <c r="O313" s="300">
        <f t="shared" si="18"/>
        <v>141.66666666666669</v>
      </c>
      <c r="P313" s="301">
        <v>91</v>
      </c>
      <c r="Q313" s="302">
        <f>+Acumulado!W313</f>
        <v>88</v>
      </c>
      <c r="R313" s="300">
        <f t="shared" si="17"/>
        <v>96.703296703296701</v>
      </c>
      <c r="S313" s="303">
        <v>67</v>
      </c>
      <c r="T313" s="302">
        <f>+Acumulado!AO313+Acumulado!AQ313</f>
        <v>79</v>
      </c>
      <c r="U313" s="300">
        <f t="shared" si="19"/>
        <v>117.91044776119404</v>
      </c>
    </row>
    <row r="314" spans="1:21" x14ac:dyDescent="0.3">
      <c r="A314" s="57" t="s">
        <v>26</v>
      </c>
      <c r="B314" s="57" t="s">
        <v>102</v>
      </c>
      <c r="C314" s="58">
        <v>404</v>
      </c>
      <c r="D314" s="57" t="s">
        <v>403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88">
        <v>1</v>
      </c>
      <c r="K314" s="232">
        <f>+Acumulado!Q314</f>
        <v>7</v>
      </c>
      <c r="L314" s="300">
        <f t="shared" si="16"/>
        <v>700</v>
      </c>
      <c r="M314" s="301">
        <v>1</v>
      </c>
      <c r="N314" s="302">
        <f>+Ene!L314+Feb!L314+Mar!L314+Abr!L314+May!L314+Jun!L314+Jul!L314+Ago!L314+Set!L314+Oct!L314+Nov!L314+Dic!L314</f>
        <v>9</v>
      </c>
      <c r="O314" s="300">
        <f t="shared" si="18"/>
        <v>900</v>
      </c>
      <c r="P314" s="301">
        <v>18</v>
      </c>
      <c r="Q314" s="302">
        <f>+Acumulado!W314</f>
        <v>9</v>
      </c>
      <c r="R314" s="300">
        <f t="shared" si="17"/>
        <v>50</v>
      </c>
      <c r="S314" s="303">
        <v>17</v>
      </c>
      <c r="T314" s="302">
        <f>+Acumulado!AO314+Acumulado!AQ314</f>
        <v>0</v>
      </c>
      <c r="U314" s="300">
        <f t="shared" si="19"/>
        <v>0</v>
      </c>
    </row>
    <row r="315" spans="1:21" x14ac:dyDescent="0.3">
      <c r="A315" s="57" t="s">
        <v>403</v>
      </c>
      <c r="B315" s="57" t="s">
        <v>105</v>
      </c>
      <c r="C315" s="58">
        <v>404</v>
      </c>
      <c r="D315" s="57" t="s">
        <v>403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88">
        <v>8</v>
      </c>
      <c r="K315" s="232">
        <f>+Acumulado!Q315</f>
        <v>8</v>
      </c>
      <c r="L315" s="300">
        <f t="shared" si="16"/>
        <v>100</v>
      </c>
      <c r="M315" s="301">
        <v>8</v>
      </c>
      <c r="N315" s="302">
        <f>+Ene!L315+Feb!L315+Mar!L315+Abr!L315+May!L315+Jun!L315+Jul!L315+Ago!L315+Set!L315+Oct!L315+Nov!L315+Dic!L315</f>
        <v>9</v>
      </c>
      <c r="O315" s="300">
        <f t="shared" si="18"/>
        <v>112.5</v>
      </c>
      <c r="P315" s="301">
        <v>60</v>
      </c>
      <c r="Q315" s="302">
        <f>+Acumulado!W315</f>
        <v>42</v>
      </c>
      <c r="R315" s="300">
        <f t="shared" si="17"/>
        <v>70</v>
      </c>
      <c r="S315" s="303">
        <v>52</v>
      </c>
      <c r="T315" s="302">
        <f>+Acumulado!AO315+Acumulado!AQ315</f>
        <v>2</v>
      </c>
      <c r="U315" s="300">
        <f t="shared" si="19"/>
        <v>3.8461538461538463</v>
      </c>
    </row>
    <row r="316" spans="1:21" x14ac:dyDescent="0.3">
      <c r="A316" s="57" t="s">
        <v>403</v>
      </c>
      <c r="B316" s="57" t="s">
        <v>105</v>
      </c>
      <c r="C316" s="58">
        <v>404</v>
      </c>
      <c r="D316" s="57" t="s">
        <v>403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88">
        <v>2</v>
      </c>
      <c r="K316" s="232">
        <f>+Acumulado!Q316</f>
        <v>35</v>
      </c>
      <c r="L316" s="300">
        <f t="shared" si="16"/>
        <v>1750</v>
      </c>
      <c r="M316" s="301">
        <v>2</v>
      </c>
      <c r="N316" s="302">
        <f>+Ene!L316+Feb!L316+Mar!L316+Abr!L316+May!L316+Jun!L316+Jul!L316+Ago!L316+Set!L316+Oct!L316+Nov!L316+Dic!L316</f>
        <v>16</v>
      </c>
      <c r="O316" s="300">
        <f t="shared" si="18"/>
        <v>800</v>
      </c>
      <c r="P316" s="301">
        <v>9</v>
      </c>
      <c r="Q316" s="302">
        <f>+Acumulado!W316</f>
        <v>48</v>
      </c>
      <c r="R316" s="300">
        <f t="shared" si="17"/>
        <v>533.33333333333326</v>
      </c>
      <c r="S316" s="303">
        <v>7</v>
      </c>
      <c r="T316" s="302">
        <f>+Acumulado!AO316+Acumulado!AQ316</f>
        <v>0</v>
      </c>
      <c r="U316" s="300">
        <f t="shared" si="19"/>
        <v>0</v>
      </c>
    </row>
    <row r="317" spans="1:21" x14ac:dyDescent="0.3">
      <c r="A317" s="57" t="s">
        <v>403</v>
      </c>
      <c r="B317" s="57" t="s">
        <v>161</v>
      </c>
      <c r="C317" s="58">
        <v>404</v>
      </c>
      <c r="D317" s="57" t="s">
        <v>403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88">
        <v>1</v>
      </c>
      <c r="K317" s="232">
        <f>+Acumulado!Q317</f>
        <v>1</v>
      </c>
      <c r="L317" s="300">
        <f t="shared" si="16"/>
        <v>100</v>
      </c>
      <c r="M317" s="301">
        <v>1</v>
      </c>
      <c r="N317" s="302">
        <f>+Ene!L317+Feb!L317+Mar!L317+Abr!L317+May!L317+Jun!L317+Jul!L317+Ago!L317+Set!L317+Oct!L317+Nov!L317+Dic!L317</f>
        <v>3</v>
      </c>
      <c r="O317" s="300">
        <f t="shared" si="18"/>
        <v>300</v>
      </c>
      <c r="P317" s="301">
        <v>5</v>
      </c>
      <c r="Q317" s="302">
        <f>+Acumulado!W317</f>
        <v>34</v>
      </c>
      <c r="R317" s="300">
        <f t="shared" si="17"/>
        <v>680</v>
      </c>
      <c r="S317" s="303">
        <v>4</v>
      </c>
      <c r="T317" s="302">
        <f>+Acumulado!AO317+Acumulado!AQ317</f>
        <v>0</v>
      </c>
      <c r="U317" s="300">
        <f t="shared" si="19"/>
        <v>0</v>
      </c>
    </row>
    <row r="318" spans="1:21" x14ac:dyDescent="0.3">
      <c r="A318" s="57" t="s">
        <v>61</v>
      </c>
      <c r="B318" s="57" t="s">
        <v>62</v>
      </c>
      <c r="C318" s="58">
        <v>406</v>
      </c>
      <c r="D318" s="57" t="s">
        <v>308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88">
        <v>2</v>
      </c>
      <c r="K318" s="232">
        <f>+Acumulado!Q318</f>
        <v>1</v>
      </c>
      <c r="L318" s="300">
        <f t="shared" si="16"/>
        <v>50</v>
      </c>
      <c r="M318" s="301">
        <v>2</v>
      </c>
      <c r="N318" s="302">
        <f>+Ene!L318+Feb!L318+Mar!L318+Abr!L318+May!L318+Jun!L318+Jul!L318+Ago!L318+Set!L318+Oct!L318+Nov!L318+Dic!L318</f>
        <v>4</v>
      </c>
      <c r="O318" s="300">
        <f t="shared" si="18"/>
        <v>200</v>
      </c>
      <c r="P318" s="301">
        <v>9</v>
      </c>
      <c r="Q318" s="302">
        <f>+Acumulado!W318</f>
        <v>14</v>
      </c>
      <c r="R318" s="300">
        <f t="shared" si="17"/>
        <v>155.55555555555557</v>
      </c>
      <c r="S318" s="303">
        <v>7</v>
      </c>
      <c r="T318" s="302">
        <f>+Acumulado!AO318+Acumulado!AQ318</f>
        <v>3</v>
      </c>
      <c r="U318" s="300">
        <f t="shared" si="19"/>
        <v>42.857142857142854</v>
      </c>
    </row>
    <row r="319" spans="1:21" x14ac:dyDescent="0.3">
      <c r="A319" s="57" t="s">
        <v>61</v>
      </c>
      <c r="B319" s="57" t="s">
        <v>240</v>
      </c>
      <c r="C319" s="58">
        <v>406</v>
      </c>
      <c r="D319" s="57" t="s">
        <v>308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88">
        <v>3</v>
      </c>
      <c r="K319" s="232">
        <f>+Acumulado!Q319</f>
        <v>13</v>
      </c>
      <c r="L319" s="300">
        <f t="shared" si="16"/>
        <v>433.33333333333331</v>
      </c>
      <c r="M319" s="301">
        <v>3</v>
      </c>
      <c r="N319" s="302">
        <f>+Ene!L319+Feb!L319+Mar!L319+Abr!L319+May!L319+Jun!L319+Jul!L319+Ago!L319+Set!L319+Oct!L319+Nov!L319+Dic!L319</f>
        <v>3</v>
      </c>
      <c r="O319" s="300">
        <f t="shared" si="18"/>
        <v>100</v>
      </c>
      <c r="P319" s="301">
        <v>19</v>
      </c>
      <c r="Q319" s="302">
        <f>+Acumulado!W319</f>
        <v>13</v>
      </c>
      <c r="R319" s="300">
        <f t="shared" si="17"/>
        <v>68.421052631578945</v>
      </c>
      <c r="S319" s="303">
        <v>16</v>
      </c>
      <c r="T319" s="302">
        <f>+Acumulado!AO319+Acumulado!AQ319</f>
        <v>7</v>
      </c>
      <c r="U319" s="300">
        <f t="shared" si="19"/>
        <v>43.75</v>
      </c>
    </row>
    <row r="320" spans="1:21" x14ac:dyDescent="0.3">
      <c r="A320" s="57" t="s">
        <v>403</v>
      </c>
      <c r="B320" s="57" t="s">
        <v>28</v>
      </c>
      <c r="C320" s="58">
        <v>404</v>
      </c>
      <c r="D320" s="57" t="s">
        <v>403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88">
        <v>4</v>
      </c>
      <c r="K320" s="232">
        <f>+Acumulado!Q320</f>
        <v>0</v>
      </c>
      <c r="L320" s="300">
        <f t="shared" si="16"/>
        <v>0</v>
      </c>
      <c r="M320" s="301">
        <v>4</v>
      </c>
      <c r="N320" s="302">
        <f>+Ene!L320+Feb!L320+Mar!L320+Abr!L320+May!L320+Jun!L320+Jul!L320+Ago!L320+Set!L320+Oct!L320+Nov!L320+Dic!L320</f>
        <v>2</v>
      </c>
      <c r="O320" s="300">
        <f t="shared" si="18"/>
        <v>50</v>
      </c>
      <c r="P320" s="301">
        <v>15</v>
      </c>
      <c r="Q320" s="302">
        <f>+Acumulado!W320</f>
        <v>5</v>
      </c>
      <c r="R320" s="300">
        <f t="shared" si="17"/>
        <v>33.333333333333329</v>
      </c>
      <c r="S320" s="303">
        <v>11</v>
      </c>
      <c r="T320" s="302">
        <f>+Acumulado!AO320+Acumulado!AQ320</f>
        <v>1</v>
      </c>
      <c r="U320" s="300">
        <f t="shared" si="19"/>
        <v>9.0909090909090917</v>
      </c>
    </row>
    <row r="321" spans="1:21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88">
        <v>69</v>
      </c>
      <c r="K321" s="232">
        <f>+Acumulado!Q321</f>
        <v>79</v>
      </c>
      <c r="L321" s="300">
        <f t="shared" si="16"/>
        <v>114.49275362318841</v>
      </c>
      <c r="M321" s="301">
        <v>69</v>
      </c>
      <c r="N321" s="302">
        <f>+Ene!L321+Feb!L321+Mar!L321+Abr!L321+May!L321+Jun!L321+Jul!L321+Ago!L321+Set!L321+Oct!L321+Nov!L321+Dic!L321</f>
        <v>53</v>
      </c>
      <c r="O321" s="300">
        <f t="shared" si="18"/>
        <v>76.811594202898547</v>
      </c>
      <c r="P321" s="301">
        <v>269</v>
      </c>
      <c r="Q321" s="302">
        <f>+Acumulado!W321</f>
        <v>132</v>
      </c>
      <c r="R321" s="300">
        <f t="shared" si="17"/>
        <v>49.070631970260223</v>
      </c>
      <c r="S321" s="303">
        <v>200</v>
      </c>
      <c r="T321" s="302">
        <f>+Acumulado!AO321+Acumulado!AQ321</f>
        <v>9</v>
      </c>
      <c r="U321" s="300">
        <f t="shared" si="19"/>
        <v>4.5</v>
      </c>
    </row>
    <row r="322" spans="1:21" x14ac:dyDescent="0.3">
      <c r="A322" s="57" t="s">
        <v>403</v>
      </c>
      <c r="B322" s="57" t="s">
        <v>138</v>
      </c>
      <c r="C322" s="58">
        <v>404</v>
      </c>
      <c r="D322" s="57" t="s">
        <v>403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88">
        <v>1</v>
      </c>
      <c r="K322" s="232">
        <f>+Acumulado!Q322</f>
        <v>13</v>
      </c>
      <c r="L322" s="300">
        <f t="shared" si="16"/>
        <v>1300</v>
      </c>
      <c r="M322" s="301">
        <v>1</v>
      </c>
      <c r="N322" s="302">
        <f>+Ene!L322+Feb!L322+Mar!L322+Abr!L322+May!L322+Jun!L322+Jul!L322+Ago!L322+Set!L322+Oct!L322+Nov!L322+Dic!L322</f>
        <v>6</v>
      </c>
      <c r="O322" s="300">
        <f t="shared" si="18"/>
        <v>600</v>
      </c>
      <c r="P322" s="301">
        <v>15</v>
      </c>
      <c r="Q322" s="302">
        <f>+Acumulado!W322</f>
        <v>20</v>
      </c>
      <c r="R322" s="300">
        <f t="shared" si="17"/>
        <v>133.33333333333331</v>
      </c>
      <c r="S322" s="303">
        <v>14</v>
      </c>
      <c r="T322" s="302">
        <f>+Acumulado!AO322+Acumulado!AQ322</f>
        <v>0</v>
      </c>
      <c r="U322" s="300">
        <f t="shared" si="19"/>
        <v>0</v>
      </c>
    </row>
    <row r="323" spans="1:21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88">
        <v>8</v>
      </c>
      <c r="K323" s="232">
        <f>+Acumulado!Q323</f>
        <v>10</v>
      </c>
      <c r="L323" s="300">
        <f t="shared" si="16"/>
        <v>125</v>
      </c>
      <c r="M323" s="301">
        <v>8</v>
      </c>
      <c r="N323" s="302">
        <f>+Ene!L323+Feb!L323+Mar!L323+Abr!L323+May!L323+Jun!L323+Jul!L323+Ago!L323+Set!L323+Oct!L323+Nov!L323+Dic!L323</f>
        <v>13</v>
      </c>
      <c r="O323" s="300">
        <f t="shared" si="18"/>
        <v>162.5</v>
      </c>
      <c r="P323" s="301">
        <v>24</v>
      </c>
      <c r="Q323" s="302">
        <f>+Acumulado!W323</f>
        <v>19</v>
      </c>
      <c r="R323" s="300">
        <f t="shared" si="17"/>
        <v>79.166666666666657</v>
      </c>
      <c r="S323" s="303">
        <v>16</v>
      </c>
      <c r="T323" s="302">
        <f>+Acumulado!AO323+Acumulado!AQ323</f>
        <v>20</v>
      </c>
      <c r="U323" s="300">
        <f t="shared" si="19"/>
        <v>125</v>
      </c>
    </row>
    <row r="324" spans="1:21" x14ac:dyDescent="0.3">
      <c r="A324" s="57" t="s">
        <v>403</v>
      </c>
      <c r="B324" s="57" t="s">
        <v>54</v>
      </c>
      <c r="C324" s="58">
        <v>404</v>
      </c>
      <c r="D324" s="57" t="s">
        <v>403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88">
        <v>1</v>
      </c>
      <c r="K324" s="232">
        <f>+Acumulado!Q324</f>
        <v>9</v>
      </c>
      <c r="L324" s="300">
        <f t="shared" si="16"/>
        <v>900</v>
      </c>
      <c r="M324" s="301">
        <v>1</v>
      </c>
      <c r="N324" s="302">
        <f>+Ene!L324+Feb!L324+Mar!L324+Abr!L324+May!L324+Jun!L324+Jul!L324+Ago!L324+Set!L324+Oct!L324+Nov!L324+Dic!L324</f>
        <v>10</v>
      </c>
      <c r="O324" s="300">
        <f t="shared" si="18"/>
        <v>1000</v>
      </c>
      <c r="P324" s="301">
        <v>16</v>
      </c>
      <c r="Q324" s="302">
        <f>+Acumulado!W324</f>
        <v>13</v>
      </c>
      <c r="R324" s="300">
        <f t="shared" si="17"/>
        <v>81.25</v>
      </c>
      <c r="S324" s="303">
        <v>15</v>
      </c>
      <c r="T324" s="302">
        <f>+Acumulado!AO324+Acumulado!AQ324</f>
        <v>0</v>
      </c>
      <c r="U324" s="300">
        <f t="shared" si="19"/>
        <v>0</v>
      </c>
    </row>
    <row r="325" spans="1:21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88">
        <v>9</v>
      </c>
      <c r="K325" s="232">
        <f>+Acumulado!Q325</f>
        <v>0</v>
      </c>
      <c r="L325" s="300">
        <f t="shared" ref="L325:L388" si="20">IFERROR(K325/J325,0)*100</f>
        <v>0</v>
      </c>
      <c r="M325" s="301">
        <v>9</v>
      </c>
      <c r="N325" s="302">
        <f>+Ene!L325+Feb!L325+Mar!L325+Abr!L325+May!L325+Jun!L325+Jul!L325+Ago!L325+Set!L325+Oct!L325+Nov!L325+Dic!L325</f>
        <v>1</v>
      </c>
      <c r="O325" s="300">
        <f t="shared" si="18"/>
        <v>11.111111111111111</v>
      </c>
      <c r="P325" s="301">
        <v>20</v>
      </c>
      <c r="Q325" s="302">
        <f>+Acumulado!W325</f>
        <v>4</v>
      </c>
      <c r="R325" s="300">
        <f t="shared" ref="R325:R388" si="21">IFERROR(Q325/P325,0)*100</f>
        <v>20</v>
      </c>
      <c r="S325" s="303">
        <v>11</v>
      </c>
      <c r="T325" s="302">
        <f>+Acumulado!AO325+Acumulado!AQ325</f>
        <v>0</v>
      </c>
      <c r="U325" s="300">
        <f t="shared" si="19"/>
        <v>0</v>
      </c>
    </row>
    <row r="326" spans="1:21" x14ac:dyDescent="0.3">
      <c r="A326" s="57" t="s">
        <v>67</v>
      </c>
      <c r="B326" s="57" t="s">
        <v>114</v>
      </c>
      <c r="C326" s="58">
        <v>407</v>
      </c>
      <c r="D326" s="57" t="s">
        <v>350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88">
        <v>0</v>
      </c>
      <c r="K326" s="232">
        <f>+Acumulado!Q326</f>
        <v>0</v>
      </c>
      <c r="L326" s="300">
        <f t="shared" si="20"/>
        <v>0</v>
      </c>
      <c r="M326" s="301">
        <v>0</v>
      </c>
      <c r="N326" s="302">
        <f>+Ene!L326+Feb!L326+Mar!L326+Abr!L326+May!L326+Jun!L326+Jul!L326+Ago!L326+Set!L326+Oct!L326+Nov!L326+Dic!L326</f>
        <v>0</v>
      </c>
      <c r="O326" s="300">
        <f t="shared" ref="O326:O356" si="22">IFERROR(N326/M326,0)*100</f>
        <v>0</v>
      </c>
      <c r="P326" s="301">
        <v>1</v>
      </c>
      <c r="Q326" s="302">
        <f>+Acumulado!W326</f>
        <v>0</v>
      </c>
      <c r="R326" s="300">
        <f t="shared" si="21"/>
        <v>0</v>
      </c>
      <c r="S326" s="303">
        <v>1</v>
      </c>
      <c r="T326" s="302">
        <f>+Acumulado!AO326+Acumulado!AQ326</f>
        <v>0</v>
      </c>
      <c r="U326" s="300">
        <f t="shared" ref="U326:U356" si="23">IFERROR(T326/S326,0)*100</f>
        <v>0</v>
      </c>
    </row>
    <row r="327" spans="1:21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88">
        <v>6</v>
      </c>
      <c r="K327" s="232">
        <f>+Acumulado!Q327</f>
        <v>3</v>
      </c>
      <c r="L327" s="300">
        <f t="shared" si="20"/>
        <v>50</v>
      </c>
      <c r="M327" s="301">
        <v>6</v>
      </c>
      <c r="N327" s="302">
        <f>+Ene!L327+Feb!L327+Mar!L327+Abr!L327+May!L327+Jun!L327+Jul!L327+Ago!L327+Set!L327+Oct!L327+Nov!L327+Dic!L327</f>
        <v>7</v>
      </c>
      <c r="O327" s="300">
        <f t="shared" si="22"/>
        <v>116.66666666666667</v>
      </c>
      <c r="P327" s="301">
        <v>24</v>
      </c>
      <c r="Q327" s="302">
        <f>+Acumulado!W327</f>
        <v>18</v>
      </c>
      <c r="R327" s="300">
        <f t="shared" si="21"/>
        <v>75</v>
      </c>
      <c r="S327" s="303">
        <v>18</v>
      </c>
      <c r="T327" s="302">
        <f>+Acumulado!AO327+Acumulado!AQ327</f>
        <v>12</v>
      </c>
      <c r="U327" s="300">
        <f t="shared" si="23"/>
        <v>66.666666666666657</v>
      </c>
    </row>
    <row r="328" spans="1:21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88">
        <v>6</v>
      </c>
      <c r="K328" s="232">
        <f>+Acumulado!Q328</f>
        <v>2</v>
      </c>
      <c r="L328" s="300">
        <f t="shared" si="20"/>
        <v>33.333333333333329</v>
      </c>
      <c r="M328" s="301">
        <v>6</v>
      </c>
      <c r="N328" s="302">
        <f>+Ene!L328+Feb!L328+Mar!L328+Abr!L328+May!L328+Jun!L328+Jul!L328+Ago!L328+Set!L328+Oct!L328+Nov!L328+Dic!L328</f>
        <v>0</v>
      </c>
      <c r="O328" s="300">
        <f t="shared" si="22"/>
        <v>0</v>
      </c>
      <c r="P328" s="301">
        <v>28</v>
      </c>
      <c r="Q328" s="302">
        <f>+Acumulado!W328</f>
        <v>0</v>
      </c>
      <c r="R328" s="300">
        <f t="shared" si="21"/>
        <v>0</v>
      </c>
      <c r="S328" s="303">
        <v>22</v>
      </c>
      <c r="T328" s="302">
        <f>+Acumulado!AO328+Acumulado!AQ328</f>
        <v>0</v>
      </c>
      <c r="U328" s="300">
        <f t="shared" si="23"/>
        <v>0</v>
      </c>
    </row>
    <row r="329" spans="1:21" x14ac:dyDescent="0.3">
      <c r="A329" s="57" t="s">
        <v>61</v>
      </c>
      <c r="B329" s="57" t="s">
        <v>240</v>
      </c>
      <c r="C329" s="58">
        <v>406</v>
      </c>
      <c r="D329" s="57" t="s">
        <v>308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88">
        <v>10</v>
      </c>
      <c r="K329" s="232">
        <f>+Acumulado!Q329</f>
        <v>24</v>
      </c>
      <c r="L329" s="300">
        <f t="shared" si="20"/>
        <v>240</v>
      </c>
      <c r="M329" s="301">
        <v>10</v>
      </c>
      <c r="N329" s="302">
        <f>+Ene!L329+Feb!L329+Mar!L329+Abr!L329+May!L329+Jun!L329+Jul!L329+Ago!L329+Set!L329+Oct!L329+Nov!L329+Dic!L329</f>
        <v>17</v>
      </c>
      <c r="O329" s="300">
        <f t="shared" si="22"/>
        <v>170</v>
      </c>
      <c r="P329" s="301">
        <v>48</v>
      </c>
      <c r="Q329" s="302">
        <f>+Acumulado!W329</f>
        <v>44</v>
      </c>
      <c r="R329" s="300">
        <f t="shared" si="21"/>
        <v>91.666666666666657</v>
      </c>
      <c r="S329" s="303">
        <v>38</v>
      </c>
      <c r="T329" s="302">
        <f>+Acumulado!AO329+Acumulado!AQ329</f>
        <v>0</v>
      </c>
      <c r="U329" s="300">
        <f t="shared" si="23"/>
        <v>0</v>
      </c>
    </row>
    <row r="330" spans="1:21" x14ac:dyDescent="0.3">
      <c r="A330" s="57" t="s">
        <v>26</v>
      </c>
      <c r="B330" s="57" t="s">
        <v>254</v>
      </c>
      <c r="C330" s="58">
        <v>401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88">
        <v>8</v>
      </c>
      <c r="K330" s="232">
        <f>+Acumulado!Q330</f>
        <v>8</v>
      </c>
      <c r="L330" s="300">
        <f t="shared" si="20"/>
        <v>100</v>
      </c>
      <c r="M330" s="301">
        <v>8</v>
      </c>
      <c r="N330" s="302">
        <f>+Ene!L330+Feb!L330+Mar!L330+Abr!L330+May!L330+Jun!L330+Jul!L330+Ago!L330+Set!L330+Oct!L330+Nov!L330+Dic!L330</f>
        <v>7</v>
      </c>
      <c r="O330" s="300">
        <f t="shared" si="22"/>
        <v>87.5</v>
      </c>
      <c r="P330" s="301">
        <v>12</v>
      </c>
      <c r="Q330" s="302">
        <f>+Acumulado!W330</f>
        <v>22</v>
      </c>
      <c r="R330" s="300">
        <f t="shared" si="21"/>
        <v>183.33333333333331</v>
      </c>
      <c r="S330" s="303">
        <v>4</v>
      </c>
      <c r="T330" s="302">
        <f>+Acumulado!AO330+Acumulado!AQ330</f>
        <v>0</v>
      </c>
      <c r="U330" s="300">
        <f t="shared" si="23"/>
        <v>0</v>
      </c>
    </row>
    <row r="331" spans="1:21" x14ac:dyDescent="0.3">
      <c r="A331" s="57" t="s">
        <v>403</v>
      </c>
      <c r="B331" s="57" t="s">
        <v>138</v>
      </c>
      <c r="C331" s="58">
        <v>404</v>
      </c>
      <c r="D331" s="57" t="s">
        <v>403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88">
        <v>1</v>
      </c>
      <c r="K331" s="232">
        <f>+Acumulado!Q331</f>
        <v>3</v>
      </c>
      <c r="L331" s="300">
        <f t="shared" si="20"/>
        <v>300</v>
      </c>
      <c r="M331" s="301">
        <v>1</v>
      </c>
      <c r="N331" s="302">
        <f>+Ene!L331+Feb!L331+Mar!L331+Abr!L331+May!L331+Jun!L331+Jul!L331+Ago!L331+Set!L331+Oct!L331+Nov!L331+Dic!L331</f>
        <v>2</v>
      </c>
      <c r="O331" s="300">
        <f t="shared" si="22"/>
        <v>200</v>
      </c>
      <c r="P331" s="301">
        <v>2</v>
      </c>
      <c r="Q331" s="302">
        <f>+Acumulado!W331</f>
        <v>8</v>
      </c>
      <c r="R331" s="300">
        <f t="shared" si="21"/>
        <v>400</v>
      </c>
      <c r="S331" s="303">
        <v>1</v>
      </c>
      <c r="T331" s="302">
        <f>+Acumulado!AO331+Acumulado!AQ331</f>
        <v>0</v>
      </c>
      <c r="U331" s="300">
        <f t="shared" si="23"/>
        <v>0</v>
      </c>
    </row>
    <row r="332" spans="1:21" x14ac:dyDescent="0.3">
      <c r="A332" s="57" t="s">
        <v>61</v>
      </c>
      <c r="B332" s="57" t="s">
        <v>158</v>
      </c>
      <c r="C332" s="58">
        <v>406</v>
      </c>
      <c r="D332" s="57" t="s">
        <v>308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88">
        <v>1</v>
      </c>
      <c r="K332" s="232">
        <f>+Acumulado!Q332</f>
        <v>4</v>
      </c>
      <c r="L332" s="300">
        <f t="shared" si="20"/>
        <v>400</v>
      </c>
      <c r="M332" s="301">
        <v>1</v>
      </c>
      <c r="N332" s="302">
        <f>+Ene!L332+Feb!L332+Mar!L332+Abr!L332+May!L332+Jun!L332+Jul!L332+Ago!L332+Set!L332+Oct!L332+Nov!L332+Dic!L332</f>
        <v>1</v>
      </c>
      <c r="O332" s="300">
        <f t="shared" si="22"/>
        <v>100</v>
      </c>
      <c r="P332" s="301">
        <v>4</v>
      </c>
      <c r="Q332" s="302">
        <f>+Acumulado!W332</f>
        <v>6</v>
      </c>
      <c r="R332" s="300">
        <f t="shared" si="21"/>
        <v>150</v>
      </c>
      <c r="S332" s="303">
        <v>3</v>
      </c>
      <c r="T332" s="302">
        <f>+Acumulado!AO332+Acumulado!AQ332</f>
        <v>1</v>
      </c>
      <c r="U332" s="300">
        <f t="shared" si="23"/>
        <v>33.333333333333329</v>
      </c>
    </row>
    <row r="333" spans="1:21" x14ac:dyDescent="0.3">
      <c r="A333" s="57" t="s">
        <v>67</v>
      </c>
      <c r="B333" s="57" t="s">
        <v>147</v>
      </c>
      <c r="C333" s="58">
        <v>407</v>
      </c>
      <c r="D333" s="57" t="s">
        <v>350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88">
        <v>13</v>
      </c>
      <c r="K333" s="232">
        <f>+Acumulado!Q333</f>
        <v>7</v>
      </c>
      <c r="L333" s="300">
        <f t="shared" si="20"/>
        <v>53.846153846153847</v>
      </c>
      <c r="M333" s="301">
        <v>13</v>
      </c>
      <c r="N333" s="302">
        <f>+Ene!L333+Feb!L333+Mar!L333+Abr!L333+May!L333+Jun!L333+Jul!L333+Ago!L333+Set!L333+Oct!L333+Nov!L333+Dic!L333</f>
        <v>12</v>
      </c>
      <c r="O333" s="300">
        <f t="shared" si="22"/>
        <v>92.307692307692307</v>
      </c>
      <c r="P333" s="301">
        <v>33</v>
      </c>
      <c r="Q333" s="302">
        <f>+Acumulado!W333</f>
        <v>40</v>
      </c>
      <c r="R333" s="300">
        <f t="shared" si="21"/>
        <v>121.21212121212122</v>
      </c>
      <c r="S333" s="303">
        <v>20</v>
      </c>
      <c r="T333" s="302">
        <f>+Acumulado!AO333+Acumulado!AQ333</f>
        <v>0</v>
      </c>
      <c r="U333" s="300">
        <f t="shared" si="23"/>
        <v>0</v>
      </c>
    </row>
    <row r="334" spans="1:21" x14ac:dyDescent="0.3">
      <c r="A334" s="57" t="s">
        <v>26</v>
      </c>
      <c r="B334" s="57" t="s">
        <v>12</v>
      </c>
      <c r="C334" s="58">
        <v>401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88">
        <v>13</v>
      </c>
      <c r="K334" s="232">
        <f>+Acumulado!Q334</f>
        <v>23</v>
      </c>
      <c r="L334" s="300">
        <f t="shared" si="20"/>
        <v>176.92307692307691</v>
      </c>
      <c r="M334" s="301">
        <v>13</v>
      </c>
      <c r="N334" s="302">
        <f>+Ene!L334+Feb!L334+Mar!L334+Abr!L334+May!L334+Jun!L334+Jul!L334+Ago!L334+Set!L334+Oct!L334+Nov!L334+Dic!L334</f>
        <v>11</v>
      </c>
      <c r="O334" s="300">
        <f t="shared" si="22"/>
        <v>84.615384615384613</v>
      </c>
      <c r="P334" s="301">
        <v>41</v>
      </c>
      <c r="Q334" s="302">
        <f>+Acumulado!W334</f>
        <v>30</v>
      </c>
      <c r="R334" s="300">
        <f t="shared" si="21"/>
        <v>73.170731707317074</v>
      </c>
      <c r="S334" s="303">
        <v>28</v>
      </c>
      <c r="T334" s="302">
        <f>+Acumulado!AO334+Acumulado!AQ334</f>
        <v>0</v>
      </c>
      <c r="U334" s="300">
        <f t="shared" si="23"/>
        <v>0</v>
      </c>
    </row>
    <row r="335" spans="1:21" x14ac:dyDescent="0.3">
      <c r="A335" s="57" t="s">
        <v>26</v>
      </c>
      <c r="B335" s="57" t="s">
        <v>12</v>
      </c>
      <c r="C335" s="58">
        <v>401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88">
        <v>11</v>
      </c>
      <c r="K335" s="232">
        <f>+Acumulado!Q335</f>
        <v>12</v>
      </c>
      <c r="L335" s="300">
        <f t="shared" si="20"/>
        <v>109.09090909090908</v>
      </c>
      <c r="M335" s="301">
        <v>11</v>
      </c>
      <c r="N335" s="302">
        <f>+Ene!L335+Feb!L335+Mar!L335+Abr!L335+May!L335+Jun!L335+Jul!L335+Ago!L335+Set!L335+Oct!L335+Nov!L335+Dic!L335</f>
        <v>12</v>
      </c>
      <c r="O335" s="300">
        <f t="shared" si="22"/>
        <v>109.09090909090908</v>
      </c>
      <c r="P335" s="301">
        <v>38</v>
      </c>
      <c r="Q335" s="302">
        <f>+Acumulado!W335</f>
        <v>31</v>
      </c>
      <c r="R335" s="300">
        <f t="shared" si="21"/>
        <v>81.578947368421055</v>
      </c>
      <c r="S335" s="303">
        <v>27</v>
      </c>
      <c r="T335" s="302">
        <f>+Acumulado!AO335+Acumulado!AQ335</f>
        <v>0</v>
      </c>
      <c r="U335" s="300">
        <f t="shared" si="23"/>
        <v>0</v>
      </c>
    </row>
    <row r="336" spans="1:21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88">
        <v>1</v>
      </c>
      <c r="K336" s="232">
        <f>+Acumulado!Q336</f>
        <v>0</v>
      </c>
      <c r="L336" s="300">
        <f t="shared" si="20"/>
        <v>0</v>
      </c>
      <c r="M336" s="301">
        <v>1</v>
      </c>
      <c r="N336" s="302">
        <f>+Ene!L336+Feb!L336+Mar!L336+Abr!L336+May!L336+Jun!L336+Jul!L336+Ago!L336+Set!L336+Oct!L336+Nov!L336+Dic!L336</f>
        <v>2</v>
      </c>
      <c r="O336" s="300">
        <f t="shared" si="22"/>
        <v>200</v>
      </c>
      <c r="P336" s="301">
        <v>13</v>
      </c>
      <c r="Q336" s="302">
        <f>+Acumulado!W336</f>
        <v>4</v>
      </c>
      <c r="R336" s="300">
        <f t="shared" si="21"/>
        <v>30.76923076923077</v>
      </c>
      <c r="S336" s="303">
        <v>12</v>
      </c>
      <c r="T336" s="302">
        <f>+Acumulado!AO336+Acumulado!AQ336</f>
        <v>0</v>
      </c>
      <c r="U336" s="300">
        <f t="shared" si="23"/>
        <v>0</v>
      </c>
    </row>
    <row r="337" spans="1:21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88">
        <v>11</v>
      </c>
      <c r="K337" s="232">
        <f>+Acumulado!Q337</f>
        <v>0</v>
      </c>
      <c r="L337" s="300">
        <f t="shared" si="20"/>
        <v>0</v>
      </c>
      <c r="M337" s="301">
        <v>11</v>
      </c>
      <c r="N337" s="302">
        <f>+Ene!L337+Feb!L337+Mar!L337+Abr!L337+May!L337+Jun!L337+Jul!L337+Ago!L337+Set!L337+Oct!L337+Nov!L337+Dic!L337</f>
        <v>1</v>
      </c>
      <c r="O337" s="300">
        <f t="shared" si="22"/>
        <v>9.0909090909090917</v>
      </c>
      <c r="P337" s="301">
        <v>24</v>
      </c>
      <c r="Q337" s="302">
        <f>+Acumulado!W337</f>
        <v>4</v>
      </c>
      <c r="R337" s="300">
        <f t="shared" si="21"/>
        <v>16.666666666666664</v>
      </c>
      <c r="S337" s="303">
        <v>13</v>
      </c>
      <c r="T337" s="302">
        <f>+Acumulado!AO337+Acumulado!AQ337</f>
        <v>0</v>
      </c>
      <c r="U337" s="300">
        <f t="shared" si="23"/>
        <v>0</v>
      </c>
    </row>
    <row r="338" spans="1:21" x14ac:dyDescent="0.3">
      <c r="A338" s="57" t="s">
        <v>26</v>
      </c>
      <c r="B338" s="57" t="s">
        <v>12</v>
      </c>
      <c r="C338" s="58">
        <v>401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88">
        <v>262</v>
      </c>
      <c r="K338" s="232">
        <f>+Acumulado!Q338</f>
        <v>194</v>
      </c>
      <c r="L338" s="300">
        <f t="shared" si="20"/>
        <v>74.045801526717554</v>
      </c>
      <c r="M338" s="301">
        <v>262</v>
      </c>
      <c r="N338" s="302">
        <f>+Ene!L338+Feb!L338+Mar!L338+Abr!L338+May!L338+Jun!L338+Jul!L338+Ago!L338+Set!L338+Oct!L338+Nov!L338+Dic!L338</f>
        <v>145</v>
      </c>
      <c r="O338" s="300">
        <f t="shared" si="22"/>
        <v>55.343511450381676</v>
      </c>
      <c r="P338" s="301">
        <v>805</v>
      </c>
      <c r="Q338" s="302">
        <f>+Acumulado!W338</f>
        <v>420</v>
      </c>
      <c r="R338" s="300">
        <f t="shared" si="21"/>
        <v>52.173913043478258</v>
      </c>
      <c r="S338" s="303">
        <v>543</v>
      </c>
      <c r="T338" s="302">
        <f>+Acumulado!AO338+Acumulado!AQ338</f>
        <v>35</v>
      </c>
      <c r="U338" s="300">
        <f t="shared" si="23"/>
        <v>6.4456721915285451</v>
      </c>
    </row>
    <row r="339" spans="1:21" x14ac:dyDescent="0.3">
      <c r="A339" s="57" t="s">
        <v>26</v>
      </c>
      <c r="B339" s="57" t="s">
        <v>12</v>
      </c>
      <c r="C339" s="58">
        <v>401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88">
        <v>150</v>
      </c>
      <c r="K339" s="232">
        <f>+Acumulado!Q339</f>
        <v>190</v>
      </c>
      <c r="L339" s="300">
        <f t="shared" si="20"/>
        <v>126.66666666666666</v>
      </c>
      <c r="M339" s="301">
        <v>150</v>
      </c>
      <c r="N339" s="302">
        <f>+Ene!L339+Feb!L339+Mar!L339+Abr!L339+May!L339+Jun!L339+Jul!L339+Ago!L339+Set!L339+Oct!L339+Nov!L339+Dic!L339</f>
        <v>146</v>
      </c>
      <c r="O339" s="300">
        <f t="shared" si="22"/>
        <v>97.333333333333343</v>
      </c>
      <c r="P339" s="301">
        <v>562</v>
      </c>
      <c r="Q339" s="302">
        <f>+Acumulado!W339</f>
        <v>413</v>
      </c>
      <c r="R339" s="300">
        <f t="shared" si="21"/>
        <v>73.487544483985772</v>
      </c>
      <c r="S339" s="303">
        <v>412</v>
      </c>
      <c r="T339" s="302">
        <f>+Acumulado!AO339+Acumulado!AQ339</f>
        <v>206</v>
      </c>
      <c r="U339" s="300">
        <f t="shared" si="23"/>
        <v>50</v>
      </c>
    </row>
    <row r="340" spans="1:21" x14ac:dyDescent="0.3">
      <c r="A340" s="57" t="s">
        <v>26</v>
      </c>
      <c r="B340" s="57" t="s">
        <v>12</v>
      </c>
      <c r="C340" s="58">
        <v>401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88">
        <v>11</v>
      </c>
      <c r="K340" s="232">
        <f>+Acumulado!Q340</f>
        <v>11</v>
      </c>
      <c r="L340" s="300">
        <f t="shared" si="20"/>
        <v>100</v>
      </c>
      <c r="M340" s="301">
        <v>11</v>
      </c>
      <c r="N340" s="302">
        <f>+Ene!L340+Feb!L340+Mar!L340+Abr!L340+May!L340+Jun!L340+Jul!L340+Ago!L340+Set!L340+Oct!L340+Nov!L340+Dic!L340</f>
        <v>14</v>
      </c>
      <c r="O340" s="300">
        <f t="shared" si="22"/>
        <v>127.27272727272727</v>
      </c>
      <c r="P340" s="301">
        <v>37</v>
      </c>
      <c r="Q340" s="302">
        <f>+Acumulado!W340</f>
        <v>33</v>
      </c>
      <c r="R340" s="300">
        <f t="shared" si="21"/>
        <v>89.189189189189193</v>
      </c>
      <c r="S340" s="303">
        <v>26</v>
      </c>
      <c r="T340" s="302">
        <f>+Acumulado!AO340+Acumulado!AQ340</f>
        <v>0</v>
      </c>
      <c r="U340" s="300">
        <f t="shared" si="23"/>
        <v>0</v>
      </c>
    </row>
    <row r="341" spans="1:21" x14ac:dyDescent="0.3">
      <c r="A341" s="57" t="s">
        <v>26</v>
      </c>
      <c r="B341" s="57" t="s">
        <v>25</v>
      </c>
      <c r="C341" s="58">
        <v>401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88">
        <v>30</v>
      </c>
      <c r="K341" s="232">
        <f>+Acumulado!Q341</f>
        <v>51</v>
      </c>
      <c r="L341" s="300">
        <f t="shared" si="20"/>
        <v>170</v>
      </c>
      <c r="M341" s="301">
        <v>30</v>
      </c>
      <c r="N341" s="302">
        <f>+Ene!L341+Feb!L341+Mar!L341+Abr!L341+May!L341+Jun!L341+Jul!L341+Ago!L341+Set!L341+Oct!L341+Nov!L341+Dic!L341</f>
        <v>38</v>
      </c>
      <c r="O341" s="300">
        <f t="shared" si="22"/>
        <v>126.66666666666666</v>
      </c>
      <c r="P341" s="301">
        <v>91</v>
      </c>
      <c r="Q341" s="302">
        <f>+Acumulado!W341</f>
        <v>89</v>
      </c>
      <c r="R341" s="300">
        <f t="shared" si="21"/>
        <v>97.802197802197796</v>
      </c>
      <c r="S341" s="303">
        <v>61</v>
      </c>
      <c r="T341" s="302">
        <f>+Acumulado!AO341+Acumulado!AQ341</f>
        <v>0</v>
      </c>
      <c r="U341" s="300">
        <f t="shared" si="23"/>
        <v>0</v>
      </c>
    </row>
    <row r="342" spans="1:21" x14ac:dyDescent="0.3">
      <c r="A342" s="57" t="s">
        <v>67</v>
      </c>
      <c r="B342" s="57" t="s">
        <v>255</v>
      </c>
      <c r="C342" s="58">
        <v>407</v>
      </c>
      <c r="D342" s="57" t="s">
        <v>350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88">
        <v>5</v>
      </c>
      <c r="K342" s="232">
        <f>+Acumulado!Q342</f>
        <v>2</v>
      </c>
      <c r="L342" s="300">
        <f t="shared" si="20"/>
        <v>40</v>
      </c>
      <c r="M342" s="301">
        <v>5</v>
      </c>
      <c r="N342" s="302">
        <f>+Ene!L342+Feb!L342+Mar!L342+Abr!L342+May!L342+Jun!L342+Jul!L342+Ago!L342+Set!L342+Oct!L342+Nov!L342+Dic!L342</f>
        <v>0</v>
      </c>
      <c r="O342" s="300">
        <f t="shared" si="22"/>
        <v>0</v>
      </c>
      <c r="P342" s="301">
        <v>13</v>
      </c>
      <c r="Q342" s="302">
        <f>+Acumulado!W342</f>
        <v>0</v>
      </c>
      <c r="R342" s="300">
        <f t="shared" si="21"/>
        <v>0</v>
      </c>
      <c r="S342" s="303">
        <v>8</v>
      </c>
      <c r="T342" s="302">
        <f>+Acumulado!AO342+Acumulado!AQ342</f>
        <v>2</v>
      </c>
      <c r="U342" s="300">
        <f t="shared" si="23"/>
        <v>25</v>
      </c>
    </row>
    <row r="343" spans="1:21" x14ac:dyDescent="0.3">
      <c r="A343" s="57" t="s">
        <v>26</v>
      </c>
      <c r="B343" s="57" t="s">
        <v>12</v>
      </c>
      <c r="C343" s="58">
        <v>401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88">
        <v>4</v>
      </c>
      <c r="K343" s="232">
        <f>+Acumulado!Q343</f>
        <v>5</v>
      </c>
      <c r="L343" s="300">
        <f t="shared" si="20"/>
        <v>125</v>
      </c>
      <c r="M343" s="301">
        <v>4</v>
      </c>
      <c r="N343" s="302">
        <f>+Ene!L343+Feb!L343+Mar!L343+Abr!L343+May!L343+Jun!L343+Jul!L343+Ago!L343+Set!L343+Oct!L343+Nov!L343+Dic!L343</f>
        <v>7</v>
      </c>
      <c r="O343" s="300">
        <f t="shared" si="22"/>
        <v>175</v>
      </c>
      <c r="P343" s="301">
        <v>15</v>
      </c>
      <c r="Q343" s="302">
        <f>+Acumulado!W343</f>
        <v>18</v>
      </c>
      <c r="R343" s="300">
        <f t="shared" si="21"/>
        <v>120</v>
      </c>
      <c r="S343" s="303">
        <v>11</v>
      </c>
      <c r="T343" s="302">
        <f>+Acumulado!AO343+Acumulado!AQ343</f>
        <v>0</v>
      </c>
      <c r="U343" s="300">
        <f t="shared" si="23"/>
        <v>0</v>
      </c>
    </row>
    <row r="344" spans="1:21" x14ac:dyDescent="0.3">
      <c r="A344" s="57" t="s">
        <v>67</v>
      </c>
      <c r="B344" s="57" t="s">
        <v>255</v>
      </c>
      <c r="C344" s="58">
        <v>407</v>
      </c>
      <c r="D344" s="57" t="s">
        <v>350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88">
        <v>13</v>
      </c>
      <c r="K344" s="232">
        <f>+Acumulado!Q344</f>
        <v>26</v>
      </c>
      <c r="L344" s="300">
        <f t="shared" si="20"/>
        <v>200</v>
      </c>
      <c r="M344" s="301">
        <v>13</v>
      </c>
      <c r="N344" s="302">
        <f>+Ene!L344+Feb!L344+Mar!L344+Abr!L344+May!L344+Jun!L344+Jul!L344+Ago!L344+Set!L344+Oct!L344+Nov!L344+Dic!L344</f>
        <v>15</v>
      </c>
      <c r="O344" s="300">
        <f t="shared" si="22"/>
        <v>115.38461538461537</v>
      </c>
      <c r="P344" s="301">
        <v>30</v>
      </c>
      <c r="Q344" s="302">
        <f>+Acumulado!W344</f>
        <v>40</v>
      </c>
      <c r="R344" s="300">
        <f t="shared" si="21"/>
        <v>133.33333333333331</v>
      </c>
      <c r="S344" s="303">
        <v>17</v>
      </c>
      <c r="T344" s="302">
        <f>+Acumulado!AO344+Acumulado!AQ344</f>
        <v>49</v>
      </c>
      <c r="U344" s="300">
        <f t="shared" si="23"/>
        <v>288.23529411764707</v>
      </c>
    </row>
    <row r="345" spans="1:21" x14ac:dyDescent="0.3">
      <c r="A345" s="57" t="s">
        <v>26</v>
      </c>
      <c r="B345" s="57" t="s">
        <v>25</v>
      </c>
      <c r="C345" s="58">
        <v>401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88">
        <v>27</v>
      </c>
      <c r="K345" s="232">
        <f>+Acumulado!Q345</f>
        <v>21</v>
      </c>
      <c r="L345" s="300">
        <f t="shared" si="20"/>
        <v>77.777777777777786</v>
      </c>
      <c r="M345" s="301">
        <v>27</v>
      </c>
      <c r="N345" s="302">
        <f>+Ene!L345+Feb!L345+Mar!L345+Abr!L345+May!L345+Jun!L345+Jul!L345+Ago!L345+Set!L345+Oct!L345+Nov!L345+Dic!L345</f>
        <v>20</v>
      </c>
      <c r="O345" s="300">
        <f t="shared" si="22"/>
        <v>74.074074074074076</v>
      </c>
      <c r="P345" s="301">
        <v>219</v>
      </c>
      <c r="Q345" s="302">
        <f>+Acumulado!W345</f>
        <v>50</v>
      </c>
      <c r="R345" s="300">
        <f t="shared" si="21"/>
        <v>22.831050228310502</v>
      </c>
      <c r="S345" s="303">
        <v>192</v>
      </c>
      <c r="T345" s="302">
        <f>+Acumulado!AO345+Acumulado!AQ345</f>
        <v>8</v>
      </c>
      <c r="U345" s="300">
        <f t="shared" si="23"/>
        <v>4.1666666666666661</v>
      </c>
    </row>
    <row r="346" spans="1:21" x14ac:dyDescent="0.3">
      <c r="A346" s="57" t="s">
        <v>26</v>
      </c>
      <c r="B346" s="57" t="s">
        <v>12</v>
      </c>
      <c r="C346" s="58">
        <v>401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88">
        <v>5</v>
      </c>
      <c r="K346" s="232">
        <f>+Acumulado!Q346</f>
        <v>2</v>
      </c>
      <c r="L346" s="300">
        <f t="shared" si="20"/>
        <v>40</v>
      </c>
      <c r="M346" s="301">
        <v>5</v>
      </c>
      <c r="N346" s="302">
        <f>+Ene!L346+Feb!L346+Mar!L346+Abr!L346+May!L346+Jun!L346+Jul!L346+Ago!L346+Set!L346+Oct!L346+Nov!L346+Dic!L346</f>
        <v>2</v>
      </c>
      <c r="O346" s="300">
        <f t="shared" si="22"/>
        <v>40</v>
      </c>
      <c r="P346" s="301">
        <v>18</v>
      </c>
      <c r="Q346" s="302">
        <f>+Acumulado!W346</f>
        <v>10</v>
      </c>
      <c r="R346" s="300">
        <f t="shared" si="21"/>
        <v>55.555555555555557</v>
      </c>
      <c r="S346" s="303">
        <v>13</v>
      </c>
      <c r="T346" s="302">
        <f>+Acumulado!AO346+Acumulado!AQ346</f>
        <v>0</v>
      </c>
      <c r="U346" s="300">
        <f t="shared" si="23"/>
        <v>0</v>
      </c>
    </row>
    <row r="347" spans="1:21" x14ac:dyDescent="0.3">
      <c r="A347" s="57" t="s">
        <v>26</v>
      </c>
      <c r="B347" s="57" t="s">
        <v>12</v>
      </c>
      <c r="C347" s="58">
        <v>401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88">
        <v>41</v>
      </c>
      <c r="K347" s="232">
        <f>+Acumulado!Q347</f>
        <v>34</v>
      </c>
      <c r="L347" s="300">
        <f t="shared" si="20"/>
        <v>82.926829268292678</v>
      </c>
      <c r="M347" s="301">
        <v>41</v>
      </c>
      <c r="N347" s="302">
        <f>+Ene!L347+Feb!L347+Mar!L347+Abr!L347+May!L347+Jun!L347+Jul!L347+Ago!L347+Set!L347+Oct!L347+Nov!L347+Dic!L347</f>
        <v>39</v>
      </c>
      <c r="O347" s="300">
        <f t="shared" si="22"/>
        <v>95.121951219512198</v>
      </c>
      <c r="P347" s="301">
        <v>108</v>
      </c>
      <c r="Q347" s="302">
        <f>+Acumulado!W347</f>
        <v>91</v>
      </c>
      <c r="R347" s="300">
        <f t="shared" si="21"/>
        <v>84.259259259259252</v>
      </c>
      <c r="S347" s="303">
        <v>67</v>
      </c>
      <c r="T347" s="302">
        <f>+Acumulado!AO347+Acumulado!AQ347</f>
        <v>2</v>
      </c>
      <c r="U347" s="300">
        <f t="shared" si="23"/>
        <v>2.9850746268656714</v>
      </c>
    </row>
    <row r="348" spans="1:21" x14ac:dyDescent="0.3">
      <c r="A348" s="57" t="s">
        <v>26</v>
      </c>
      <c r="B348" s="57" t="s">
        <v>25</v>
      </c>
      <c r="C348" s="58">
        <v>401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88">
        <v>11</v>
      </c>
      <c r="K348" s="232">
        <f>+Acumulado!Q348</f>
        <v>13</v>
      </c>
      <c r="L348" s="300">
        <f t="shared" si="20"/>
        <v>118.18181818181819</v>
      </c>
      <c r="M348" s="301">
        <v>11</v>
      </c>
      <c r="N348" s="302">
        <f>+Ene!L348+Feb!L348+Mar!L348+Abr!L348+May!L348+Jun!L348+Jul!L348+Ago!L348+Set!L348+Oct!L348+Nov!L348+Dic!L348</f>
        <v>26</v>
      </c>
      <c r="O348" s="300">
        <f t="shared" si="22"/>
        <v>236.36363636363637</v>
      </c>
      <c r="P348" s="301">
        <v>57</v>
      </c>
      <c r="Q348" s="302">
        <f>+Acumulado!W348</f>
        <v>52</v>
      </c>
      <c r="R348" s="300">
        <f t="shared" si="21"/>
        <v>91.228070175438589</v>
      </c>
      <c r="S348" s="303">
        <v>46</v>
      </c>
      <c r="T348" s="302">
        <f>+Acumulado!AO348+Acumulado!AQ348</f>
        <v>0</v>
      </c>
      <c r="U348" s="300">
        <f t="shared" si="23"/>
        <v>0</v>
      </c>
    </row>
    <row r="349" spans="1:21" x14ac:dyDescent="0.3">
      <c r="A349" s="57" t="s">
        <v>26</v>
      </c>
      <c r="B349" s="57" t="s">
        <v>25</v>
      </c>
      <c r="C349" s="58">
        <v>401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88">
        <v>36</v>
      </c>
      <c r="K349" s="232">
        <f>+Acumulado!Q349</f>
        <v>29</v>
      </c>
      <c r="L349" s="300">
        <f t="shared" si="20"/>
        <v>80.555555555555557</v>
      </c>
      <c r="M349" s="301">
        <v>36</v>
      </c>
      <c r="N349" s="302">
        <f>+Ene!L349+Feb!L349+Mar!L349+Abr!L349+May!L349+Jun!L349+Jul!L349+Ago!L349+Set!L349+Oct!L349+Nov!L349+Dic!L349</f>
        <v>24</v>
      </c>
      <c r="O349" s="300">
        <f t="shared" si="22"/>
        <v>66.666666666666657</v>
      </c>
      <c r="P349" s="301">
        <v>86</v>
      </c>
      <c r="Q349" s="302">
        <f>+Acumulado!W349</f>
        <v>49</v>
      </c>
      <c r="R349" s="300">
        <f t="shared" si="21"/>
        <v>56.97674418604651</v>
      </c>
      <c r="S349" s="303">
        <v>50</v>
      </c>
      <c r="T349" s="302">
        <f>+Acumulado!AO349+Acumulado!AQ349</f>
        <v>6</v>
      </c>
      <c r="U349" s="300">
        <f t="shared" si="23"/>
        <v>12</v>
      </c>
    </row>
    <row r="350" spans="1:21" x14ac:dyDescent="0.3">
      <c r="A350" s="57" t="s">
        <v>26</v>
      </c>
      <c r="B350" s="57" t="s">
        <v>25</v>
      </c>
      <c r="C350" s="58">
        <v>401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88">
        <v>8</v>
      </c>
      <c r="K350" s="232">
        <f>+Acumulado!Q350</f>
        <v>19</v>
      </c>
      <c r="L350" s="300">
        <f t="shared" si="20"/>
        <v>237.5</v>
      </c>
      <c r="M350" s="301">
        <v>8</v>
      </c>
      <c r="N350" s="302">
        <f>+Ene!L350+Feb!L350+Mar!L350+Abr!L350+May!L350+Jun!L350+Jul!L350+Ago!L350+Set!L350+Oct!L350+Nov!L350+Dic!L350</f>
        <v>11</v>
      </c>
      <c r="O350" s="300">
        <f t="shared" si="22"/>
        <v>137.5</v>
      </c>
      <c r="P350" s="301">
        <v>24</v>
      </c>
      <c r="Q350" s="302">
        <f>+Acumulado!W350</f>
        <v>37</v>
      </c>
      <c r="R350" s="300">
        <f t="shared" si="21"/>
        <v>154.16666666666669</v>
      </c>
      <c r="S350" s="303">
        <v>16</v>
      </c>
      <c r="T350" s="302">
        <f>+Acumulado!AO350+Acumulado!AQ350</f>
        <v>3</v>
      </c>
      <c r="U350" s="300">
        <f t="shared" si="23"/>
        <v>18.75</v>
      </c>
    </row>
    <row r="351" spans="1:21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88">
        <v>28</v>
      </c>
      <c r="K351" s="232">
        <f>+Acumulado!Q351</f>
        <v>28</v>
      </c>
      <c r="L351" s="300">
        <f t="shared" si="20"/>
        <v>100</v>
      </c>
      <c r="M351" s="301">
        <v>28</v>
      </c>
      <c r="N351" s="302">
        <f>+Ene!L351+Feb!L351+Mar!L351+Abr!L351+May!L351+Jun!L351+Jul!L351+Ago!L351+Set!L351+Oct!L351+Nov!L351+Dic!L351</f>
        <v>32</v>
      </c>
      <c r="O351" s="300">
        <f t="shared" si="22"/>
        <v>114.28571428571428</v>
      </c>
      <c r="P351" s="301">
        <v>73</v>
      </c>
      <c r="Q351" s="302">
        <f>+Acumulado!W351</f>
        <v>81</v>
      </c>
      <c r="R351" s="300">
        <f t="shared" si="21"/>
        <v>110.95890410958904</v>
      </c>
      <c r="S351" s="303">
        <v>45</v>
      </c>
      <c r="T351" s="302">
        <f>+Acumulado!AO351+Acumulado!AQ351</f>
        <v>0</v>
      </c>
      <c r="U351" s="300">
        <f t="shared" si="23"/>
        <v>0</v>
      </c>
    </row>
    <row r="352" spans="1:21" x14ac:dyDescent="0.3">
      <c r="A352" s="57" t="s">
        <v>26</v>
      </c>
      <c r="B352" s="57" t="s">
        <v>12</v>
      </c>
      <c r="C352" s="58">
        <v>401</v>
      </c>
      <c r="D352" s="57" t="s">
        <v>637</v>
      </c>
      <c r="E352" s="57" t="s">
        <v>26</v>
      </c>
      <c r="F352" s="57" t="s">
        <v>12</v>
      </c>
      <c r="G352" s="58" t="s">
        <v>316</v>
      </c>
      <c r="H352" s="58">
        <v>11579</v>
      </c>
      <c r="I352" s="57" t="s">
        <v>502</v>
      </c>
      <c r="J352" s="288">
        <v>8</v>
      </c>
      <c r="K352" s="232">
        <f>+Acumulado!Q373</f>
        <v>9</v>
      </c>
      <c r="L352" s="300">
        <f t="shared" si="20"/>
        <v>112.5</v>
      </c>
      <c r="M352" s="301">
        <v>8</v>
      </c>
      <c r="N352" s="302">
        <f>+Ene!L373+Feb!L373+Mar!L373+Abr!L373+May!L373+Jun!L373+Jul!L373+Ago!L373+Set!L373+Oct!L373+Nov!L373+Dic!L373</f>
        <v>9</v>
      </c>
      <c r="O352" s="300">
        <f t="shared" si="22"/>
        <v>112.5</v>
      </c>
      <c r="P352" s="301">
        <v>28</v>
      </c>
      <c r="Q352" s="302">
        <f>+Acumulado!W373</f>
        <v>25</v>
      </c>
      <c r="R352" s="300">
        <f t="shared" si="21"/>
        <v>89.285714285714292</v>
      </c>
      <c r="S352" s="303">
        <v>20</v>
      </c>
      <c r="T352" s="302">
        <f>+Acumulado!AO373+Acumulado!AQ373</f>
        <v>0</v>
      </c>
      <c r="U352" s="300">
        <f t="shared" si="23"/>
        <v>0</v>
      </c>
    </row>
    <row r="353" spans="1:21" x14ac:dyDescent="0.3">
      <c r="A353" s="57" t="s">
        <v>26</v>
      </c>
      <c r="B353" s="57" t="s">
        <v>25</v>
      </c>
      <c r="C353" s="58">
        <v>401</v>
      </c>
      <c r="D353" s="57" t="s">
        <v>637</v>
      </c>
      <c r="E353" s="57" t="s">
        <v>26</v>
      </c>
      <c r="F353" s="57" t="s">
        <v>25</v>
      </c>
      <c r="G353" s="58" t="s">
        <v>316</v>
      </c>
      <c r="H353" s="58">
        <v>11687</v>
      </c>
      <c r="I353" s="57" t="s">
        <v>503</v>
      </c>
      <c r="J353" s="288">
        <v>17</v>
      </c>
      <c r="K353" s="232">
        <f>+Acumulado!Q378</f>
        <v>14</v>
      </c>
      <c r="L353" s="300">
        <f t="shared" si="20"/>
        <v>82.35294117647058</v>
      </c>
      <c r="M353" s="301">
        <v>17</v>
      </c>
      <c r="N353" s="302">
        <f>+Ene!L378+Feb!L378+Mar!L378+Abr!L378+May!L378+Jun!L378+Jul!L378+Ago!L378+Set!L378+Oct!L378+Nov!L378+Dic!L378</f>
        <v>19</v>
      </c>
      <c r="O353" s="300">
        <f t="shared" si="22"/>
        <v>111.76470588235294</v>
      </c>
      <c r="P353" s="301">
        <v>44</v>
      </c>
      <c r="Q353" s="302">
        <f>+Acumulado!W378</f>
        <v>51</v>
      </c>
      <c r="R353" s="300">
        <f t="shared" si="21"/>
        <v>115.90909090909092</v>
      </c>
      <c r="S353" s="303">
        <v>27</v>
      </c>
      <c r="T353" s="302">
        <f>+Acumulado!AO378+Acumulado!AQ378</f>
        <v>58</v>
      </c>
      <c r="U353" s="300">
        <f t="shared" si="23"/>
        <v>214.81481481481484</v>
      </c>
    </row>
    <row r="354" spans="1:21" x14ac:dyDescent="0.3">
      <c r="A354" s="57" t="s">
        <v>26</v>
      </c>
      <c r="B354" s="57" t="s">
        <v>25</v>
      </c>
      <c r="C354" s="58">
        <v>401</v>
      </c>
      <c r="D354" s="57" t="s">
        <v>637</v>
      </c>
      <c r="E354" s="57" t="s">
        <v>26</v>
      </c>
      <c r="F354" s="57" t="s">
        <v>12</v>
      </c>
      <c r="G354" s="58" t="s">
        <v>316</v>
      </c>
      <c r="H354" s="58">
        <v>11689</v>
      </c>
      <c r="I354" s="57" t="s">
        <v>504</v>
      </c>
      <c r="J354" s="288">
        <v>12</v>
      </c>
      <c r="K354" s="232">
        <f>+Acumulado!Q379</f>
        <v>14</v>
      </c>
      <c r="L354" s="300">
        <f t="shared" si="20"/>
        <v>116.66666666666667</v>
      </c>
      <c r="M354" s="301">
        <v>12</v>
      </c>
      <c r="N354" s="302">
        <f>+Ene!L379+Feb!L379+Mar!L379+Abr!L379+May!L379+Jun!L379+Jul!L379+Ago!L379+Set!L379+Oct!L379+Nov!L379+Dic!L379</f>
        <v>20</v>
      </c>
      <c r="O354" s="300">
        <f t="shared" si="22"/>
        <v>166.66666666666669</v>
      </c>
      <c r="P354" s="301">
        <v>36</v>
      </c>
      <c r="Q354" s="302">
        <f>+Acumulado!W379</f>
        <v>52</v>
      </c>
      <c r="R354" s="300">
        <f t="shared" si="21"/>
        <v>144.44444444444443</v>
      </c>
      <c r="S354" s="303">
        <v>24</v>
      </c>
      <c r="T354" s="302">
        <f>+Acumulado!AO379+Acumulado!AQ379</f>
        <v>0</v>
      </c>
      <c r="U354" s="300">
        <f t="shared" si="23"/>
        <v>0</v>
      </c>
    </row>
    <row r="355" spans="1:21" x14ac:dyDescent="0.3">
      <c r="A355" s="57" t="s">
        <v>403</v>
      </c>
      <c r="B355" s="57" t="s">
        <v>161</v>
      </c>
      <c r="C355" s="58">
        <v>404</v>
      </c>
      <c r="D355" s="57" t="s">
        <v>403</v>
      </c>
      <c r="E355" s="57" t="s">
        <v>403</v>
      </c>
      <c r="F355" s="57" t="s">
        <v>161</v>
      </c>
      <c r="G355" s="58" t="s">
        <v>316</v>
      </c>
      <c r="H355" s="58">
        <v>11690</v>
      </c>
      <c r="I355" s="57" t="s">
        <v>167</v>
      </c>
      <c r="J355" s="288">
        <v>4</v>
      </c>
      <c r="K355" s="232">
        <f>+Acumulado!Q380</f>
        <v>4</v>
      </c>
      <c r="L355" s="300">
        <f t="shared" si="20"/>
        <v>100</v>
      </c>
      <c r="M355" s="301">
        <v>4</v>
      </c>
      <c r="N355" s="302">
        <f>+Ene!L380+Feb!L380+Mar!L380+Abr!L380+May!L380+Jun!L380+Jul!L380+Ago!L380+Set!L380+Oct!L380+Nov!L380+Dic!L380</f>
        <v>8</v>
      </c>
      <c r="O355" s="300">
        <f t="shared" si="22"/>
        <v>200</v>
      </c>
      <c r="P355" s="301">
        <v>19</v>
      </c>
      <c r="Q355" s="302">
        <f>+Acumulado!W380</f>
        <v>32</v>
      </c>
      <c r="R355" s="300">
        <f t="shared" si="21"/>
        <v>168.42105263157893</v>
      </c>
      <c r="S355" s="303">
        <v>15</v>
      </c>
      <c r="T355" s="302">
        <f>+Acumulado!AO380+Acumulado!AQ380</f>
        <v>0</v>
      </c>
      <c r="U355" s="300">
        <f t="shared" si="23"/>
        <v>0</v>
      </c>
    </row>
    <row r="356" spans="1:21" x14ac:dyDescent="0.3">
      <c r="A356" s="57" t="s">
        <v>403</v>
      </c>
      <c r="B356" s="57" t="s">
        <v>138</v>
      </c>
      <c r="C356" s="58">
        <v>404</v>
      </c>
      <c r="D356" s="57" t="s">
        <v>403</v>
      </c>
      <c r="E356" s="57" t="s">
        <v>403</v>
      </c>
      <c r="F356" s="57" t="s">
        <v>138</v>
      </c>
      <c r="G356" s="58" t="s">
        <v>316</v>
      </c>
      <c r="H356" s="58">
        <v>11691</v>
      </c>
      <c r="I356" s="57" t="s">
        <v>145</v>
      </c>
      <c r="J356" s="288">
        <v>3</v>
      </c>
      <c r="K356" s="232">
        <f>+Acumulado!Q381</f>
        <v>7</v>
      </c>
      <c r="L356" s="300">
        <f t="shared" si="20"/>
        <v>233.33333333333334</v>
      </c>
      <c r="M356" s="301">
        <v>3</v>
      </c>
      <c r="N356" s="302">
        <f>+Ene!L381+Feb!L381+Mar!L381+Abr!L381+May!L381+Jun!L381+Jul!L381+Ago!L381+Set!L381+Oct!L381+Nov!L381+Dic!L381</f>
        <v>9</v>
      </c>
      <c r="O356" s="300">
        <f t="shared" si="22"/>
        <v>300</v>
      </c>
      <c r="P356" s="301">
        <v>5</v>
      </c>
      <c r="Q356" s="302">
        <f>+Acumulado!W381</f>
        <v>17</v>
      </c>
      <c r="R356" s="300">
        <f t="shared" si="21"/>
        <v>340</v>
      </c>
      <c r="S356" s="303">
        <v>2</v>
      </c>
      <c r="T356" s="302">
        <f>+Acumulado!AO381+Acumulado!AQ381</f>
        <v>1</v>
      </c>
      <c r="U356" s="300">
        <f t="shared" si="23"/>
        <v>50</v>
      </c>
    </row>
    <row r="357" spans="1:21" s="21" customFormat="1" ht="10.199999999999999" x14ac:dyDescent="0.2">
      <c r="A357" s="57" t="s">
        <v>8</v>
      </c>
      <c r="B357" s="57" t="s">
        <v>122</v>
      </c>
      <c r="C357" s="58">
        <v>870</v>
      </c>
      <c r="D357" s="57" t="s">
        <v>608</v>
      </c>
      <c r="E357" s="57" t="s">
        <v>333</v>
      </c>
      <c r="F357" s="57" t="s">
        <v>122</v>
      </c>
      <c r="G357" s="58" t="s">
        <v>316</v>
      </c>
      <c r="H357" s="58">
        <v>13005</v>
      </c>
      <c r="I357" s="57" t="s">
        <v>137</v>
      </c>
      <c r="J357" s="288">
        <v>4</v>
      </c>
      <c r="K357" s="232">
        <f>+Acumulado!Q395</f>
        <v>0</v>
      </c>
      <c r="L357" s="300">
        <f t="shared" si="20"/>
        <v>0</v>
      </c>
      <c r="M357" s="301">
        <v>4</v>
      </c>
      <c r="N357" s="304">
        <f>+Ene!L395+Feb!L395+Mar!L395+Abr!L395+May!L395+Jun!L395+Jul!L395+Ago!L395+Set!L395+Oct!L395+Nov!L395+Dic!L395</f>
        <v>0</v>
      </c>
      <c r="O357" s="300">
        <f t="shared" ref="O357:O373" si="24">IFERROR(N357/M357,0)*100</f>
        <v>0</v>
      </c>
      <c r="P357" s="301">
        <v>16</v>
      </c>
      <c r="Q357" s="302">
        <f>+Acumulado!W395</f>
        <v>0</v>
      </c>
      <c r="R357" s="300">
        <f t="shared" si="21"/>
        <v>0</v>
      </c>
      <c r="S357" s="303">
        <v>12</v>
      </c>
      <c r="T357" s="302">
        <f>+Acumulado!AO395+Acumulado!AQ395</f>
        <v>0</v>
      </c>
      <c r="U357" s="300">
        <f t="shared" ref="U357:U373" si="25">IFERROR(T357/S357,0)*100</f>
        <v>0</v>
      </c>
    </row>
    <row r="358" spans="1:21" s="21" customFormat="1" ht="10.050000000000001" customHeight="1" x14ac:dyDescent="0.2">
      <c r="A358" s="57" t="s">
        <v>8</v>
      </c>
      <c r="B358" s="57" t="s">
        <v>9</v>
      </c>
      <c r="C358" s="58">
        <v>870</v>
      </c>
      <c r="D358" s="57" t="s">
        <v>608</v>
      </c>
      <c r="E358" s="57" t="s">
        <v>605</v>
      </c>
      <c r="F358" s="57" t="s">
        <v>585</v>
      </c>
      <c r="G358" s="58" t="s">
        <v>672</v>
      </c>
      <c r="H358" s="58">
        <v>14090</v>
      </c>
      <c r="I358" s="57" t="s">
        <v>584</v>
      </c>
      <c r="J358" s="288" t="s">
        <v>1362</v>
      </c>
      <c r="K358" s="232">
        <f>+Acumulado!Q416</f>
        <v>0</v>
      </c>
      <c r="L358" s="300">
        <f t="shared" si="20"/>
        <v>0</v>
      </c>
      <c r="M358" s="301" t="s">
        <v>1362</v>
      </c>
      <c r="N358" s="304">
        <f>+Ene!L416+Feb!L416+Mar!L416+Abr!L416+May!L416+Jun!L416+Jul!L416+Ago!L416+Set!L416+Oct!L416+Nov!L416+Dic!L416</f>
        <v>0</v>
      </c>
      <c r="O358" s="300">
        <f t="shared" si="24"/>
        <v>0</v>
      </c>
      <c r="P358" s="301" t="s">
        <v>1362</v>
      </c>
      <c r="Q358" s="302">
        <f>+Acumulado!W416</f>
        <v>0</v>
      </c>
      <c r="R358" s="300">
        <f t="shared" si="21"/>
        <v>0</v>
      </c>
      <c r="S358" s="303">
        <v>0</v>
      </c>
      <c r="T358" s="302">
        <f>+Acumulado!AO416+Acumulado!AQ416</f>
        <v>0</v>
      </c>
      <c r="U358" s="300">
        <f t="shared" si="25"/>
        <v>0</v>
      </c>
    </row>
    <row r="359" spans="1:21" s="21" customFormat="1" ht="10.050000000000001" customHeight="1" x14ac:dyDescent="0.2">
      <c r="A359" s="57" t="s">
        <v>61</v>
      </c>
      <c r="B359" s="57" t="s">
        <v>65</v>
      </c>
      <c r="C359" s="58">
        <v>406</v>
      </c>
      <c r="D359" s="57" t="s">
        <v>308</v>
      </c>
      <c r="E359" s="57" t="s">
        <v>61</v>
      </c>
      <c r="F359" s="57" t="s">
        <v>62</v>
      </c>
      <c r="G359" s="58" t="s">
        <v>320</v>
      </c>
      <c r="H359" s="58">
        <v>14253</v>
      </c>
      <c r="I359" s="57" t="s">
        <v>722</v>
      </c>
      <c r="J359" s="288">
        <v>7</v>
      </c>
      <c r="K359" s="232">
        <f>+Acumulado!Q422</f>
        <v>25</v>
      </c>
      <c r="L359" s="300">
        <f t="shared" si="20"/>
        <v>357.14285714285717</v>
      </c>
      <c r="M359" s="301">
        <v>7</v>
      </c>
      <c r="N359" s="304">
        <f>+Ene!L422+Feb!L422+Mar!L422+Abr!L422+May!L422+Jun!L422+Jul!L422+Ago!L422+Set!L422+Oct!L422+Nov!L422+Dic!L422</f>
        <v>27</v>
      </c>
      <c r="O359" s="300">
        <f t="shared" si="24"/>
        <v>385.71428571428572</v>
      </c>
      <c r="P359" s="301">
        <v>33</v>
      </c>
      <c r="Q359" s="302">
        <f>+Acumulado!W422</f>
        <v>75</v>
      </c>
      <c r="R359" s="300">
        <f t="shared" si="21"/>
        <v>227.27272727272728</v>
      </c>
      <c r="S359" s="303">
        <v>26</v>
      </c>
      <c r="T359" s="302">
        <f>+Acumulado!AO422+Acumulado!AQ422</f>
        <v>38</v>
      </c>
      <c r="U359" s="300">
        <f t="shared" si="25"/>
        <v>146.15384615384613</v>
      </c>
    </row>
    <row r="360" spans="1:21" s="21" customFormat="1" ht="10.050000000000001" customHeight="1" x14ac:dyDescent="0.2">
      <c r="A360" s="57" t="s">
        <v>8</v>
      </c>
      <c r="B360" s="57" t="s">
        <v>229</v>
      </c>
      <c r="C360" s="58">
        <v>870</v>
      </c>
      <c r="D360" s="57" t="s">
        <v>608</v>
      </c>
      <c r="E360" s="57" t="s">
        <v>333</v>
      </c>
      <c r="F360" s="57" t="s">
        <v>230</v>
      </c>
      <c r="G360" s="58" t="s">
        <v>316</v>
      </c>
      <c r="H360" s="58">
        <v>14370</v>
      </c>
      <c r="I360" s="57" t="s">
        <v>512</v>
      </c>
      <c r="J360" s="288">
        <v>5</v>
      </c>
      <c r="K360" s="232">
        <f>+Acumulado!Q425</f>
        <v>2</v>
      </c>
      <c r="L360" s="300">
        <f t="shared" si="20"/>
        <v>40</v>
      </c>
      <c r="M360" s="301">
        <v>5</v>
      </c>
      <c r="N360" s="304">
        <f>+Ene!L425+Feb!L425+Mar!L425+Abr!L425+May!L425+Jun!L425+Jul!L425+Ago!L425+Set!L425+Oct!L425+Nov!L425+Dic!L425</f>
        <v>3</v>
      </c>
      <c r="O360" s="300">
        <f t="shared" si="24"/>
        <v>60</v>
      </c>
      <c r="P360" s="301">
        <v>9</v>
      </c>
      <c r="Q360" s="302">
        <f>+Acumulado!W425</f>
        <v>15</v>
      </c>
      <c r="R360" s="300">
        <f t="shared" si="21"/>
        <v>166.66666666666669</v>
      </c>
      <c r="S360" s="303">
        <v>4</v>
      </c>
      <c r="T360" s="302">
        <f>+Acumulado!AO425+Acumulado!AQ425</f>
        <v>0</v>
      </c>
      <c r="U360" s="300">
        <f t="shared" si="25"/>
        <v>0</v>
      </c>
    </row>
    <row r="361" spans="1:21" s="21" customFormat="1" ht="10.050000000000001" customHeight="1" x14ac:dyDescent="0.2">
      <c r="A361" s="57" t="s">
        <v>67</v>
      </c>
      <c r="B361" s="57" t="s">
        <v>68</v>
      </c>
      <c r="C361" s="58">
        <v>407</v>
      </c>
      <c r="D361" s="57" t="s">
        <v>350</v>
      </c>
      <c r="E361" s="57" t="s">
        <v>67</v>
      </c>
      <c r="F361" s="57" t="s">
        <v>69</v>
      </c>
      <c r="G361" s="58" t="s">
        <v>316</v>
      </c>
      <c r="H361" s="58">
        <v>14717</v>
      </c>
      <c r="I361" s="57" t="s">
        <v>728</v>
      </c>
      <c r="J361" s="288">
        <v>9</v>
      </c>
      <c r="K361" s="232">
        <f>+Acumulado!Q430</f>
        <v>7</v>
      </c>
      <c r="L361" s="300">
        <f t="shared" si="20"/>
        <v>77.777777777777786</v>
      </c>
      <c r="M361" s="301">
        <v>9</v>
      </c>
      <c r="N361" s="304">
        <f>+Ene!L430+Feb!L430+Mar!L430+Abr!L430+May!L430+Jun!L430+Jul!L430+Ago!L430+Set!L430+Oct!L430+Nov!L430+Dic!L430</f>
        <v>4</v>
      </c>
      <c r="O361" s="300">
        <f t="shared" si="24"/>
        <v>44.444444444444443</v>
      </c>
      <c r="P361" s="301">
        <v>30</v>
      </c>
      <c r="Q361" s="302">
        <f>+Acumulado!W430</f>
        <v>11</v>
      </c>
      <c r="R361" s="300">
        <f t="shared" si="21"/>
        <v>36.666666666666664</v>
      </c>
      <c r="S361" s="303">
        <v>21</v>
      </c>
      <c r="T361" s="302">
        <f>+Acumulado!AO430+Acumulado!AQ430</f>
        <v>10</v>
      </c>
      <c r="U361" s="300">
        <f t="shared" si="25"/>
        <v>47.619047619047613</v>
      </c>
    </row>
    <row r="362" spans="1:21" s="21" customFormat="1" ht="10.050000000000001" customHeight="1" x14ac:dyDescent="0.2">
      <c r="A362" s="57" t="s">
        <v>403</v>
      </c>
      <c r="B362" s="57" t="s">
        <v>161</v>
      </c>
      <c r="C362" s="58">
        <v>404</v>
      </c>
      <c r="D362" s="57" t="s">
        <v>403</v>
      </c>
      <c r="E362" s="57" t="s">
        <v>403</v>
      </c>
      <c r="F362" s="57" t="s">
        <v>161</v>
      </c>
      <c r="G362" s="58" t="s">
        <v>316</v>
      </c>
      <c r="H362" s="58">
        <v>15140</v>
      </c>
      <c r="I362" s="57" t="s">
        <v>513</v>
      </c>
      <c r="J362" s="288">
        <v>4</v>
      </c>
      <c r="K362" s="232">
        <f>+Acumulado!Q433</f>
        <v>0</v>
      </c>
      <c r="L362" s="300">
        <f t="shared" si="20"/>
        <v>0</v>
      </c>
      <c r="M362" s="301">
        <v>4</v>
      </c>
      <c r="N362" s="304">
        <f>+Ene!L433+Feb!L433+Mar!L433+Abr!L433+May!L433+Jun!L433+Jul!L433+Ago!L433+Set!L433+Oct!L433+Nov!L433+Dic!L433</f>
        <v>4</v>
      </c>
      <c r="O362" s="300">
        <f t="shared" si="24"/>
        <v>100</v>
      </c>
      <c r="P362" s="301">
        <v>11</v>
      </c>
      <c r="Q362" s="302">
        <f>+Acumulado!W433</f>
        <v>15</v>
      </c>
      <c r="R362" s="300">
        <f t="shared" si="21"/>
        <v>136.36363636363635</v>
      </c>
      <c r="S362" s="303">
        <v>7</v>
      </c>
      <c r="T362" s="302">
        <f>+Acumulado!AO433+Acumulado!AQ433</f>
        <v>0</v>
      </c>
      <c r="U362" s="300">
        <f t="shared" si="25"/>
        <v>0</v>
      </c>
    </row>
    <row r="363" spans="1:21" s="21" customFormat="1" ht="10.050000000000001" customHeight="1" x14ac:dyDescent="0.2">
      <c r="A363" s="57" t="s">
        <v>67</v>
      </c>
      <c r="B363" s="57" t="s">
        <v>255</v>
      </c>
      <c r="C363" s="58">
        <v>407</v>
      </c>
      <c r="D363" s="57" t="s">
        <v>350</v>
      </c>
      <c r="E363" s="57" t="s">
        <v>67</v>
      </c>
      <c r="F363" s="57" t="s">
        <v>354</v>
      </c>
      <c r="G363" s="58" t="s">
        <v>316</v>
      </c>
      <c r="H363" s="58">
        <v>15291</v>
      </c>
      <c r="I363" s="57" t="s">
        <v>258</v>
      </c>
      <c r="J363" s="288">
        <v>13</v>
      </c>
      <c r="K363" s="232">
        <f>+Acumulado!Q434</f>
        <v>15</v>
      </c>
      <c r="L363" s="300">
        <f t="shared" si="20"/>
        <v>115.38461538461537</v>
      </c>
      <c r="M363" s="301">
        <v>13</v>
      </c>
      <c r="N363" s="304">
        <f>+Ene!L434+Feb!L434+Mar!L434+Abr!L434+May!L434+Jun!L434+Jul!L434+Ago!L434+Set!L434+Oct!L434+Nov!L434+Dic!L434</f>
        <v>12</v>
      </c>
      <c r="O363" s="300">
        <f t="shared" si="24"/>
        <v>92.307692307692307</v>
      </c>
      <c r="P363" s="301">
        <v>22</v>
      </c>
      <c r="Q363" s="302">
        <f>+Acumulado!W434</f>
        <v>22</v>
      </c>
      <c r="R363" s="300">
        <f t="shared" si="21"/>
        <v>100</v>
      </c>
      <c r="S363" s="303">
        <v>9</v>
      </c>
      <c r="T363" s="302">
        <f>+Acumulado!AO434+Acumulado!AQ434</f>
        <v>27</v>
      </c>
      <c r="U363" s="300">
        <f t="shared" si="25"/>
        <v>300</v>
      </c>
    </row>
    <row r="364" spans="1:21" s="21" customFormat="1" ht="10.050000000000001" customHeight="1" x14ac:dyDescent="0.2">
      <c r="A364" s="57" t="s">
        <v>67</v>
      </c>
      <c r="B364" s="57" t="s">
        <v>147</v>
      </c>
      <c r="C364" s="58">
        <v>407</v>
      </c>
      <c r="D364" s="57" t="s">
        <v>350</v>
      </c>
      <c r="E364" s="57" t="s">
        <v>67</v>
      </c>
      <c r="F364" s="57" t="s">
        <v>147</v>
      </c>
      <c r="G364" s="58" t="s">
        <v>316</v>
      </c>
      <c r="H364" s="58">
        <v>15306</v>
      </c>
      <c r="I364" s="57" t="s">
        <v>157</v>
      </c>
      <c r="J364" s="288">
        <v>21</v>
      </c>
      <c r="K364" s="232">
        <f>+Acumulado!Q435</f>
        <v>5</v>
      </c>
      <c r="L364" s="300">
        <f t="shared" si="20"/>
        <v>23.809523809523807</v>
      </c>
      <c r="M364" s="301">
        <v>21</v>
      </c>
      <c r="N364" s="304">
        <f>+Ene!L435+Feb!L435+Mar!L435+Abr!L435+May!L435+Jun!L435+Jul!L435+Ago!L435+Set!L435+Oct!L435+Nov!L435+Dic!L435</f>
        <v>11</v>
      </c>
      <c r="O364" s="300">
        <f t="shared" si="24"/>
        <v>52.380952380952387</v>
      </c>
      <c r="P364" s="301">
        <v>43</v>
      </c>
      <c r="Q364" s="302">
        <f>+Acumulado!W435</f>
        <v>25</v>
      </c>
      <c r="R364" s="300">
        <f t="shared" si="21"/>
        <v>58.139534883720934</v>
      </c>
      <c r="S364" s="303">
        <v>22</v>
      </c>
      <c r="T364" s="302">
        <f>+Acumulado!AO435+Acumulado!AQ435</f>
        <v>5</v>
      </c>
      <c r="U364" s="300">
        <f t="shared" si="25"/>
        <v>22.727272727272727</v>
      </c>
    </row>
    <row r="365" spans="1:21" s="21" customFormat="1" ht="10.050000000000001" customHeight="1" x14ac:dyDescent="0.2">
      <c r="A365" s="57" t="s">
        <v>26</v>
      </c>
      <c r="B365" s="57" t="s">
        <v>12</v>
      </c>
      <c r="C365" s="58">
        <v>401</v>
      </c>
      <c r="D365" s="57" t="s">
        <v>637</v>
      </c>
      <c r="E365" s="57" t="s">
        <v>26</v>
      </c>
      <c r="F365" s="57" t="s">
        <v>12</v>
      </c>
      <c r="G365" s="58" t="s">
        <v>316</v>
      </c>
      <c r="H365" s="58">
        <v>15311</v>
      </c>
      <c r="I365" s="57" t="s">
        <v>514</v>
      </c>
      <c r="J365" s="288">
        <v>10</v>
      </c>
      <c r="K365" s="232">
        <f>+Acumulado!Q436</f>
        <v>9</v>
      </c>
      <c r="L365" s="300">
        <f t="shared" si="20"/>
        <v>90</v>
      </c>
      <c r="M365" s="301">
        <v>10</v>
      </c>
      <c r="N365" s="304">
        <f>+Ene!L436+Feb!L436+Mar!L436+Abr!L436+May!L436+Jun!L436+Jul!L436+Ago!L436+Set!L436+Oct!L436+Nov!L436+Dic!L436</f>
        <v>12</v>
      </c>
      <c r="O365" s="300">
        <f t="shared" si="24"/>
        <v>120</v>
      </c>
      <c r="P365" s="301">
        <v>30</v>
      </c>
      <c r="Q365" s="302">
        <f>+Acumulado!W436</f>
        <v>24</v>
      </c>
      <c r="R365" s="300">
        <f t="shared" si="21"/>
        <v>80</v>
      </c>
      <c r="S365" s="303">
        <v>20</v>
      </c>
      <c r="T365" s="302">
        <f>+Acumulado!AO436+Acumulado!AQ436</f>
        <v>4</v>
      </c>
      <c r="U365" s="300">
        <f t="shared" si="25"/>
        <v>20</v>
      </c>
    </row>
    <row r="366" spans="1:21" s="21" customFormat="1" ht="10.050000000000001" customHeight="1" x14ac:dyDescent="0.2">
      <c r="A366" s="57" t="s">
        <v>26</v>
      </c>
      <c r="B366" s="57" t="s">
        <v>239</v>
      </c>
      <c r="C366" s="58">
        <v>401</v>
      </c>
      <c r="D366" s="57" t="s">
        <v>637</v>
      </c>
      <c r="E366" s="57" t="s">
        <v>26</v>
      </c>
      <c r="F366" s="57" t="s">
        <v>239</v>
      </c>
      <c r="G366" s="58" t="s">
        <v>320</v>
      </c>
      <c r="H366" s="58">
        <v>15657</v>
      </c>
      <c r="I366" s="57" t="s">
        <v>733</v>
      </c>
      <c r="J366" s="288">
        <v>7</v>
      </c>
      <c r="K366" s="232">
        <f>+Acumulado!Q439</f>
        <v>5</v>
      </c>
      <c r="L366" s="300">
        <f t="shared" si="20"/>
        <v>71.428571428571431</v>
      </c>
      <c r="M366" s="301">
        <v>7</v>
      </c>
      <c r="N366" s="304">
        <f>+Ene!L439+Feb!L439+Mar!L439+Abr!L439+May!L439+Jun!L439+Jul!L439+Ago!L439+Set!L439+Oct!L439+Nov!L439+Dic!L439</f>
        <v>8</v>
      </c>
      <c r="O366" s="300">
        <f t="shared" si="24"/>
        <v>114.28571428571428</v>
      </c>
      <c r="P366" s="301">
        <v>31</v>
      </c>
      <c r="Q366" s="302">
        <f>+Acumulado!W439</f>
        <v>27</v>
      </c>
      <c r="R366" s="300">
        <f t="shared" si="21"/>
        <v>87.096774193548384</v>
      </c>
      <c r="S366" s="303">
        <v>24</v>
      </c>
      <c r="T366" s="302">
        <f>+Acumulado!AO439+Acumulado!AQ439</f>
        <v>0</v>
      </c>
      <c r="U366" s="300">
        <f t="shared" si="25"/>
        <v>0</v>
      </c>
    </row>
    <row r="367" spans="1:21" s="21" customFormat="1" ht="10.050000000000001" customHeight="1" x14ac:dyDescent="0.2">
      <c r="A367" s="57" t="s">
        <v>26</v>
      </c>
      <c r="B367" s="57" t="s">
        <v>239</v>
      </c>
      <c r="C367" s="58">
        <v>401</v>
      </c>
      <c r="D367" s="57" t="s">
        <v>637</v>
      </c>
      <c r="E367" s="57" t="s">
        <v>26</v>
      </c>
      <c r="F367" s="57" t="s">
        <v>239</v>
      </c>
      <c r="G367" s="58" t="s">
        <v>316</v>
      </c>
      <c r="H367" s="58">
        <v>15854</v>
      </c>
      <c r="I367" s="57" t="s">
        <v>516</v>
      </c>
      <c r="J367" s="288">
        <v>9</v>
      </c>
      <c r="K367" s="232">
        <f>+Acumulado!Q444</f>
        <v>15</v>
      </c>
      <c r="L367" s="300">
        <f t="shared" si="20"/>
        <v>166.66666666666669</v>
      </c>
      <c r="M367" s="301">
        <v>9</v>
      </c>
      <c r="N367" s="304">
        <f>+Ene!L444+Feb!L444+Mar!L444+Abr!L444+May!L444+Jun!L444+Jul!L444+Ago!L444+Set!L444+Oct!L444+Nov!L444+Dic!L444</f>
        <v>13</v>
      </c>
      <c r="O367" s="300">
        <f t="shared" si="24"/>
        <v>144.44444444444443</v>
      </c>
      <c r="P367" s="301">
        <v>50</v>
      </c>
      <c r="Q367" s="302">
        <f>+Acumulado!W444</f>
        <v>32</v>
      </c>
      <c r="R367" s="300">
        <f t="shared" si="21"/>
        <v>64</v>
      </c>
      <c r="S367" s="303">
        <v>41</v>
      </c>
      <c r="T367" s="302">
        <f>+Acumulado!AO444+Acumulado!AQ444</f>
        <v>0</v>
      </c>
      <c r="U367" s="300">
        <f t="shared" si="25"/>
        <v>0</v>
      </c>
    </row>
    <row r="368" spans="1:21" s="21" customFormat="1" ht="10.050000000000001" customHeight="1" x14ac:dyDescent="0.2">
      <c r="A368" s="57" t="s">
        <v>26</v>
      </c>
      <c r="B368" s="57" t="s">
        <v>103</v>
      </c>
      <c r="C368" s="58">
        <v>401</v>
      </c>
      <c r="D368" s="57" t="s">
        <v>637</v>
      </c>
      <c r="E368" s="57" t="s">
        <v>26</v>
      </c>
      <c r="F368" s="57" t="s">
        <v>103</v>
      </c>
      <c r="G368" s="58" t="s">
        <v>316</v>
      </c>
      <c r="H368" s="58">
        <v>16641</v>
      </c>
      <c r="I368" s="57" t="s">
        <v>517</v>
      </c>
      <c r="J368" s="288">
        <v>4</v>
      </c>
      <c r="K368" s="232">
        <f>+Acumulado!Q446</f>
        <v>9</v>
      </c>
      <c r="L368" s="300">
        <f t="shared" si="20"/>
        <v>225</v>
      </c>
      <c r="M368" s="301">
        <v>4</v>
      </c>
      <c r="N368" s="304">
        <f>+Ene!L446+Feb!L446+Mar!L446+Abr!L446+May!L446+Jun!L446+Jul!L446+Ago!L446+Set!L446+Oct!L446+Nov!L446+Dic!L446</f>
        <v>7</v>
      </c>
      <c r="O368" s="300">
        <f t="shared" si="24"/>
        <v>175</v>
      </c>
      <c r="P368" s="301">
        <v>25</v>
      </c>
      <c r="Q368" s="302">
        <f>+Acumulado!W446</f>
        <v>31</v>
      </c>
      <c r="R368" s="300">
        <f t="shared" si="21"/>
        <v>124</v>
      </c>
      <c r="S368" s="303">
        <v>21</v>
      </c>
      <c r="T368" s="302">
        <f>+Acumulado!AO446+Acumulado!AQ446</f>
        <v>0</v>
      </c>
      <c r="U368" s="300">
        <f t="shared" si="25"/>
        <v>0</v>
      </c>
    </row>
    <row r="369" spans="1:21" s="21" customFormat="1" ht="10.050000000000001" customHeight="1" x14ac:dyDescent="0.2">
      <c r="A369" s="57" t="s">
        <v>26</v>
      </c>
      <c r="B369" s="57" t="s">
        <v>103</v>
      </c>
      <c r="C369" s="58">
        <v>401</v>
      </c>
      <c r="D369" s="57" t="s">
        <v>637</v>
      </c>
      <c r="E369" s="57" t="s">
        <v>26</v>
      </c>
      <c r="F369" s="57" t="s">
        <v>103</v>
      </c>
      <c r="G369" s="58" t="s">
        <v>316</v>
      </c>
      <c r="H369" s="58">
        <v>16651</v>
      </c>
      <c r="I369" s="57" t="s">
        <v>518</v>
      </c>
      <c r="J369" s="288">
        <v>6</v>
      </c>
      <c r="K369" s="232">
        <f>+Acumulado!Q447</f>
        <v>9</v>
      </c>
      <c r="L369" s="300">
        <f t="shared" si="20"/>
        <v>150</v>
      </c>
      <c r="M369" s="301">
        <v>6</v>
      </c>
      <c r="N369" s="304">
        <f>+Ene!L447+Feb!L447+Mar!L447+Abr!L447+May!L447+Jun!L447+Jul!L447+Ago!L447+Set!L447+Oct!L447+Nov!L447+Dic!L447</f>
        <v>9</v>
      </c>
      <c r="O369" s="300">
        <f t="shared" si="24"/>
        <v>150</v>
      </c>
      <c r="P369" s="301">
        <v>15</v>
      </c>
      <c r="Q369" s="302">
        <f>+Acumulado!W447</f>
        <v>26</v>
      </c>
      <c r="R369" s="300">
        <f t="shared" si="21"/>
        <v>173.33333333333334</v>
      </c>
      <c r="S369" s="303">
        <v>9</v>
      </c>
      <c r="T369" s="302">
        <f>+Acumulado!AO447+Acumulado!AQ447</f>
        <v>0</v>
      </c>
      <c r="U369" s="300">
        <f t="shared" si="25"/>
        <v>0</v>
      </c>
    </row>
    <row r="370" spans="1:21" x14ac:dyDescent="0.3">
      <c r="A370" s="57" t="s">
        <v>26</v>
      </c>
      <c r="B370" s="57" t="s">
        <v>102</v>
      </c>
      <c r="C370" s="58">
        <v>401</v>
      </c>
      <c r="D370" s="57" t="s">
        <v>637</v>
      </c>
      <c r="E370" s="57" t="s">
        <v>26</v>
      </c>
      <c r="F370" s="57" t="s">
        <v>102</v>
      </c>
      <c r="G370" s="58" t="s">
        <v>316</v>
      </c>
      <c r="H370" s="58">
        <v>16653</v>
      </c>
      <c r="I370" s="57" t="s">
        <v>519</v>
      </c>
      <c r="J370" s="288">
        <v>3</v>
      </c>
      <c r="K370" s="232">
        <f>+Acumulado!Q448</f>
        <v>10</v>
      </c>
      <c r="L370" s="300">
        <f t="shared" si="20"/>
        <v>333.33333333333337</v>
      </c>
      <c r="M370" s="301">
        <v>3</v>
      </c>
      <c r="N370" s="304">
        <f>+Ene!L448+Feb!L448+Mar!L448+Abr!L448+May!L448+Jun!L448+Jul!L448+Ago!L448+Set!L448+Oct!L448+Nov!L448+Dic!L448</f>
        <v>8</v>
      </c>
      <c r="O370" s="300">
        <f t="shared" si="24"/>
        <v>266.66666666666663</v>
      </c>
      <c r="P370" s="301">
        <v>17</v>
      </c>
      <c r="Q370" s="302">
        <f>+Acumulado!W448</f>
        <v>31</v>
      </c>
      <c r="R370" s="300">
        <f t="shared" si="21"/>
        <v>182.35294117647058</v>
      </c>
      <c r="S370" s="303">
        <v>14</v>
      </c>
      <c r="T370" s="302">
        <f>+Acumulado!AO448+Acumulado!AQ448</f>
        <v>0</v>
      </c>
      <c r="U370" s="300">
        <f t="shared" si="25"/>
        <v>0</v>
      </c>
    </row>
    <row r="371" spans="1:21" x14ac:dyDescent="0.3">
      <c r="A371" s="57" t="s">
        <v>26</v>
      </c>
      <c r="B371" s="57" t="s">
        <v>12</v>
      </c>
      <c r="C371" s="58">
        <v>401</v>
      </c>
      <c r="D371" s="57" t="s">
        <v>637</v>
      </c>
      <c r="E371" s="57" t="s">
        <v>26</v>
      </c>
      <c r="F371" s="57" t="s">
        <v>12</v>
      </c>
      <c r="G371" s="58" t="s">
        <v>316</v>
      </c>
      <c r="H371" s="58">
        <v>16827</v>
      </c>
      <c r="I371" s="57" t="s">
        <v>520</v>
      </c>
      <c r="J371" s="288">
        <v>11</v>
      </c>
      <c r="K371" s="232">
        <f>+Acumulado!Q450</f>
        <v>7</v>
      </c>
      <c r="L371" s="300">
        <f t="shared" si="20"/>
        <v>63.636363636363633</v>
      </c>
      <c r="M371" s="301">
        <v>11</v>
      </c>
      <c r="N371" s="304">
        <f>+Ene!L450+Feb!L450+Mar!L450+Abr!L450+May!L450+Jun!L450+Jul!L450+Ago!L450+Set!L450+Oct!L450+Nov!L450+Dic!L450</f>
        <v>8</v>
      </c>
      <c r="O371" s="300">
        <f t="shared" si="24"/>
        <v>72.727272727272734</v>
      </c>
      <c r="P371" s="301">
        <v>38</v>
      </c>
      <c r="Q371" s="302">
        <f>+Acumulado!W450</f>
        <v>26</v>
      </c>
      <c r="R371" s="300">
        <f t="shared" si="21"/>
        <v>68.421052631578945</v>
      </c>
      <c r="S371" s="303">
        <v>27</v>
      </c>
      <c r="T371" s="302">
        <f>+Acumulado!AO450+Acumulado!AQ450</f>
        <v>4</v>
      </c>
      <c r="U371" s="300">
        <f t="shared" si="25"/>
        <v>14.814814814814813</v>
      </c>
    </row>
    <row r="372" spans="1:21" x14ac:dyDescent="0.3">
      <c r="A372" s="57" t="s">
        <v>8</v>
      </c>
      <c r="B372" s="57" t="s">
        <v>86</v>
      </c>
      <c r="C372" s="58">
        <v>870</v>
      </c>
      <c r="D372" s="57" t="s">
        <v>608</v>
      </c>
      <c r="E372" s="57" t="s">
        <v>314</v>
      </c>
      <c r="F372" s="57" t="s">
        <v>87</v>
      </c>
      <c r="G372" s="58" t="s">
        <v>316</v>
      </c>
      <c r="H372" s="58">
        <v>17213</v>
      </c>
      <c r="I372" s="57" t="s">
        <v>96</v>
      </c>
      <c r="J372" s="288">
        <v>31</v>
      </c>
      <c r="K372" s="232">
        <f>+Acumulado!Q451</f>
        <v>33</v>
      </c>
      <c r="L372" s="300">
        <f t="shared" si="20"/>
        <v>106.45161290322579</v>
      </c>
      <c r="M372" s="301">
        <v>31</v>
      </c>
      <c r="N372" s="304">
        <f>+Ene!L451+Feb!L451+Mar!L451+Abr!L451+May!L451+Jun!L451+Jul!L451+Ago!L451+Set!L451+Oct!L451+Nov!L451+Dic!L451</f>
        <v>18</v>
      </c>
      <c r="O372" s="300">
        <f t="shared" si="24"/>
        <v>58.064516129032263</v>
      </c>
      <c r="P372" s="301">
        <v>100</v>
      </c>
      <c r="Q372" s="302">
        <f>+Acumulado!W451</f>
        <v>41</v>
      </c>
      <c r="R372" s="300">
        <f t="shared" si="21"/>
        <v>41</v>
      </c>
      <c r="S372" s="303">
        <v>69</v>
      </c>
      <c r="T372" s="302">
        <f>+Acumulado!AO451+Acumulado!AQ451</f>
        <v>0</v>
      </c>
      <c r="U372" s="300">
        <f t="shared" si="25"/>
        <v>0</v>
      </c>
    </row>
    <row r="373" spans="1:21" x14ac:dyDescent="0.3">
      <c r="A373" s="57" t="s">
        <v>61</v>
      </c>
      <c r="B373" s="57" t="s">
        <v>64</v>
      </c>
      <c r="C373" s="58">
        <v>406</v>
      </c>
      <c r="D373" s="57" t="s">
        <v>308</v>
      </c>
      <c r="E373" s="57" t="s">
        <v>61</v>
      </c>
      <c r="F373" s="57" t="s">
        <v>62</v>
      </c>
      <c r="G373" s="58" t="s">
        <v>316</v>
      </c>
      <c r="H373" s="58">
        <v>17455</v>
      </c>
      <c r="I373" s="57" t="s">
        <v>521</v>
      </c>
      <c r="J373" s="288">
        <v>7</v>
      </c>
      <c r="K373" s="232">
        <f>+Acumulado!Q453</f>
        <v>0</v>
      </c>
      <c r="L373" s="300">
        <f t="shared" si="20"/>
        <v>0</v>
      </c>
      <c r="M373" s="301">
        <v>7</v>
      </c>
      <c r="N373" s="304">
        <f>+Ene!L453+Feb!L453+Mar!L453+Abr!L453+May!L453+Jun!L453+Jul!L453+Ago!L453+Set!L453+Oct!L453+Nov!L453+Dic!L453</f>
        <v>1</v>
      </c>
      <c r="O373" s="300">
        <f t="shared" si="24"/>
        <v>14.285714285714285</v>
      </c>
      <c r="P373" s="301">
        <v>10</v>
      </c>
      <c r="Q373" s="302">
        <f>+Acumulado!W453</f>
        <v>3</v>
      </c>
      <c r="R373" s="300">
        <f t="shared" si="21"/>
        <v>30</v>
      </c>
      <c r="S373" s="303">
        <v>3</v>
      </c>
      <c r="T373" s="302">
        <f>+Acumulado!AO453+Acumulado!AQ453</f>
        <v>0</v>
      </c>
      <c r="U373" s="300">
        <f t="shared" si="25"/>
        <v>0</v>
      </c>
    </row>
    <row r="374" spans="1:21" x14ac:dyDescent="0.3">
      <c r="A374" s="57" t="s">
        <v>26</v>
      </c>
      <c r="B374" s="57" t="s">
        <v>25</v>
      </c>
      <c r="C374" s="58">
        <v>401</v>
      </c>
      <c r="D374" s="57" t="s">
        <v>637</v>
      </c>
      <c r="E374" s="57" t="s">
        <v>26</v>
      </c>
      <c r="F374" s="57" t="s">
        <v>25</v>
      </c>
      <c r="G374" s="58" t="s">
        <v>316</v>
      </c>
      <c r="H374" s="58">
        <v>17569</v>
      </c>
      <c r="I374" s="57" t="s">
        <v>522</v>
      </c>
      <c r="J374" s="288">
        <v>31</v>
      </c>
      <c r="K374" s="232">
        <f>+Acumulado!Q455</f>
        <v>28</v>
      </c>
      <c r="L374" s="300">
        <f t="shared" si="20"/>
        <v>90.322580645161281</v>
      </c>
      <c r="M374" s="301">
        <v>31</v>
      </c>
      <c r="N374" s="304">
        <f>+Ene!L455+Feb!L455+Mar!L455+Abr!L455+May!L455+Jun!L455+Jul!L455+Ago!L455+Set!L455+Oct!L455+Nov!L455+Dic!L455</f>
        <v>30</v>
      </c>
      <c r="O374" s="300">
        <f t="shared" ref="O374:O388" si="26">IFERROR(N374/M374,0)*100</f>
        <v>96.774193548387103</v>
      </c>
      <c r="P374" s="301">
        <v>77</v>
      </c>
      <c r="Q374" s="302">
        <f>+Acumulado!W455</f>
        <v>85</v>
      </c>
      <c r="R374" s="300">
        <f t="shared" si="21"/>
        <v>110.3896103896104</v>
      </c>
      <c r="S374" s="303">
        <v>46</v>
      </c>
      <c r="T374" s="302">
        <f>+Acumulado!AO455+Acumulado!AQ455</f>
        <v>78</v>
      </c>
      <c r="U374" s="300">
        <f t="shared" ref="U374:U388" si="27">IFERROR(T374/S374,0)*100</f>
        <v>169.56521739130434</v>
      </c>
    </row>
    <row r="375" spans="1:21" x14ac:dyDescent="0.3">
      <c r="A375" s="57" t="s">
        <v>26</v>
      </c>
      <c r="B375" s="57" t="s">
        <v>12</v>
      </c>
      <c r="C375" s="58">
        <v>401</v>
      </c>
      <c r="D375" s="57" t="s">
        <v>637</v>
      </c>
      <c r="E375" s="57" t="s">
        <v>26</v>
      </c>
      <c r="F375" s="57" t="s">
        <v>12</v>
      </c>
      <c r="G375" s="58" t="s">
        <v>316</v>
      </c>
      <c r="H375" s="58">
        <v>17570</v>
      </c>
      <c r="I375" s="57" t="s">
        <v>523</v>
      </c>
      <c r="J375" s="288">
        <v>10</v>
      </c>
      <c r="K375" s="232">
        <f>+Acumulado!Q456</f>
        <v>8</v>
      </c>
      <c r="L375" s="300">
        <f t="shared" si="20"/>
        <v>80</v>
      </c>
      <c r="M375" s="301">
        <v>10</v>
      </c>
      <c r="N375" s="304">
        <f>+Ene!L456+Feb!L456+Mar!L456+Abr!L456+May!L456+Jun!L456+Jul!L456+Ago!L456+Set!L456+Oct!L456+Nov!L456+Dic!L456</f>
        <v>5</v>
      </c>
      <c r="O375" s="300">
        <f t="shared" si="26"/>
        <v>50</v>
      </c>
      <c r="P375" s="301">
        <v>25</v>
      </c>
      <c r="Q375" s="302">
        <f>+Acumulado!W456</f>
        <v>20</v>
      </c>
      <c r="R375" s="300">
        <f t="shared" si="21"/>
        <v>80</v>
      </c>
      <c r="S375" s="303">
        <v>15</v>
      </c>
      <c r="T375" s="302">
        <f>+Acumulado!AO456+Acumulado!AQ456</f>
        <v>0</v>
      </c>
      <c r="U375" s="300">
        <f t="shared" si="27"/>
        <v>0</v>
      </c>
    </row>
    <row r="376" spans="1:21" x14ac:dyDescent="0.3">
      <c r="A376" s="57" t="s">
        <v>26</v>
      </c>
      <c r="B376" s="57" t="s">
        <v>25</v>
      </c>
      <c r="C376" s="58">
        <v>401</v>
      </c>
      <c r="D376" s="57" t="s">
        <v>637</v>
      </c>
      <c r="E376" s="57" t="s">
        <v>26</v>
      </c>
      <c r="F376" s="57" t="s">
        <v>25</v>
      </c>
      <c r="G376" s="58" t="s">
        <v>316</v>
      </c>
      <c r="H376" s="58">
        <v>17571</v>
      </c>
      <c r="I376" s="57" t="s">
        <v>524</v>
      </c>
      <c r="J376" s="288">
        <v>4</v>
      </c>
      <c r="K376" s="232">
        <f>+Acumulado!Q457</f>
        <v>10</v>
      </c>
      <c r="L376" s="300">
        <f t="shared" si="20"/>
        <v>250</v>
      </c>
      <c r="M376" s="301">
        <v>4</v>
      </c>
      <c r="N376" s="304">
        <f>+Ene!L457+Feb!L457+Mar!L457+Abr!L457+May!L457+Jun!L457+Jul!L457+Ago!L457+Set!L457+Oct!L457+Nov!L457+Dic!L457</f>
        <v>5</v>
      </c>
      <c r="O376" s="300">
        <f t="shared" si="26"/>
        <v>125</v>
      </c>
      <c r="P376" s="301">
        <v>32</v>
      </c>
      <c r="Q376" s="302">
        <f>+Acumulado!W457</f>
        <v>27</v>
      </c>
      <c r="R376" s="300">
        <f t="shared" si="21"/>
        <v>84.375</v>
      </c>
      <c r="S376" s="303">
        <v>28</v>
      </c>
      <c r="T376" s="302">
        <f>+Acumulado!AO457+Acumulado!AQ457</f>
        <v>32</v>
      </c>
      <c r="U376" s="300">
        <f t="shared" si="27"/>
        <v>114.28571428571428</v>
      </c>
    </row>
    <row r="377" spans="1:21" x14ac:dyDescent="0.3">
      <c r="A377" s="57" t="s">
        <v>26</v>
      </c>
      <c r="B377" s="57" t="s">
        <v>25</v>
      </c>
      <c r="C377" s="58">
        <v>401</v>
      </c>
      <c r="D377" s="57" t="s">
        <v>637</v>
      </c>
      <c r="E377" s="57" t="s">
        <v>26</v>
      </c>
      <c r="F377" s="57" t="s">
        <v>25</v>
      </c>
      <c r="G377" s="58" t="s">
        <v>316</v>
      </c>
      <c r="H377" s="58">
        <v>17572</v>
      </c>
      <c r="I377" s="57" t="s">
        <v>525</v>
      </c>
      <c r="J377" s="288">
        <v>10</v>
      </c>
      <c r="K377" s="232">
        <f>+Acumulado!Q458</f>
        <v>15</v>
      </c>
      <c r="L377" s="300">
        <f t="shared" si="20"/>
        <v>150</v>
      </c>
      <c r="M377" s="301">
        <v>10</v>
      </c>
      <c r="N377" s="304">
        <f>+Ene!L458+Feb!L458+Mar!L458+Abr!L458+May!L458+Jun!L458+Jul!L458+Ago!L458+Set!L458+Oct!L458+Nov!L458+Dic!L458</f>
        <v>6</v>
      </c>
      <c r="O377" s="300">
        <f t="shared" si="26"/>
        <v>60</v>
      </c>
      <c r="P377" s="301">
        <v>33</v>
      </c>
      <c r="Q377" s="302">
        <f>+Acumulado!W458</f>
        <v>26</v>
      </c>
      <c r="R377" s="300">
        <f t="shared" si="21"/>
        <v>78.787878787878782</v>
      </c>
      <c r="S377" s="303">
        <v>23</v>
      </c>
      <c r="T377" s="302">
        <f>+Acumulado!AO458+Acumulado!AQ458</f>
        <v>40</v>
      </c>
      <c r="U377" s="300">
        <f t="shared" si="27"/>
        <v>173.91304347826087</v>
      </c>
    </row>
    <row r="378" spans="1:21" x14ac:dyDescent="0.3">
      <c r="A378" s="57" t="s">
        <v>26</v>
      </c>
      <c r="B378" s="57" t="s">
        <v>239</v>
      </c>
      <c r="C378" s="58">
        <v>401</v>
      </c>
      <c r="D378" s="57" t="s">
        <v>637</v>
      </c>
      <c r="E378" s="57" t="s">
        <v>26</v>
      </c>
      <c r="F378" s="57" t="s">
        <v>239</v>
      </c>
      <c r="G378" s="58" t="s">
        <v>316</v>
      </c>
      <c r="H378" s="58">
        <v>17685</v>
      </c>
      <c r="I378" s="57" t="s">
        <v>526</v>
      </c>
      <c r="J378" s="288">
        <v>6</v>
      </c>
      <c r="K378" s="232">
        <f>+Acumulado!Q459</f>
        <v>6</v>
      </c>
      <c r="L378" s="300">
        <f t="shared" si="20"/>
        <v>100</v>
      </c>
      <c r="M378" s="301">
        <v>6</v>
      </c>
      <c r="N378" s="304">
        <f>+Ene!L459+Feb!L459+Mar!L459+Abr!L459+May!L459+Jun!L459+Jul!L459+Ago!L459+Set!L459+Oct!L459+Nov!L459+Dic!L459</f>
        <v>9</v>
      </c>
      <c r="O378" s="300">
        <f t="shared" si="26"/>
        <v>150</v>
      </c>
      <c r="P378" s="301">
        <v>26</v>
      </c>
      <c r="Q378" s="302">
        <f>+Acumulado!W459</f>
        <v>16</v>
      </c>
      <c r="R378" s="300">
        <f t="shared" si="21"/>
        <v>61.53846153846154</v>
      </c>
      <c r="S378" s="303">
        <v>20</v>
      </c>
      <c r="T378" s="302">
        <f>+Acumulado!AO459+Acumulado!AQ459</f>
        <v>0</v>
      </c>
      <c r="U378" s="300">
        <f t="shared" si="27"/>
        <v>0</v>
      </c>
    </row>
    <row r="379" spans="1:21" x14ac:dyDescent="0.3">
      <c r="A379" s="57" t="s">
        <v>67</v>
      </c>
      <c r="B379" s="57" t="s">
        <v>255</v>
      </c>
      <c r="C379" s="58">
        <v>407</v>
      </c>
      <c r="D379" s="57" t="s">
        <v>350</v>
      </c>
      <c r="E379" s="57" t="s">
        <v>67</v>
      </c>
      <c r="F379" s="57" t="s">
        <v>354</v>
      </c>
      <c r="G379" s="58" t="s">
        <v>316</v>
      </c>
      <c r="H379" s="58">
        <v>18148</v>
      </c>
      <c r="I379" s="57" t="s">
        <v>259</v>
      </c>
      <c r="J379" s="288">
        <v>5</v>
      </c>
      <c r="K379" s="232">
        <f>+Acumulado!Q463</f>
        <v>1</v>
      </c>
      <c r="L379" s="300">
        <f t="shared" si="20"/>
        <v>20</v>
      </c>
      <c r="M379" s="301">
        <v>5</v>
      </c>
      <c r="N379" s="304">
        <f>+Ene!L463+Feb!L463+Mar!L463+Abr!L463+May!L463+Jun!L463+Jul!L463+Ago!L463+Set!L463+Oct!L463+Nov!L463+Dic!L463</f>
        <v>0</v>
      </c>
      <c r="O379" s="300">
        <f t="shared" si="26"/>
        <v>0</v>
      </c>
      <c r="P379" s="301">
        <v>5</v>
      </c>
      <c r="Q379" s="302">
        <f>+Acumulado!W463</f>
        <v>0</v>
      </c>
      <c r="R379" s="300">
        <f t="shared" si="21"/>
        <v>0</v>
      </c>
      <c r="S379" s="303">
        <v>0</v>
      </c>
      <c r="T379" s="302">
        <f>+Acumulado!AO463+Acumulado!AQ463</f>
        <v>1</v>
      </c>
      <c r="U379" s="300">
        <f t="shared" si="27"/>
        <v>0</v>
      </c>
    </row>
    <row r="380" spans="1:21" x14ac:dyDescent="0.3">
      <c r="A380" s="57" t="s">
        <v>67</v>
      </c>
      <c r="B380" s="57" t="s">
        <v>68</v>
      </c>
      <c r="C380" s="58">
        <v>407</v>
      </c>
      <c r="D380" s="57" t="s">
        <v>350</v>
      </c>
      <c r="E380" s="57" t="s">
        <v>67</v>
      </c>
      <c r="F380" s="57" t="s">
        <v>69</v>
      </c>
      <c r="G380" s="58" t="s">
        <v>316</v>
      </c>
      <c r="H380" s="58">
        <v>18573</v>
      </c>
      <c r="I380" s="57" t="s">
        <v>745</v>
      </c>
      <c r="J380" s="288">
        <v>7</v>
      </c>
      <c r="K380" s="232">
        <f>+Acumulado!Q466</f>
        <v>0</v>
      </c>
      <c r="L380" s="300">
        <f t="shared" si="20"/>
        <v>0</v>
      </c>
      <c r="M380" s="301">
        <v>7</v>
      </c>
      <c r="N380" s="304">
        <f>+Ene!L466+Feb!L466+Mar!L466+Abr!L466+May!L466+Jun!L466+Jul!L466+Ago!L466+Set!L466+Oct!L466+Nov!L466+Dic!L466</f>
        <v>1</v>
      </c>
      <c r="O380" s="300">
        <f t="shared" si="26"/>
        <v>14.285714285714285</v>
      </c>
      <c r="P380" s="301">
        <v>56</v>
      </c>
      <c r="Q380" s="302">
        <f>+Acumulado!W466</f>
        <v>8</v>
      </c>
      <c r="R380" s="300">
        <f t="shared" si="21"/>
        <v>14.285714285714285</v>
      </c>
      <c r="S380" s="303">
        <v>49</v>
      </c>
      <c r="T380" s="302">
        <f>+Acumulado!AO466+Acumulado!AQ466</f>
        <v>12</v>
      </c>
      <c r="U380" s="300">
        <f t="shared" si="27"/>
        <v>24.489795918367346</v>
      </c>
    </row>
    <row r="381" spans="1:21" x14ac:dyDescent="0.3">
      <c r="A381" s="57" t="s">
        <v>67</v>
      </c>
      <c r="B381" s="57" t="s">
        <v>255</v>
      </c>
      <c r="C381" s="58">
        <v>407</v>
      </c>
      <c r="D381" s="57" t="s">
        <v>350</v>
      </c>
      <c r="E381" s="57" t="s">
        <v>67</v>
      </c>
      <c r="F381" s="57" t="s">
        <v>354</v>
      </c>
      <c r="G381" s="58" t="s">
        <v>316</v>
      </c>
      <c r="H381" s="58">
        <v>18666</v>
      </c>
      <c r="I381" s="57" t="s">
        <v>527</v>
      </c>
      <c r="J381" s="288">
        <v>2</v>
      </c>
      <c r="K381" s="232">
        <f>+Acumulado!Q468</f>
        <v>0</v>
      </c>
      <c r="L381" s="300">
        <f t="shared" si="20"/>
        <v>0</v>
      </c>
      <c r="M381" s="301">
        <v>2</v>
      </c>
      <c r="N381" s="304">
        <f>+Ene!L468+Feb!L468+Mar!L468+Abr!L468+May!L468+Jun!L468+Jul!L468+Ago!L468+Set!L468+Oct!L468+Nov!L468+Dic!L468</f>
        <v>0</v>
      </c>
      <c r="O381" s="300">
        <f t="shared" si="26"/>
        <v>0</v>
      </c>
      <c r="P381" s="301">
        <v>3</v>
      </c>
      <c r="Q381" s="302">
        <f>+Acumulado!W468</f>
        <v>0</v>
      </c>
      <c r="R381" s="300">
        <f t="shared" si="21"/>
        <v>0</v>
      </c>
      <c r="S381" s="303">
        <v>1</v>
      </c>
      <c r="T381" s="302">
        <f>+Acumulado!AO468+Acumulado!AQ468</f>
        <v>0</v>
      </c>
      <c r="U381" s="300">
        <f t="shared" si="27"/>
        <v>0</v>
      </c>
    </row>
    <row r="382" spans="1:21" x14ac:dyDescent="0.3">
      <c r="A382" s="57" t="s">
        <v>67</v>
      </c>
      <c r="B382" s="57" t="s">
        <v>255</v>
      </c>
      <c r="C382" s="58">
        <v>407</v>
      </c>
      <c r="D382" s="57" t="s">
        <v>350</v>
      </c>
      <c r="E382" s="57" t="s">
        <v>67</v>
      </c>
      <c r="F382" s="57" t="s">
        <v>354</v>
      </c>
      <c r="G382" s="58" t="s">
        <v>316</v>
      </c>
      <c r="H382" s="58">
        <v>18739</v>
      </c>
      <c r="I382" s="57" t="s">
        <v>260</v>
      </c>
      <c r="J382" s="288">
        <v>0</v>
      </c>
      <c r="K382" s="232">
        <f>+Acumulado!Q471</f>
        <v>2</v>
      </c>
      <c r="L382" s="300">
        <f t="shared" si="20"/>
        <v>0</v>
      </c>
      <c r="M382" s="301">
        <v>0</v>
      </c>
      <c r="N382" s="304">
        <f>+Ene!L471+Feb!L471+Mar!L471+Abr!L471+May!L471+Jun!L471+Jul!L471+Ago!L471+Set!L471+Oct!L471+Nov!L471+Dic!L471</f>
        <v>0</v>
      </c>
      <c r="O382" s="300">
        <f t="shared" si="26"/>
        <v>0</v>
      </c>
      <c r="P382" s="301">
        <v>2</v>
      </c>
      <c r="Q382" s="302">
        <f>+Acumulado!W471</f>
        <v>4</v>
      </c>
      <c r="R382" s="300">
        <f t="shared" si="21"/>
        <v>200</v>
      </c>
      <c r="S382" s="303">
        <v>2</v>
      </c>
      <c r="T382" s="302">
        <f>+Acumulado!AO471+Acumulado!AQ471</f>
        <v>2</v>
      </c>
      <c r="U382" s="300">
        <f t="shared" si="27"/>
        <v>100</v>
      </c>
    </row>
    <row r="383" spans="1:21" x14ac:dyDescent="0.3">
      <c r="A383" s="57" t="s">
        <v>67</v>
      </c>
      <c r="B383" s="57" t="s">
        <v>255</v>
      </c>
      <c r="C383" s="58">
        <v>407</v>
      </c>
      <c r="D383" s="57" t="s">
        <v>350</v>
      </c>
      <c r="E383" s="57" t="s">
        <v>67</v>
      </c>
      <c r="F383" s="57" t="s">
        <v>354</v>
      </c>
      <c r="G383" s="58" t="s">
        <v>316</v>
      </c>
      <c r="H383" s="58">
        <v>18740</v>
      </c>
      <c r="I383" s="57" t="s">
        <v>261</v>
      </c>
      <c r="J383" s="288">
        <v>5</v>
      </c>
      <c r="K383" s="232">
        <f>+Acumulado!Q472</f>
        <v>0</v>
      </c>
      <c r="L383" s="300">
        <f t="shared" si="20"/>
        <v>0</v>
      </c>
      <c r="M383" s="301">
        <v>5</v>
      </c>
      <c r="N383" s="304">
        <f>+Ene!L472+Feb!L472+Mar!L472+Abr!L472+May!L472+Jun!L472+Jul!L472+Ago!L472+Set!L472+Oct!L472+Nov!L472+Dic!L472</f>
        <v>3</v>
      </c>
      <c r="O383" s="300">
        <f t="shared" si="26"/>
        <v>60</v>
      </c>
      <c r="P383" s="301">
        <v>8</v>
      </c>
      <c r="Q383" s="302">
        <f>+Acumulado!W472</f>
        <v>11</v>
      </c>
      <c r="R383" s="300">
        <f t="shared" si="21"/>
        <v>137.5</v>
      </c>
      <c r="S383" s="303">
        <v>3</v>
      </c>
      <c r="T383" s="302">
        <f>+Acumulado!AO472+Acumulado!AQ472</f>
        <v>0</v>
      </c>
      <c r="U383" s="300">
        <f t="shared" si="27"/>
        <v>0</v>
      </c>
    </row>
    <row r="384" spans="1:21" x14ac:dyDescent="0.3">
      <c r="A384" s="57" t="s">
        <v>67</v>
      </c>
      <c r="B384" s="57" t="s">
        <v>255</v>
      </c>
      <c r="C384" s="58">
        <v>407</v>
      </c>
      <c r="D384" s="57" t="s">
        <v>350</v>
      </c>
      <c r="E384" s="57" t="s">
        <v>67</v>
      </c>
      <c r="F384" s="57" t="s">
        <v>354</v>
      </c>
      <c r="G384" s="58" t="s">
        <v>316</v>
      </c>
      <c r="H384" s="58">
        <v>18741</v>
      </c>
      <c r="I384" s="57" t="s">
        <v>262</v>
      </c>
      <c r="J384" s="288">
        <v>6</v>
      </c>
      <c r="K384" s="232">
        <f>+Acumulado!Q473</f>
        <v>0</v>
      </c>
      <c r="L384" s="300">
        <f t="shared" si="20"/>
        <v>0</v>
      </c>
      <c r="M384" s="301">
        <v>6</v>
      </c>
      <c r="N384" s="304">
        <f>+Ene!L473+Feb!L473+Mar!L473+Abr!L473+May!L473+Jun!L473+Jul!L473+Ago!L473+Set!L473+Oct!L473+Nov!L473+Dic!L473</f>
        <v>1</v>
      </c>
      <c r="O384" s="300">
        <f t="shared" si="26"/>
        <v>16.666666666666664</v>
      </c>
      <c r="P384" s="301">
        <v>11</v>
      </c>
      <c r="Q384" s="302">
        <f>+Acumulado!W473</f>
        <v>1</v>
      </c>
      <c r="R384" s="300">
        <f t="shared" si="21"/>
        <v>9.0909090909090917</v>
      </c>
      <c r="S384" s="303">
        <v>5</v>
      </c>
      <c r="T384" s="302">
        <f>+Acumulado!AO473+Acumulado!AQ473</f>
        <v>6</v>
      </c>
      <c r="U384" s="300">
        <f t="shared" si="27"/>
        <v>120</v>
      </c>
    </row>
    <row r="385" spans="1:21" x14ac:dyDescent="0.3">
      <c r="A385" s="57" t="s">
        <v>8</v>
      </c>
      <c r="B385" s="57" t="s">
        <v>11</v>
      </c>
      <c r="C385" s="58">
        <v>870</v>
      </c>
      <c r="D385" s="57" t="s">
        <v>608</v>
      </c>
      <c r="E385" s="57" t="s">
        <v>605</v>
      </c>
      <c r="F385" s="57" t="s">
        <v>585</v>
      </c>
      <c r="G385" s="58" t="s">
        <v>672</v>
      </c>
      <c r="H385" s="58">
        <v>21146</v>
      </c>
      <c r="I385" s="57" t="s">
        <v>773</v>
      </c>
      <c r="J385" s="288">
        <v>2</v>
      </c>
      <c r="K385" s="232">
        <f>+Acumulado!Q501</f>
        <v>0</v>
      </c>
      <c r="L385" s="300">
        <f t="shared" si="20"/>
        <v>0</v>
      </c>
      <c r="M385" s="301">
        <v>2</v>
      </c>
      <c r="N385" s="304">
        <f>+Ene!L501+Feb!L501+Mar!L501+Abr!L501+May!L501+Jun!L501+Jul!L501+Ago!L501+Set!L501+Oct!L501+Nov!L501+Dic!L501</f>
        <v>0</v>
      </c>
      <c r="O385" s="300">
        <f t="shared" si="26"/>
        <v>0</v>
      </c>
      <c r="P385" s="301">
        <v>7</v>
      </c>
      <c r="Q385" s="302">
        <f>+Acumulado!W501</f>
        <v>0</v>
      </c>
      <c r="R385" s="300">
        <f t="shared" si="21"/>
        <v>0</v>
      </c>
      <c r="S385" s="303">
        <v>5</v>
      </c>
      <c r="T385" s="302">
        <f>+Acumulado!AO501+Acumulado!AQ501</f>
        <v>0</v>
      </c>
      <c r="U385" s="300">
        <f t="shared" si="27"/>
        <v>0</v>
      </c>
    </row>
    <row r="386" spans="1:21" x14ac:dyDescent="0.3">
      <c r="A386" s="57" t="s">
        <v>8</v>
      </c>
      <c r="B386" s="57" t="s">
        <v>9</v>
      </c>
      <c r="C386" s="58">
        <v>870</v>
      </c>
      <c r="D386" s="57" t="s">
        <v>608</v>
      </c>
      <c r="E386" s="57" t="s">
        <v>314</v>
      </c>
      <c r="F386" s="57" t="s">
        <v>77</v>
      </c>
      <c r="G386" s="58" t="s">
        <v>316</v>
      </c>
      <c r="H386" s="58">
        <v>21334</v>
      </c>
      <c r="I386" s="57" t="s">
        <v>85</v>
      </c>
      <c r="J386" s="288">
        <v>2</v>
      </c>
      <c r="K386" s="232">
        <f>+Acumulado!Q506</f>
        <v>5</v>
      </c>
      <c r="L386" s="300">
        <f t="shared" si="20"/>
        <v>250</v>
      </c>
      <c r="M386" s="301">
        <v>2</v>
      </c>
      <c r="N386" s="304">
        <f>+Ene!L506+Feb!L506+Mar!L506+Abr!L506+May!L506+Jun!L506+Jul!L506+Ago!L506+Set!L506+Oct!L506+Nov!L506+Dic!L506</f>
        <v>6</v>
      </c>
      <c r="O386" s="300">
        <f t="shared" si="26"/>
        <v>300</v>
      </c>
      <c r="P386" s="301">
        <v>11</v>
      </c>
      <c r="Q386" s="302">
        <f>+Acumulado!W506</f>
        <v>17</v>
      </c>
      <c r="R386" s="300">
        <f t="shared" si="21"/>
        <v>154.54545454545453</v>
      </c>
      <c r="S386" s="303">
        <v>9</v>
      </c>
      <c r="T386" s="302">
        <f>+Acumulado!AO506+Acumulado!AQ506</f>
        <v>4</v>
      </c>
      <c r="U386" s="300">
        <f t="shared" si="27"/>
        <v>44.444444444444443</v>
      </c>
    </row>
    <row r="387" spans="1:21" x14ac:dyDescent="0.3">
      <c r="A387" s="57" t="s">
        <v>344</v>
      </c>
      <c r="B387" s="57" t="s">
        <v>224</v>
      </c>
      <c r="C387" s="58">
        <v>870</v>
      </c>
      <c r="D387" s="57" t="s">
        <v>608</v>
      </c>
      <c r="E387" s="57" t="s">
        <v>48</v>
      </c>
      <c r="F387" s="57" t="s">
        <v>224</v>
      </c>
      <c r="G387" s="58" t="s">
        <v>316</v>
      </c>
      <c r="H387" s="58">
        <v>21348</v>
      </c>
      <c r="I387" s="57" t="s">
        <v>227</v>
      </c>
      <c r="J387" s="288">
        <v>14</v>
      </c>
      <c r="K387" s="232">
        <f>+Acumulado!Q507</f>
        <v>8</v>
      </c>
      <c r="L387" s="300">
        <f t="shared" si="20"/>
        <v>57.142857142857139</v>
      </c>
      <c r="M387" s="301">
        <v>14</v>
      </c>
      <c r="N387" s="304">
        <f>+Ene!L507+Feb!L507+Mar!L507+Abr!L507+May!L507+Jun!L507+Jul!L507+Ago!L507+Set!L507+Oct!L507+Nov!L507+Dic!L507</f>
        <v>9</v>
      </c>
      <c r="O387" s="300">
        <f t="shared" si="26"/>
        <v>64.285714285714292</v>
      </c>
      <c r="P387" s="301">
        <v>50</v>
      </c>
      <c r="Q387" s="302">
        <f>+Acumulado!W507</f>
        <v>23</v>
      </c>
      <c r="R387" s="300">
        <f t="shared" si="21"/>
        <v>46</v>
      </c>
      <c r="S387" s="303">
        <v>36</v>
      </c>
      <c r="T387" s="302">
        <f>+Acumulado!AO507+Acumulado!AQ507</f>
        <v>2</v>
      </c>
      <c r="U387" s="300">
        <f t="shared" si="27"/>
        <v>5.5555555555555554</v>
      </c>
    </row>
    <row r="388" spans="1:21" x14ac:dyDescent="0.3">
      <c r="A388" s="57" t="s">
        <v>344</v>
      </c>
      <c r="B388" s="57" t="s">
        <v>224</v>
      </c>
      <c r="C388" s="58">
        <v>870</v>
      </c>
      <c r="D388" s="57" t="s">
        <v>608</v>
      </c>
      <c r="E388" s="57" t="s">
        <v>48</v>
      </c>
      <c r="F388" s="57" t="s">
        <v>224</v>
      </c>
      <c r="G388" s="58" t="s">
        <v>316</v>
      </c>
      <c r="H388" s="58">
        <v>21349</v>
      </c>
      <c r="I388" s="57" t="s">
        <v>228</v>
      </c>
      <c r="J388" s="288">
        <v>13</v>
      </c>
      <c r="K388" s="232">
        <f>+Acumulado!Q508</f>
        <v>7</v>
      </c>
      <c r="L388" s="300">
        <f t="shared" si="20"/>
        <v>53.846153846153847</v>
      </c>
      <c r="M388" s="301">
        <v>13</v>
      </c>
      <c r="N388" s="304">
        <f>+Ene!L508+Feb!L508+Mar!L508+Abr!L508+May!L508+Jun!L508+Jul!L508+Ago!L508+Set!L508+Oct!L508+Nov!L508+Dic!L508</f>
        <v>0</v>
      </c>
      <c r="O388" s="300">
        <f t="shared" si="26"/>
        <v>0</v>
      </c>
      <c r="P388" s="301">
        <v>59</v>
      </c>
      <c r="Q388" s="302">
        <f>+Acumulado!W508</f>
        <v>0</v>
      </c>
      <c r="R388" s="300">
        <f t="shared" si="21"/>
        <v>0</v>
      </c>
      <c r="S388" s="303">
        <v>46</v>
      </c>
      <c r="T388" s="302">
        <f>+Acumulado!AO508+Acumulado!AQ508</f>
        <v>0</v>
      </c>
      <c r="U388" s="300">
        <f t="shared" si="27"/>
        <v>0</v>
      </c>
    </row>
    <row r="389" spans="1:21" x14ac:dyDescent="0.3">
      <c r="A389" s="57" t="s">
        <v>344</v>
      </c>
      <c r="B389" s="57" t="s">
        <v>168</v>
      </c>
      <c r="C389" s="58">
        <v>870</v>
      </c>
      <c r="D389" s="57" t="s">
        <v>608</v>
      </c>
      <c r="E389" s="57" t="s">
        <v>48</v>
      </c>
      <c r="F389" s="57" t="s">
        <v>169</v>
      </c>
      <c r="G389" s="58" t="s">
        <v>316</v>
      </c>
      <c r="H389" s="58">
        <v>24047</v>
      </c>
      <c r="I389" s="57" t="s">
        <v>532</v>
      </c>
      <c r="J389" s="288">
        <v>13</v>
      </c>
      <c r="K389" s="232">
        <f>+Acumulado!Q522</f>
        <v>1</v>
      </c>
      <c r="L389" s="300">
        <f t="shared" ref="L389:L452" si="28">IFERROR(K389/J389,0)*100</f>
        <v>7.6923076923076925</v>
      </c>
      <c r="M389" s="301">
        <v>13</v>
      </c>
      <c r="N389" s="304">
        <f>+Ene!L522+Feb!L522+Mar!L522+Abr!L522+May!L522+Jun!L522+Jul!L522+Ago!L522+Set!L522+Oct!L522+Nov!L522+Dic!L522</f>
        <v>3</v>
      </c>
      <c r="O389" s="300">
        <f t="shared" ref="O389:O402" si="29">IFERROR(N389/M389,0)*100</f>
        <v>23.076923076923077</v>
      </c>
      <c r="P389" s="301">
        <v>40</v>
      </c>
      <c r="Q389" s="302">
        <f>+Acumulado!W522</f>
        <v>5</v>
      </c>
      <c r="R389" s="300">
        <f t="shared" ref="R389:R452" si="30">IFERROR(Q389/P389,0)*100</f>
        <v>12.5</v>
      </c>
      <c r="S389" s="303">
        <v>27</v>
      </c>
      <c r="T389" s="302">
        <f>+Acumulado!AO522+Acumulado!AQ522</f>
        <v>0</v>
      </c>
      <c r="U389" s="300">
        <f t="shared" ref="U389:U402" si="31">IFERROR(T389/S389,0)*100</f>
        <v>0</v>
      </c>
    </row>
    <row r="390" spans="1:21" x14ac:dyDescent="0.3">
      <c r="A390" s="57" t="s">
        <v>8</v>
      </c>
      <c r="B390" s="57" t="s">
        <v>244</v>
      </c>
      <c r="C390" s="58">
        <v>870</v>
      </c>
      <c r="D390" s="57" t="s">
        <v>608</v>
      </c>
      <c r="E390" s="57" t="s">
        <v>333</v>
      </c>
      <c r="F390" s="57" t="s">
        <v>245</v>
      </c>
      <c r="G390" s="58" t="s">
        <v>316</v>
      </c>
      <c r="H390" s="58">
        <v>24407</v>
      </c>
      <c r="I390" s="57" t="s">
        <v>533</v>
      </c>
      <c r="J390" s="288">
        <v>0</v>
      </c>
      <c r="K390" s="232">
        <f>+Acumulado!Q524</f>
        <v>0</v>
      </c>
      <c r="L390" s="300">
        <f t="shared" si="28"/>
        <v>0</v>
      </c>
      <c r="M390" s="301">
        <v>0</v>
      </c>
      <c r="N390" s="304">
        <f>+Ene!L524+Feb!L524+Mar!L524+Abr!L524+May!L524+Jun!L524+Jul!L524+Ago!L524+Set!L524+Oct!L524+Nov!L524+Dic!L524</f>
        <v>0</v>
      </c>
      <c r="O390" s="300">
        <f t="shared" si="29"/>
        <v>0</v>
      </c>
      <c r="P390" s="301">
        <v>1</v>
      </c>
      <c r="Q390" s="302">
        <f>+Acumulado!W524</f>
        <v>2</v>
      </c>
      <c r="R390" s="300">
        <f t="shared" si="30"/>
        <v>200</v>
      </c>
      <c r="S390" s="303">
        <v>1</v>
      </c>
      <c r="T390" s="302">
        <f>+Acumulado!AO524+Acumulado!AQ524</f>
        <v>0</v>
      </c>
      <c r="U390" s="300">
        <f t="shared" si="31"/>
        <v>0</v>
      </c>
    </row>
    <row r="391" spans="1:21" x14ac:dyDescent="0.3">
      <c r="A391" s="57" t="s">
        <v>403</v>
      </c>
      <c r="B391" s="57" t="s">
        <v>138</v>
      </c>
      <c r="C391" s="58">
        <v>404</v>
      </c>
      <c r="D391" s="57" t="s">
        <v>403</v>
      </c>
      <c r="E391" s="57" t="s">
        <v>403</v>
      </c>
      <c r="F391" s="57" t="s">
        <v>138</v>
      </c>
      <c r="G391" s="58" t="s">
        <v>316</v>
      </c>
      <c r="H391" s="58">
        <v>24414</v>
      </c>
      <c r="I391" s="57" t="s">
        <v>534</v>
      </c>
      <c r="J391" s="288">
        <v>1</v>
      </c>
      <c r="K391" s="232">
        <f>+Acumulado!Q525</f>
        <v>2</v>
      </c>
      <c r="L391" s="300">
        <f t="shared" si="28"/>
        <v>200</v>
      </c>
      <c r="M391" s="301">
        <v>1</v>
      </c>
      <c r="N391" s="304">
        <f>+Ene!L525+Feb!L525+Mar!L525+Abr!L525+May!L525+Jun!L525+Jul!L525+Ago!L525+Set!L525+Oct!L525+Nov!L525+Dic!L525</f>
        <v>4</v>
      </c>
      <c r="O391" s="300">
        <f t="shared" si="29"/>
        <v>400</v>
      </c>
      <c r="P391" s="301">
        <v>8</v>
      </c>
      <c r="Q391" s="302">
        <f>+Acumulado!W525</f>
        <v>9</v>
      </c>
      <c r="R391" s="300">
        <f t="shared" si="30"/>
        <v>112.5</v>
      </c>
      <c r="S391" s="303">
        <v>7</v>
      </c>
      <c r="T391" s="302">
        <f>+Acumulado!AO525+Acumulado!AQ525</f>
        <v>1</v>
      </c>
      <c r="U391" s="300">
        <f t="shared" si="31"/>
        <v>14.285714285714285</v>
      </c>
    </row>
    <row r="392" spans="1:21" x14ac:dyDescent="0.3">
      <c r="A392" s="57" t="s">
        <v>67</v>
      </c>
      <c r="B392" s="57" t="s">
        <v>153</v>
      </c>
      <c r="C392" s="58">
        <v>407</v>
      </c>
      <c r="D392" s="57" t="s">
        <v>350</v>
      </c>
      <c r="E392" s="57" t="s">
        <v>67</v>
      </c>
      <c r="F392" s="57" t="s">
        <v>147</v>
      </c>
      <c r="G392" s="58" t="s">
        <v>316</v>
      </c>
      <c r="H392" s="58">
        <v>25007</v>
      </c>
      <c r="I392" s="57" t="s">
        <v>799</v>
      </c>
      <c r="J392" s="288">
        <v>8</v>
      </c>
      <c r="K392" s="232">
        <f>+Acumulado!Q532</f>
        <v>14</v>
      </c>
      <c r="L392" s="300">
        <f t="shared" si="28"/>
        <v>175</v>
      </c>
      <c r="M392" s="301">
        <v>8</v>
      </c>
      <c r="N392" s="304">
        <f>+Ene!L532+Feb!L532+Mar!L532+Abr!L532+May!L532+Jun!L532+Jul!L532+Ago!L532+Set!L532+Oct!L532+Nov!L532+Dic!L532</f>
        <v>12</v>
      </c>
      <c r="O392" s="300">
        <f t="shared" si="29"/>
        <v>150</v>
      </c>
      <c r="P392" s="301">
        <v>29</v>
      </c>
      <c r="Q392" s="302">
        <f>+Acumulado!W532</f>
        <v>28</v>
      </c>
      <c r="R392" s="300">
        <f t="shared" si="30"/>
        <v>96.551724137931032</v>
      </c>
      <c r="S392" s="303">
        <v>21</v>
      </c>
      <c r="T392" s="302">
        <f>+Acumulado!AO532+Acumulado!AQ532</f>
        <v>0</v>
      </c>
      <c r="U392" s="300">
        <f t="shared" si="31"/>
        <v>0</v>
      </c>
    </row>
    <row r="393" spans="1:21" x14ac:dyDescent="0.3">
      <c r="A393" s="57" t="s">
        <v>403</v>
      </c>
      <c r="B393" s="57" t="s">
        <v>105</v>
      </c>
      <c r="C393" s="58">
        <v>404</v>
      </c>
      <c r="D393" s="57" t="s">
        <v>403</v>
      </c>
      <c r="E393" s="57" t="s">
        <v>403</v>
      </c>
      <c r="F393" s="57" t="s">
        <v>105</v>
      </c>
      <c r="G393" s="58" t="s">
        <v>320</v>
      </c>
      <c r="H393" s="58">
        <v>25127</v>
      </c>
      <c r="I393" s="57" t="s">
        <v>802</v>
      </c>
      <c r="J393" s="288">
        <v>0</v>
      </c>
      <c r="K393" s="232">
        <f>+Acumulado!Q535</f>
        <v>10</v>
      </c>
      <c r="L393" s="300">
        <f t="shared" si="28"/>
        <v>0</v>
      </c>
      <c r="M393" s="301">
        <v>0</v>
      </c>
      <c r="N393" s="304">
        <f>+Ene!L535+Feb!L535+Mar!L535+Abr!L535+May!L535+Jun!L535+Jul!L535+Ago!L535+Set!L535+Oct!L535+Nov!L535+Dic!L535</f>
        <v>13</v>
      </c>
      <c r="O393" s="300">
        <f t="shared" si="29"/>
        <v>0</v>
      </c>
      <c r="P393" s="301">
        <v>4</v>
      </c>
      <c r="Q393" s="302">
        <f>+Acumulado!W535</f>
        <v>33</v>
      </c>
      <c r="R393" s="300">
        <f t="shared" si="30"/>
        <v>825</v>
      </c>
      <c r="S393" s="303">
        <v>4</v>
      </c>
      <c r="T393" s="302">
        <f>+Acumulado!AO535+Acumulado!AQ535</f>
        <v>0</v>
      </c>
      <c r="U393" s="300">
        <f t="shared" si="31"/>
        <v>0</v>
      </c>
    </row>
    <row r="394" spans="1:21" x14ac:dyDescent="0.3">
      <c r="A394" s="57" t="s">
        <v>26</v>
      </c>
      <c r="B394" s="57" t="s">
        <v>102</v>
      </c>
      <c r="C394" s="58">
        <v>401</v>
      </c>
      <c r="D394" s="57" t="s">
        <v>637</v>
      </c>
      <c r="E394" s="57" t="s">
        <v>26</v>
      </c>
      <c r="F394" s="57" t="s">
        <v>102</v>
      </c>
      <c r="G394" s="58" t="s">
        <v>316</v>
      </c>
      <c r="H394" s="58">
        <v>25338</v>
      </c>
      <c r="I394" s="57" t="s">
        <v>817</v>
      </c>
      <c r="J394" s="288">
        <v>4</v>
      </c>
      <c r="K394" s="232">
        <f>+Acumulado!Q550</f>
        <v>3</v>
      </c>
      <c r="L394" s="300">
        <f t="shared" si="28"/>
        <v>75</v>
      </c>
      <c r="M394" s="301">
        <v>4</v>
      </c>
      <c r="N394" s="304">
        <f>+Ene!L550+Feb!L550+Mar!L550+Abr!L550+May!L550+Jun!L550+Jul!L550+Ago!L550+Set!L550+Oct!L550+Nov!L550+Dic!L550</f>
        <v>3</v>
      </c>
      <c r="O394" s="300">
        <f t="shared" si="29"/>
        <v>75</v>
      </c>
      <c r="P394" s="301">
        <v>8</v>
      </c>
      <c r="Q394" s="302">
        <f>+Acumulado!W550</f>
        <v>7</v>
      </c>
      <c r="R394" s="300">
        <f t="shared" si="30"/>
        <v>87.5</v>
      </c>
      <c r="S394" s="303">
        <v>4</v>
      </c>
      <c r="T394" s="302">
        <f>+Acumulado!AO550+Acumulado!AQ550</f>
        <v>0</v>
      </c>
      <c r="U394" s="300">
        <f t="shared" si="31"/>
        <v>0</v>
      </c>
    </row>
    <row r="395" spans="1:21" x14ac:dyDescent="0.3">
      <c r="A395" s="57" t="s">
        <v>26</v>
      </c>
      <c r="B395" s="57" t="s">
        <v>254</v>
      </c>
      <c r="C395" s="58">
        <v>401</v>
      </c>
      <c r="D395" s="57" t="s">
        <v>637</v>
      </c>
      <c r="E395" s="57" t="s">
        <v>26</v>
      </c>
      <c r="F395" s="57" t="s">
        <v>254</v>
      </c>
      <c r="G395" s="58" t="s">
        <v>316</v>
      </c>
      <c r="H395" s="58">
        <v>25340</v>
      </c>
      <c r="I395" s="57" t="s">
        <v>818</v>
      </c>
      <c r="J395" s="288">
        <v>4</v>
      </c>
      <c r="K395" s="232">
        <f>+Acumulado!Q551</f>
        <v>6</v>
      </c>
      <c r="L395" s="300">
        <f t="shared" si="28"/>
        <v>150</v>
      </c>
      <c r="M395" s="301">
        <v>4</v>
      </c>
      <c r="N395" s="304">
        <f>+Ene!L551+Feb!L551+Mar!L551+Abr!L551+May!L551+Jun!L551+Jul!L551+Ago!L551+Set!L551+Oct!L551+Nov!L551+Dic!L551</f>
        <v>5</v>
      </c>
      <c r="O395" s="300">
        <f t="shared" si="29"/>
        <v>125</v>
      </c>
      <c r="P395" s="301">
        <v>8</v>
      </c>
      <c r="Q395" s="302">
        <f>+Acumulado!W551</f>
        <v>18</v>
      </c>
      <c r="R395" s="300">
        <f t="shared" si="30"/>
        <v>225</v>
      </c>
      <c r="S395" s="303">
        <v>4</v>
      </c>
      <c r="T395" s="302">
        <f>+Acumulado!AO551+Acumulado!AQ551</f>
        <v>0</v>
      </c>
      <c r="U395" s="300">
        <f t="shared" si="31"/>
        <v>0</v>
      </c>
    </row>
    <row r="396" spans="1:21" x14ac:dyDescent="0.3">
      <c r="A396" s="57" t="s">
        <v>26</v>
      </c>
      <c r="B396" s="57" t="s">
        <v>102</v>
      </c>
      <c r="C396" s="58">
        <v>401</v>
      </c>
      <c r="D396" s="57" t="s">
        <v>637</v>
      </c>
      <c r="E396" s="57" t="s">
        <v>26</v>
      </c>
      <c r="F396" s="57" t="s">
        <v>102</v>
      </c>
      <c r="G396" s="58" t="s">
        <v>316</v>
      </c>
      <c r="H396" s="58">
        <v>25343</v>
      </c>
      <c r="I396" s="57" t="s">
        <v>819</v>
      </c>
      <c r="J396" s="288">
        <v>18</v>
      </c>
      <c r="K396" s="232">
        <f>+Acumulado!Q552</f>
        <v>21</v>
      </c>
      <c r="L396" s="300">
        <f t="shared" si="28"/>
        <v>116.66666666666667</v>
      </c>
      <c r="M396" s="301">
        <v>18</v>
      </c>
      <c r="N396" s="304">
        <f>+Ene!L552+Feb!L552+Mar!L552+Abr!L552+May!L552+Jun!L552+Jul!L552+Ago!L552+Set!L552+Oct!L552+Nov!L552+Dic!L552</f>
        <v>12</v>
      </c>
      <c r="O396" s="300">
        <f t="shared" si="29"/>
        <v>66.666666666666657</v>
      </c>
      <c r="P396" s="301">
        <v>46</v>
      </c>
      <c r="Q396" s="302">
        <f>+Acumulado!W552</f>
        <v>52</v>
      </c>
      <c r="R396" s="300">
        <f t="shared" si="30"/>
        <v>113.04347826086956</v>
      </c>
      <c r="S396" s="303">
        <v>28</v>
      </c>
      <c r="T396" s="302">
        <f>+Acumulado!AO552+Acumulado!AQ552</f>
        <v>0</v>
      </c>
      <c r="U396" s="300">
        <f t="shared" si="31"/>
        <v>0</v>
      </c>
    </row>
    <row r="397" spans="1:21" x14ac:dyDescent="0.3">
      <c r="A397" s="57" t="s">
        <v>26</v>
      </c>
      <c r="B397" s="57" t="s">
        <v>103</v>
      </c>
      <c r="C397" s="58">
        <v>401</v>
      </c>
      <c r="D397" s="57" t="s">
        <v>637</v>
      </c>
      <c r="E397" s="57" t="s">
        <v>26</v>
      </c>
      <c r="F397" s="57" t="s">
        <v>103</v>
      </c>
      <c r="G397" s="58" t="s">
        <v>316</v>
      </c>
      <c r="H397" s="58">
        <v>25346</v>
      </c>
      <c r="I397" s="57" t="s">
        <v>820</v>
      </c>
      <c r="J397" s="288">
        <v>9</v>
      </c>
      <c r="K397" s="232">
        <f>+Acumulado!Q553</f>
        <v>7</v>
      </c>
      <c r="L397" s="300">
        <f t="shared" si="28"/>
        <v>77.777777777777786</v>
      </c>
      <c r="M397" s="301">
        <v>9</v>
      </c>
      <c r="N397" s="304">
        <f>+Ene!L553+Feb!L553+Mar!L553+Abr!L553+May!L553+Jun!L553+Jul!L553+Ago!L553+Set!L553+Oct!L553+Nov!L553+Dic!L553</f>
        <v>9</v>
      </c>
      <c r="O397" s="300">
        <f t="shared" si="29"/>
        <v>100</v>
      </c>
      <c r="P397" s="301">
        <v>12</v>
      </c>
      <c r="Q397" s="302">
        <f>+Acumulado!W553</f>
        <v>24</v>
      </c>
      <c r="R397" s="300">
        <f t="shared" si="30"/>
        <v>200</v>
      </c>
      <c r="S397" s="303">
        <v>3</v>
      </c>
      <c r="T397" s="302">
        <f>+Acumulado!AO553+Acumulado!AQ553</f>
        <v>0</v>
      </c>
      <c r="U397" s="300">
        <f t="shared" si="31"/>
        <v>0</v>
      </c>
    </row>
    <row r="398" spans="1:21" x14ac:dyDescent="0.3">
      <c r="A398" s="57" t="s">
        <v>26</v>
      </c>
      <c r="B398" s="57" t="s">
        <v>12</v>
      </c>
      <c r="C398" s="58">
        <v>401</v>
      </c>
      <c r="D398" s="57" t="s">
        <v>637</v>
      </c>
      <c r="E398" s="57" t="s">
        <v>26</v>
      </c>
      <c r="F398" s="57" t="s">
        <v>12</v>
      </c>
      <c r="G398" s="58" t="s">
        <v>316</v>
      </c>
      <c r="H398" s="58">
        <v>25393</v>
      </c>
      <c r="I398" s="57" t="s">
        <v>822</v>
      </c>
      <c r="J398" s="288">
        <v>12</v>
      </c>
      <c r="K398" s="232">
        <f>+Acumulado!Q555</f>
        <v>12</v>
      </c>
      <c r="L398" s="300">
        <f t="shared" si="28"/>
        <v>100</v>
      </c>
      <c r="M398" s="301">
        <v>12</v>
      </c>
      <c r="N398" s="304">
        <f>+Ene!L555+Feb!L555+Mar!L555+Abr!L555+May!L555+Jun!L555+Jul!L555+Ago!L555+Set!L555+Oct!L555+Nov!L555+Dic!L555</f>
        <v>10</v>
      </c>
      <c r="O398" s="300">
        <f t="shared" si="29"/>
        <v>83.333333333333343</v>
      </c>
      <c r="P398" s="301">
        <v>47</v>
      </c>
      <c r="Q398" s="302">
        <f>+Acumulado!W555</f>
        <v>39</v>
      </c>
      <c r="R398" s="300">
        <f t="shared" si="30"/>
        <v>82.978723404255319</v>
      </c>
      <c r="S398" s="303">
        <v>35</v>
      </c>
      <c r="T398" s="302">
        <f>+Acumulado!AO555+Acumulado!AQ555</f>
        <v>0</v>
      </c>
      <c r="U398" s="300">
        <f t="shared" si="31"/>
        <v>0</v>
      </c>
    </row>
    <row r="399" spans="1:21" x14ac:dyDescent="0.3">
      <c r="A399" s="57" t="s">
        <v>8</v>
      </c>
      <c r="B399" s="57" t="s">
        <v>9</v>
      </c>
      <c r="C399" s="58">
        <v>870</v>
      </c>
      <c r="D399" s="57" t="s">
        <v>608</v>
      </c>
      <c r="E399" s="57" t="s">
        <v>605</v>
      </c>
      <c r="F399" s="57" t="s">
        <v>585</v>
      </c>
      <c r="G399" s="58" t="s">
        <v>672</v>
      </c>
      <c r="H399" s="58">
        <v>25449</v>
      </c>
      <c r="I399" s="57" t="s">
        <v>832</v>
      </c>
      <c r="J399" s="288">
        <v>0</v>
      </c>
      <c r="K399" s="232">
        <f>+Acumulado!Q565</f>
        <v>0</v>
      </c>
      <c r="L399" s="300">
        <f t="shared" si="28"/>
        <v>0</v>
      </c>
      <c r="M399" s="301">
        <v>0</v>
      </c>
      <c r="N399" s="304">
        <f>+Ene!L565+Feb!L565+Mar!L565+Abr!L565+May!L565+Jun!L565+Jul!L565+Ago!L565+Set!L565+Oct!L565+Nov!L565+Dic!L565</f>
        <v>0</v>
      </c>
      <c r="O399" s="300">
        <f t="shared" si="29"/>
        <v>0</v>
      </c>
      <c r="P399" s="301">
        <v>1</v>
      </c>
      <c r="Q399" s="302">
        <f>+Acumulado!W565</f>
        <v>0</v>
      </c>
      <c r="R399" s="300">
        <f t="shared" si="30"/>
        <v>0</v>
      </c>
      <c r="S399" s="303">
        <v>1</v>
      </c>
      <c r="T399" s="302">
        <f>+Acumulado!AO565+Acumulado!AQ565</f>
        <v>0</v>
      </c>
      <c r="U399" s="300">
        <f t="shared" si="31"/>
        <v>0</v>
      </c>
    </row>
    <row r="400" spans="1:21" x14ac:dyDescent="0.3">
      <c r="A400" s="57" t="s">
        <v>67</v>
      </c>
      <c r="B400" s="57" t="s">
        <v>114</v>
      </c>
      <c r="C400" s="58">
        <v>407</v>
      </c>
      <c r="D400" s="57" t="s">
        <v>350</v>
      </c>
      <c r="E400" s="57" t="s">
        <v>67</v>
      </c>
      <c r="F400" s="57" t="s">
        <v>115</v>
      </c>
      <c r="G400" s="58" t="s">
        <v>320</v>
      </c>
      <c r="H400" s="58">
        <v>25574</v>
      </c>
      <c r="I400" s="57" t="s">
        <v>837</v>
      </c>
      <c r="J400" s="288">
        <v>5</v>
      </c>
      <c r="K400" s="232">
        <f>+Acumulado!Q570</f>
        <v>5</v>
      </c>
      <c r="L400" s="300">
        <f t="shared" si="28"/>
        <v>100</v>
      </c>
      <c r="M400" s="301">
        <v>5</v>
      </c>
      <c r="N400" s="304">
        <f>+Ene!L570+Feb!L570+Mar!L570+Abr!L570+May!L570+Jun!L570+Jul!L570+Ago!L570+Set!L570+Oct!L570+Nov!L570+Dic!L570</f>
        <v>9</v>
      </c>
      <c r="O400" s="300">
        <f t="shared" si="29"/>
        <v>180</v>
      </c>
      <c r="P400" s="301">
        <v>21</v>
      </c>
      <c r="Q400" s="302">
        <f>+Acumulado!W570</f>
        <v>30</v>
      </c>
      <c r="R400" s="300">
        <f t="shared" si="30"/>
        <v>142.85714285714286</v>
      </c>
      <c r="S400" s="303">
        <v>16</v>
      </c>
      <c r="T400" s="302">
        <f>+Acumulado!AO570+Acumulado!AQ570</f>
        <v>0</v>
      </c>
      <c r="U400" s="300">
        <f t="shared" si="31"/>
        <v>0</v>
      </c>
    </row>
    <row r="401" spans="1:21" x14ac:dyDescent="0.3">
      <c r="A401" s="57" t="s">
        <v>67</v>
      </c>
      <c r="B401" s="57" t="s">
        <v>147</v>
      </c>
      <c r="C401" s="58">
        <v>407</v>
      </c>
      <c r="D401" s="57" t="s">
        <v>350</v>
      </c>
      <c r="E401" s="57" t="s">
        <v>67</v>
      </c>
      <c r="F401" s="57" t="s">
        <v>147</v>
      </c>
      <c r="G401" s="58" t="s">
        <v>316</v>
      </c>
      <c r="H401" s="58">
        <v>25590</v>
      </c>
      <c r="I401" s="57" t="s">
        <v>546</v>
      </c>
      <c r="J401" s="288">
        <v>6</v>
      </c>
      <c r="K401" s="232">
        <f>+Acumulado!Q571</f>
        <v>3</v>
      </c>
      <c r="L401" s="300">
        <f t="shared" si="28"/>
        <v>50</v>
      </c>
      <c r="M401" s="301">
        <v>6</v>
      </c>
      <c r="N401" s="304">
        <f>+Ene!L571+Feb!L571+Mar!L571+Abr!L571+May!L571+Jun!L571+Jul!L571+Ago!L571+Set!L571+Oct!L571+Nov!L571+Dic!L571</f>
        <v>5</v>
      </c>
      <c r="O401" s="300">
        <f t="shared" si="29"/>
        <v>83.333333333333343</v>
      </c>
      <c r="P401" s="301">
        <v>14</v>
      </c>
      <c r="Q401" s="302">
        <f>+Acumulado!W571</f>
        <v>16</v>
      </c>
      <c r="R401" s="300">
        <f t="shared" si="30"/>
        <v>114.28571428571428</v>
      </c>
      <c r="S401" s="303">
        <v>8</v>
      </c>
      <c r="T401" s="302">
        <f>+Acumulado!AO571+Acumulado!AQ571</f>
        <v>0</v>
      </c>
      <c r="U401" s="300">
        <f t="shared" si="31"/>
        <v>0</v>
      </c>
    </row>
    <row r="402" spans="1:21" x14ac:dyDescent="0.3">
      <c r="A402" s="57" t="s">
        <v>67</v>
      </c>
      <c r="B402" s="57" t="s">
        <v>255</v>
      </c>
      <c r="C402" s="58">
        <v>407</v>
      </c>
      <c r="D402" s="57" t="s">
        <v>350</v>
      </c>
      <c r="E402" s="57" t="s">
        <v>67</v>
      </c>
      <c r="F402" s="57" t="s">
        <v>354</v>
      </c>
      <c r="G402" s="58" t="s">
        <v>316</v>
      </c>
      <c r="H402" s="58">
        <v>25605</v>
      </c>
      <c r="I402" s="57" t="s">
        <v>839</v>
      </c>
      <c r="J402" s="288" t="s">
        <v>1362</v>
      </c>
      <c r="K402" s="232">
        <f>+Acumulado!Q573</f>
        <v>0</v>
      </c>
      <c r="L402" s="300">
        <f t="shared" si="28"/>
        <v>0</v>
      </c>
      <c r="M402" s="301" t="s">
        <v>1362</v>
      </c>
      <c r="N402" s="304">
        <f>+Ene!L573+Feb!L573+Mar!L573+Abr!L573+May!L573+Jun!L573+Jul!L573+Ago!L573+Set!L573+Oct!L573+Nov!L573+Dic!L573</f>
        <v>0</v>
      </c>
      <c r="O402" s="300">
        <f t="shared" si="29"/>
        <v>0</v>
      </c>
      <c r="P402" s="301" t="s">
        <v>1362</v>
      </c>
      <c r="Q402" s="302">
        <f>+Acumulado!W573</f>
        <v>0</v>
      </c>
      <c r="R402" s="300">
        <f t="shared" si="30"/>
        <v>0</v>
      </c>
      <c r="S402" s="303">
        <v>0</v>
      </c>
      <c r="T402" s="302">
        <f>+Acumulado!AO573+Acumulado!AQ573</f>
        <v>0</v>
      </c>
      <c r="U402" s="300">
        <f t="shared" si="31"/>
        <v>0</v>
      </c>
    </row>
    <row r="403" spans="1:21" x14ac:dyDescent="0.3">
      <c r="A403" s="57" t="s">
        <v>8</v>
      </c>
      <c r="B403" s="57" t="s">
        <v>34</v>
      </c>
      <c r="C403" s="58">
        <v>870</v>
      </c>
      <c r="D403" s="57" t="s">
        <v>608</v>
      </c>
      <c r="E403" s="57" t="s">
        <v>314</v>
      </c>
      <c r="F403" s="57" t="s">
        <v>34</v>
      </c>
      <c r="G403" s="58" t="s">
        <v>315</v>
      </c>
      <c r="H403" s="58">
        <v>26050</v>
      </c>
      <c r="I403" s="57" t="s">
        <v>547</v>
      </c>
      <c r="J403" s="288">
        <v>2</v>
      </c>
      <c r="K403" s="232">
        <f>+Acumulado!Q589</f>
        <v>0</v>
      </c>
      <c r="L403" s="300">
        <f t="shared" si="28"/>
        <v>0</v>
      </c>
      <c r="M403" s="301">
        <v>2</v>
      </c>
      <c r="N403" s="304">
        <f>+Ene!L589+Feb!L589+Mar!L589+Abr!L589+May!L589+Jun!L589+Jul!L589+Ago!L589+Set!L589+Oct!L589+Nov!L589+Dic!L589</f>
        <v>0</v>
      </c>
      <c r="O403" s="300">
        <f t="shared" ref="O403:O433" si="32">IFERROR(N403/M403,0)*100</f>
        <v>0</v>
      </c>
      <c r="P403" s="301">
        <v>6</v>
      </c>
      <c r="Q403" s="302">
        <f>+Acumulado!W589</f>
        <v>0</v>
      </c>
      <c r="R403" s="300">
        <f t="shared" si="30"/>
        <v>0</v>
      </c>
      <c r="S403" s="303">
        <v>4</v>
      </c>
      <c r="T403" s="302">
        <f>+Acumulado!AO589+Acumulado!AQ589</f>
        <v>0</v>
      </c>
      <c r="U403" s="300">
        <f t="shared" ref="U403:U433" si="33">IFERROR(T403/S403,0)*100</f>
        <v>0</v>
      </c>
    </row>
    <row r="404" spans="1:21" x14ac:dyDescent="0.3">
      <c r="A404" s="57" t="s">
        <v>8</v>
      </c>
      <c r="B404" s="57" t="s">
        <v>86</v>
      </c>
      <c r="C404" s="58">
        <v>870</v>
      </c>
      <c r="D404" s="57" t="s">
        <v>608</v>
      </c>
      <c r="E404" s="57" t="s">
        <v>314</v>
      </c>
      <c r="F404" s="57" t="s">
        <v>87</v>
      </c>
      <c r="G404" s="58" t="s">
        <v>315</v>
      </c>
      <c r="H404" s="58">
        <v>26052</v>
      </c>
      <c r="I404" s="57" t="s">
        <v>292</v>
      </c>
      <c r="J404" s="288">
        <v>0</v>
      </c>
      <c r="K404" s="232">
        <f>+Acumulado!Q590</f>
        <v>0</v>
      </c>
      <c r="L404" s="300">
        <f t="shared" si="28"/>
        <v>0</v>
      </c>
      <c r="M404" s="301">
        <v>0</v>
      </c>
      <c r="N404" s="304">
        <f>+Ene!L590+Feb!L590+Mar!L590+Abr!L590+May!L590+Jun!L590+Jul!L590+Ago!L590+Set!L590+Oct!L590+Nov!L590+Dic!L590</f>
        <v>0</v>
      </c>
      <c r="O404" s="300">
        <f t="shared" si="32"/>
        <v>0</v>
      </c>
      <c r="P404" s="301" t="s">
        <v>1362</v>
      </c>
      <c r="Q404" s="302">
        <f>+Acumulado!W590</f>
        <v>0</v>
      </c>
      <c r="R404" s="300">
        <f t="shared" si="30"/>
        <v>0</v>
      </c>
      <c r="S404" s="303">
        <v>0</v>
      </c>
      <c r="T404" s="302">
        <f>+Acumulado!AO590+Acumulado!AQ590</f>
        <v>0</v>
      </c>
      <c r="U404" s="300">
        <f t="shared" si="33"/>
        <v>0</v>
      </c>
    </row>
    <row r="405" spans="1:21" x14ac:dyDescent="0.3">
      <c r="A405" s="57" t="s">
        <v>61</v>
      </c>
      <c r="B405" s="57" t="s">
        <v>62</v>
      </c>
      <c r="C405" s="58">
        <v>406</v>
      </c>
      <c r="D405" s="57" t="s">
        <v>308</v>
      </c>
      <c r="E405" s="57" t="s">
        <v>61</v>
      </c>
      <c r="F405" s="57" t="s">
        <v>62</v>
      </c>
      <c r="G405" s="58" t="s">
        <v>315</v>
      </c>
      <c r="H405" s="58">
        <v>26060</v>
      </c>
      <c r="I405" s="57" t="s">
        <v>856</v>
      </c>
      <c r="J405" s="288">
        <v>368</v>
      </c>
      <c r="K405" s="232">
        <f>+Acumulado!Q592</f>
        <v>393</v>
      </c>
      <c r="L405" s="300">
        <f t="shared" si="28"/>
        <v>106.79347826086956</v>
      </c>
      <c r="M405" s="301">
        <v>368</v>
      </c>
      <c r="N405" s="304">
        <f>+Ene!L592+Feb!L592+Mar!L592+Abr!L592+May!L592+Jun!L592+Jul!L592+Ago!L592+Set!L592+Oct!L592+Nov!L592+Dic!L592</f>
        <v>206</v>
      </c>
      <c r="O405" s="300">
        <f t="shared" si="32"/>
        <v>55.978260869565219</v>
      </c>
      <c r="P405" s="301">
        <v>936</v>
      </c>
      <c r="Q405" s="302">
        <f>+Acumulado!W592</f>
        <v>488</v>
      </c>
      <c r="R405" s="300">
        <f t="shared" si="30"/>
        <v>52.136752136752143</v>
      </c>
      <c r="S405" s="303">
        <v>568</v>
      </c>
      <c r="T405" s="302">
        <f>+Acumulado!AO592+Acumulado!AQ592</f>
        <v>345</v>
      </c>
      <c r="U405" s="300">
        <f t="shared" si="33"/>
        <v>60.739436619718312</v>
      </c>
    </row>
    <row r="406" spans="1:21" x14ac:dyDescent="0.3">
      <c r="A406" s="57" t="s">
        <v>67</v>
      </c>
      <c r="B406" s="57" t="s">
        <v>68</v>
      </c>
      <c r="C406" s="58">
        <v>407</v>
      </c>
      <c r="D406" s="57" t="s">
        <v>350</v>
      </c>
      <c r="E406" s="57" t="s">
        <v>67</v>
      </c>
      <c r="F406" s="57" t="s">
        <v>69</v>
      </c>
      <c r="G406" s="58" t="s">
        <v>316</v>
      </c>
      <c r="H406" s="58">
        <v>26116</v>
      </c>
      <c r="I406" s="57" t="s">
        <v>549</v>
      </c>
      <c r="J406" s="288">
        <v>15</v>
      </c>
      <c r="K406" s="232">
        <f>+Acumulado!Q594</f>
        <v>0</v>
      </c>
      <c r="L406" s="300">
        <f t="shared" si="28"/>
        <v>0</v>
      </c>
      <c r="M406" s="301">
        <v>15</v>
      </c>
      <c r="N406" s="304">
        <f>+Ene!L594+Feb!L594+Mar!L594+Abr!L594+May!L594+Jun!L594+Jul!L594+Ago!L594+Set!L594+Oct!L594+Nov!L594+Dic!L594</f>
        <v>5</v>
      </c>
      <c r="O406" s="300">
        <f t="shared" si="32"/>
        <v>33.333333333333329</v>
      </c>
      <c r="P406" s="301">
        <v>47</v>
      </c>
      <c r="Q406" s="302">
        <f>+Acumulado!W594</f>
        <v>9</v>
      </c>
      <c r="R406" s="300">
        <f t="shared" si="30"/>
        <v>19.148936170212767</v>
      </c>
      <c r="S406" s="303">
        <v>32</v>
      </c>
      <c r="T406" s="302">
        <f>+Acumulado!AO594+Acumulado!AQ594</f>
        <v>5</v>
      </c>
      <c r="U406" s="300">
        <f t="shared" si="33"/>
        <v>15.625</v>
      </c>
    </row>
    <row r="407" spans="1:21" x14ac:dyDescent="0.3">
      <c r="A407" s="57" t="s">
        <v>26</v>
      </c>
      <c r="B407" s="57" t="s">
        <v>12</v>
      </c>
      <c r="C407" s="58">
        <v>401</v>
      </c>
      <c r="D407" s="57" t="s">
        <v>637</v>
      </c>
      <c r="E407" s="57" t="s">
        <v>26</v>
      </c>
      <c r="F407" s="57" t="s">
        <v>12</v>
      </c>
      <c r="G407" s="58" t="s">
        <v>316</v>
      </c>
      <c r="H407" s="58">
        <v>26167</v>
      </c>
      <c r="I407" s="57" t="s">
        <v>550</v>
      </c>
      <c r="J407" s="288">
        <v>12</v>
      </c>
      <c r="K407" s="232">
        <f>+Acumulado!Q598</f>
        <v>10</v>
      </c>
      <c r="L407" s="300">
        <f t="shared" si="28"/>
        <v>83.333333333333343</v>
      </c>
      <c r="M407" s="301">
        <v>12</v>
      </c>
      <c r="N407" s="304">
        <f>+Ene!L598+Feb!L598+Mar!L598+Abr!L598+May!L598+Jun!L598+Jul!L598+Ago!L598+Set!L598+Oct!L598+Nov!L598+Dic!L598</f>
        <v>10</v>
      </c>
      <c r="O407" s="300">
        <f t="shared" si="32"/>
        <v>83.333333333333343</v>
      </c>
      <c r="P407" s="301">
        <v>32</v>
      </c>
      <c r="Q407" s="302">
        <f>+Acumulado!W598</f>
        <v>21</v>
      </c>
      <c r="R407" s="300">
        <f t="shared" si="30"/>
        <v>65.625</v>
      </c>
      <c r="S407" s="303">
        <v>20</v>
      </c>
      <c r="T407" s="302">
        <f>+Acumulado!AO598+Acumulado!AQ598</f>
        <v>8</v>
      </c>
      <c r="U407" s="300">
        <f t="shared" si="33"/>
        <v>40</v>
      </c>
    </row>
    <row r="408" spans="1:21" x14ac:dyDescent="0.3">
      <c r="A408" s="57" t="s">
        <v>26</v>
      </c>
      <c r="B408" s="57" t="s">
        <v>12</v>
      </c>
      <c r="C408" s="58">
        <v>401</v>
      </c>
      <c r="D408" s="57" t="s">
        <v>637</v>
      </c>
      <c r="E408" s="57" t="s">
        <v>26</v>
      </c>
      <c r="F408" s="57" t="s">
        <v>12</v>
      </c>
      <c r="G408" s="58" t="s">
        <v>316</v>
      </c>
      <c r="H408" s="58">
        <v>26168</v>
      </c>
      <c r="I408" s="57" t="s">
        <v>551</v>
      </c>
      <c r="J408" s="288">
        <v>11</v>
      </c>
      <c r="K408" s="232">
        <f>+Acumulado!Q599</f>
        <v>9</v>
      </c>
      <c r="L408" s="300">
        <f t="shared" si="28"/>
        <v>81.818181818181827</v>
      </c>
      <c r="M408" s="301">
        <v>11</v>
      </c>
      <c r="N408" s="304">
        <f>+Ene!L599+Feb!L599+Mar!L599+Abr!L599+May!L599+Jun!L599+Jul!L599+Ago!L599+Set!L599+Oct!L599+Nov!L599+Dic!L599</f>
        <v>16</v>
      </c>
      <c r="O408" s="300">
        <f t="shared" si="32"/>
        <v>145.45454545454547</v>
      </c>
      <c r="P408" s="301">
        <v>28</v>
      </c>
      <c r="Q408" s="302">
        <f>+Acumulado!W599</f>
        <v>25</v>
      </c>
      <c r="R408" s="300">
        <f t="shared" si="30"/>
        <v>89.285714285714292</v>
      </c>
      <c r="S408" s="303">
        <v>17</v>
      </c>
      <c r="T408" s="302">
        <f>+Acumulado!AO599+Acumulado!AQ599</f>
        <v>7</v>
      </c>
      <c r="U408" s="300">
        <f t="shared" si="33"/>
        <v>41.17647058823529</v>
      </c>
    </row>
    <row r="409" spans="1:21" x14ac:dyDescent="0.3">
      <c r="A409" s="57" t="s">
        <v>403</v>
      </c>
      <c r="B409" s="57" t="s">
        <v>105</v>
      </c>
      <c r="C409" s="58">
        <v>404</v>
      </c>
      <c r="D409" s="57" t="s">
        <v>403</v>
      </c>
      <c r="E409" s="57" t="s">
        <v>403</v>
      </c>
      <c r="F409" s="57" t="s">
        <v>105</v>
      </c>
      <c r="G409" s="58" t="s">
        <v>316</v>
      </c>
      <c r="H409" s="58">
        <v>26287</v>
      </c>
      <c r="I409" s="57" t="s">
        <v>862</v>
      </c>
      <c r="J409" s="288">
        <v>0</v>
      </c>
      <c r="K409" s="232">
        <f>+Acumulado!Q601</f>
        <v>0</v>
      </c>
      <c r="L409" s="300">
        <f t="shared" si="28"/>
        <v>0</v>
      </c>
      <c r="M409" s="301">
        <v>0</v>
      </c>
      <c r="N409" s="304">
        <f>+Ene!L601+Feb!L601+Mar!L601+Abr!L601+May!L601+Jun!L601+Jul!L601+Ago!L601+Set!L601+Oct!L601+Nov!L601+Dic!L601</f>
        <v>0</v>
      </c>
      <c r="O409" s="300">
        <f t="shared" si="32"/>
        <v>0</v>
      </c>
      <c r="P409" s="301" t="s">
        <v>1362</v>
      </c>
      <c r="Q409" s="302">
        <f>+Acumulado!W601</f>
        <v>0</v>
      </c>
      <c r="R409" s="300">
        <f t="shared" si="30"/>
        <v>0</v>
      </c>
      <c r="S409" s="303">
        <v>0</v>
      </c>
      <c r="T409" s="302">
        <f>+Acumulado!AO601+Acumulado!AQ601</f>
        <v>0</v>
      </c>
      <c r="U409" s="300">
        <f t="shared" si="33"/>
        <v>0</v>
      </c>
    </row>
    <row r="410" spans="1:21" x14ac:dyDescent="0.3">
      <c r="A410" s="57" t="s">
        <v>61</v>
      </c>
      <c r="B410" s="57" t="s">
        <v>65</v>
      </c>
      <c r="C410" s="58">
        <v>406</v>
      </c>
      <c r="D410" s="57" t="s">
        <v>308</v>
      </c>
      <c r="E410" s="57" t="s">
        <v>61</v>
      </c>
      <c r="F410" s="57" t="s">
        <v>62</v>
      </c>
      <c r="G410" s="58" t="s">
        <v>316</v>
      </c>
      <c r="H410" s="58">
        <v>26297</v>
      </c>
      <c r="I410" s="57" t="s">
        <v>553</v>
      </c>
      <c r="J410" s="288">
        <v>1</v>
      </c>
      <c r="K410" s="232">
        <f>+Acumulado!Q605</f>
        <v>1</v>
      </c>
      <c r="L410" s="300">
        <f t="shared" si="28"/>
        <v>100</v>
      </c>
      <c r="M410" s="301">
        <v>1</v>
      </c>
      <c r="N410" s="304">
        <f>+Ene!L605+Feb!L605+Mar!L605+Abr!L605+May!L605+Jun!L605+Jul!L605+Ago!L605+Set!L605+Oct!L605+Nov!L605+Dic!L605</f>
        <v>2</v>
      </c>
      <c r="O410" s="300">
        <f t="shared" si="32"/>
        <v>200</v>
      </c>
      <c r="P410" s="301">
        <v>6</v>
      </c>
      <c r="Q410" s="302">
        <f>+Acumulado!W605</f>
        <v>14</v>
      </c>
      <c r="R410" s="300">
        <f t="shared" si="30"/>
        <v>233.33333333333334</v>
      </c>
      <c r="S410" s="303">
        <v>5</v>
      </c>
      <c r="T410" s="302">
        <f>+Acumulado!AO605+Acumulado!AQ605</f>
        <v>3</v>
      </c>
      <c r="U410" s="300">
        <f t="shared" si="33"/>
        <v>60</v>
      </c>
    </row>
    <row r="411" spans="1:21" x14ac:dyDescent="0.3">
      <c r="A411" s="57" t="s">
        <v>61</v>
      </c>
      <c r="B411" s="57" t="s">
        <v>158</v>
      </c>
      <c r="C411" s="58">
        <v>406</v>
      </c>
      <c r="D411" s="57" t="s">
        <v>308</v>
      </c>
      <c r="E411" s="57" t="s">
        <v>61</v>
      </c>
      <c r="F411" s="57" t="s">
        <v>158</v>
      </c>
      <c r="G411" s="58" t="s">
        <v>316</v>
      </c>
      <c r="H411" s="58">
        <v>26298</v>
      </c>
      <c r="I411" s="57" t="s">
        <v>554</v>
      </c>
      <c r="J411" s="288">
        <v>2</v>
      </c>
      <c r="K411" s="232">
        <f>+Acumulado!Q606</f>
        <v>0</v>
      </c>
      <c r="L411" s="300">
        <f t="shared" si="28"/>
        <v>0</v>
      </c>
      <c r="M411" s="301">
        <v>2</v>
      </c>
      <c r="N411" s="304">
        <f>+Ene!L606+Feb!L606+Mar!L606+Abr!L606+May!L606+Jun!L606+Jul!L606+Ago!L606+Set!L606+Oct!L606+Nov!L606+Dic!L606</f>
        <v>5</v>
      </c>
      <c r="O411" s="300">
        <f t="shared" si="32"/>
        <v>250</v>
      </c>
      <c r="P411" s="301">
        <v>2</v>
      </c>
      <c r="Q411" s="302">
        <f>+Acumulado!W606</f>
        <v>12</v>
      </c>
      <c r="R411" s="300">
        <f t="shared" si="30"/>
        <v>600</v>
      </c>
      <c r="S411" s="303">
        <v>0</v>
      </c>
      <c r="T411" s="302">
        <f>+Acumulado!AO606+Acumulado!AQ606</f>
        <v>0</v>
      </c>
      <c r="U411" s="300">
        <f t="shared" si="33"/>
        <v>0</v>
      </c>
    </row>
    <row r="412" spans="1:21" x14ac:dyDescent="0.3">
      <c r="A412" s="57" t="s">
        <v>67</v>
      </c>
      <c r="B412" s="57" t="s">
        <v>147</v>
      </c>
      <c r="C412" s="58">
        <v>407</v>
      </c>
      <c r="D412" s="57" t="s">
        <v>350</v>
      </c>
      <c r="E412" s="57" t="s">
        <v>67</v>
      </c>
      <c r="F412" s="57" t="s">
        <v>147</v>
      </c>
      <c r="G412" s="58" t="s">
        <v>316</v>
      </c>
      <c r="H412" s="58">
        <v>26374</v>
      </c>
      <c r="I412" s="57" t="s">
        <v>555</v>
      </c>
      <c r="J412" s="288">
        <v>8</v>
      </c>
      <c r="K412" s="232">
        <f>+Acumulado!Q608</f>
        <v>1</v>
      </c>
      <c r="L412" s="300">
        <f t="shared" si="28"/>
        <v>12.5</v>
      </c>
      <c r="M412" s="301">
        <v>8</v>
      </c>
      <c r="N412" s="304">
        <f>+Ene!L608+Feb!L608+Mar!L608+Abr!L608+May!L608+Jun!L608+Jul!L608+Ago!L608+Set!L608+Oct!L608+Nov!L608+Dic!L608</f>
        <v>2</v>
      </c>
      <c r="O412" s="300">
        <f t="shared" si="32"/>
        <v>25</v>
      </c>
      <c r="P412" s="301">
        <v>22</v>
      </c>
      <c r="Q412" s="302">
        <f>+Acumulado!W608</f>
        <v>11</v>
      </c>
      <c r="R412" s="300">
        <f t="shared" si="30"/>
        <v>50</v>
      </c>
      <c r="S412" s="303">
        <v>14</v>
      </c>
      <c r="T412" s="302">
        <f>+Acumulado!AO608+Acumulado!AQ608</f>
        <v>0</v>
      </c>
      <c r="U412" s="300">
        <f t="shared" si="33"/>
        <v>0</v>
      </c>
    </row>
    <row r="413" spans="1:21" x14ac:dyDescent="0.3">
      <c r="A413" s="57" t="s">
        <v>61</v>
      </c>
      <c r="B413" s="57" t="s">
        <v>62</v>
      </c>
      <c r="C413" s="58">
        <v>406</v>
      </c>
      <c r="D413" s="57" t="s">
        <v>308</v>
      </c>
      <c r="E413" s="57" t="s">
        <v>61</v>
      </c>
      <c r="F413" s="57" t="s">
        <v>62</v>
      </c>
      <c r="G413" s="58" t="s">
        <v>316</v>
      </c>
      <c r="H413" s="58">
        <v>26486</v>
      </c>
      <c r="I413" s="57" t="s">
        <v>556</v>
      </c>
      <c r="J413" s="288">
        <v>1</v>
      </c>
      <c r="K413" s="232">
        <f>+Acumulado!Q610</f>
        <v>4</v>
      </c>
      <c r="L413" s="300">
        <f t="shared" si="28"/>
        <v>400</v>
      </c>
      <c r="M413" s="301">
        <v>1</v>
      </c>
      <c r="N413" s="304">
        <f>+Ene!L610+Feb!L610+Mar!L610+Abr!L610+May!L610+Jun!L610+Jul!L610+Ago!L610+Set!L610+Oct!L610+Nov!L610+Dic!L610</f>
        <v>3</v>
      </c>
      <c r="O413" s="300">
        <f t="shared" si="32"/>
        <v>300</v>
      </c>
      <c r="P413" s="301">
        <v>2</v>
      </c>
      <c r="Q413" s="302">
        <f>+Acumulado!W610</f>
        <v>8</v>
      </c>
      <c r="R413" s="300">
        <f t="shared" si="30"/>
        <v>400</v>
      </c>
      <c r="S413" s="303">
        <v>1</v>
      </c>
      <c r="T413" s="302">
        <f>+Acumulado!AO610+Acumulado!AQ610</f>
        <v>5</v>
      </c>
      <c r="U413" s="300">
        <f t="shared" si="33"/>
        <v>500</v>
      </c>
    </row>
    <row r="414" spans="1:21" x14ac:dyDescent="0.3">
      <c r="A414" s="57" t="s">
        <v>61</v>
      </c>
      <c r="B414" s="57" t="s">
        <v>62</v>
      </c>
      <c r="C414" s="58">
        <v>406</v>
      </c>
      <c r="D414" s="57" t="s">
        <v>308</v>
      </c>
      <c r="E414" s="57" t="s">
        <v>61</v>
      </c>
      <c r="F414" s="57" t="s">
        <v>62</v>
      </c>
      <c r="G414" s="58" t="s">
        <v>316</v>
      </c>
      <c r="H414" s="58">
        <v>26487</v>
      </c>
      <c r="I414" s="57" t="s">
        <v>557</v>
      </c>
      <c r="J414" s="288">
        <v>0</v>
      </c>
      <c r="K414" s="232">
        <f>+Acumulado!Q611</f>
        <v>1</v>
      </c>
      <c r="L414" s="300">
        <f t="shared" si="28"/>
        <v>0</v>
      </c>
      <c r="M414" s="301">
        <v>0</v>
      </c>
      <c r="N414" s="304">
        <f>+Ene!L611+Feb!L611+Mar!L611+Abr!L611+May!L611+Jun!L611+Jul!L611+Ago!L611+Set!L611+Oct!L611+Nov!L611+Dic!L611</f>
        <v>5</v>
      </c>
      <c r="O414" s="300">
        <f t="shared" si="32"/>
        <v>0</v>
      </c>
      <c r="P414" s="301">
        <v>2</v>
      </c>
      <c r="Q414" s="302">
        <f>+Acumulado!W611</f>
        <v>11</v>
      </c>
      <c r="R414" s="300">
        <f t="shared" si="30"/>
        <v>550</v>
      </c>
      <c r="S414" s="303">
        <v>2</v>
      </c>
      <c r="T414" s="302">
        <f>+Acumulado!AO611+Acumulado!AQ611</f>
        <v>2</v>
      </c>
      <c r="U414" s="300">
        <f t="shared" si="33"/>
        <v>100</v>
      </c>
    </row>
    <row r="415" spans="1:21" x14ac:dyDescent="0.3">
      <c r="A415" s="57" t="s">
        <v>61</v>
      </c>
      <c r="B415" s="57" t="s">
        <v>240</v>
      </c>
      <c r="C415" s="58">
        <v>406</v>
      </c>
      <c r="D415" s="57" t="s">
        <v>308</v>
      </c>
      <c r="E415" s="57" t="s">
        <v>61</v>
      </c>
      <c r="F415" s="57" t="s">
        <v>240</v>
      </c>
      <c r="G415" s="58" t="s">
        <v>316</v>
      </c>
      <c r="H415" s="58">
        <v>26488</v>
      </c>
      <c r="I415" s="57" t="s">
        <v>558</v>
      </c>
      <c r="J415" s="288">
        <v>11</v>
      </c>
      <c r="K415" s="232">
        <f>+Acumulado!Q612</f>
        <v>7</v>
      </c>
      <c r="L415" s="300">
        <f t="shared" si="28"/>
        <v>63.636363636363633</v>
      </c>
      <c r="M415" s="301">
        <v>11</v>
      </c>
      <c r="N415" s="304">
        <f>+Ene!L612+Feb!L612+Mar!L612+Abr!L612+May!L612+Jun!L612+Jul!L612+Ago!L612+Set!L612+Oct!L612+Nov!L612+Dic!L612</f>
        <v>10</v>
      </c>
      <c r="O415" s="300">
        <f t="shared" si="32"/>
        <v>90.909090909090907</v>
      </c>
      <c r="P415" s="301">
        <v>34</v>
      </c>
      <c r="Q415" s="302">
        <f>+Acumulado!W612</f>
        <v>24</v>
      </c>
      <c r="R415" s="300">
        <f t="shared" si="30"/>
        <v>70.588235294117652</v>
      </c>
      <c r="S415" s="303">
        <v>23</v>
      </c>
      <c r="T415" s="302">
        <f>+Acumulado!AO612+Acumulado!AQ612</f>
        <v>12</v>
      </c>
      <c r="U415" s="300">
        <f t="shared" si="33"/>
        <v>52.173913043478258</v>
      </c>
    </row>
    <row r="416" spans="1:21" x14ac:dyDescent="0.3">
      <c r="A416" s="57" t="s">
        <v>61</v>
      </c>
      <c r="B416" s="57" t="s">
        <v>62</v>
      </c>
      <c r="C416" s="58">
        <v>406</v>
      </c>
      <c r="D416" s="57" t="s">
        <v>308</v>
      </c>
      <c r="E416" s="57" t="s">
        <v>61</v>
      </c>
      <c r="F416" s="57" t="s">
        <v>62</v>
      </c>
      <c r="G416" s="58" t="s">
        <v>316</v>
      </c>
      <c r="H416" s="58">
        <v>26489</v>
      </c>
      <c r="I416" s="57" t="s">
        <v>559</v>
      </c>
      <c r="J416" s="288">
        <v>1</v>
      </c>
      <c r="K416" s="232">
        <f>+Acumulado!Q613</f>
        <v>0</v>
      </c>
      <c r="L416" s="300">
        <f t="shared" si="28"/>
        <v>0</v>
      </c>
      <c r="M416" s="301">
        <v>1</v>
      </c>
      <c r="N416" s="304">
        <f>+Ene!L613+Feb!L613+Mar!L613+Abr!L613+May!L613+Jun!L613+Jul!L613+Ago!L613+Set!L613+Oct!L613+Nov!L613+Dic!L613</f>
        <v>9</v>
      </c>
      <c r="O416" s="300">
        <f t="shared" si="32"/>
        <v>900</v>
      </c>
      <c r="P416" s="301">
        <v>2</v>
      </c>
      <c r="Q416" s="302">
        <f>+Acumulado!W613</f>
        <v>19</v>
      </c>
      <c r="R416" s="300">
        <f t="shared" si="30"/>
        <v>950</v>
      </c>
      <c r="S416" s="303">
        <v>1</v>
      </c>
      <c r="T416" s="302">
        <f>+Acumulado!AO613+Acumulado!AQ613</f>
        <v>9</v>
      </c>
      <c r="U416" s="300">
        <f t="shared" si="33"/>
        <v>900</v>
      </c>
    </row>
    <row r="417" spans="1:21" x14ac:dyDescent="0.3">
      <c r="A417" s="57" t="s">
        <v>61</v>
      </c>
      <c r="B417" s="57" t="s">
        <v>66</v>
      </c>
      <c r="C417" s="58">
        <v>406</v>
      </c>
      <c r="D417" s="57" t="s">
        <v>308</v>
      </c>
      <c r="E417" s="57" t="s">
        <v>61</v>
      </c>
      <c r="F417" s="57" t="s">
        <v>62</v>
      </c>
      <c r="G417" s="58" t="s">
        <v>316</v>
      </c>
      <c r="H417" s="58">
        <v>26490</v>
      </c>
      <c r="I417" s="57" t="s">
        <v>560</v>
      </c>
      <c r="J417" s="288">
        <v>1</v>
      </c>
      <c r="K417" s="232">
        <f>+Acumulado!Q614</f>
        <v>3</v>
      </c>
      <c r="L417" s="300">
        <f t="shared" si="28"/>
        <v>300</v>
      </c>
      <c r="M417" s="301">
        <v>1</v>
      </c>
      <c r="N417" s="304">
        <f>+Ene!L614+Feb!L614+Mar!L614+Abr!L614+May!L614+Jun!L614+Jul!L614+Ago!L614+Set!L614+Oct!L614+Nov!L614+Dic!L614</f>
        <v>6</v>
      </c>
      <c r="O417" s="300">
        <f t="shared" si="32"/>
        <v>600</v>
      </c>
      <c r="P417" s="301">
        <v>1</v>
      </c>
      <c r="Q417" s="302">
        <f>+Acumulado!W614</f>
        <v>11</v>
      </c>
      <c r="R417" s="300">
        <f t="shared" si="30"/>
        <v>1100</v>
      </c>
      <c r="S417" s="303">
        <v>0</v>
      </c>
      <c r="T417" s="302">
        <f>+Acumulado!AO614+Acumulado!AQ614</f>
        <v>0</v>
      </c>
      <c r="U417" s="300">
        <f t="shared" si="33"/>
        <v>0</v>
      </c>
    </row>
    <row r="418" spans="1:21" x14ac:dyDescent="0.3">
      <c r="A418" s="57" t="s">
        <v>61</v>
      </c>
      <c r="B418" s="57" t="s">
        <v>62</v>
      </c>
      <c r="C418" s="58">
        <v>406</v>
      </c>
      <c r="D418" s="57" t="s">
        <v>308</v>
      </c>
      <c r="E418" s="57" t="s">
        <v>61</v>
      </c>
      <c r="F418" s="57" t="s">
        <v>62</v>
      </c>
      <c r="G418" s="58" t="s">
        <v>316</v>
      </c>
      <c r="H418" s="58">
        <v>26496</v>
      </c>
      <c r="I418" s="57" t="s">
        <v>561</v>
      </c>
      <c r="J418" s="288">
        <v>0</v>
      </c>
      <c r="K418" s="232">
        <f>+Acumulado!Q615</f>
        <v>0</v>
      </c>
      <c r="L418" s="300">
        <f t="shared" si="28"/>
        <v>0</v>
      </c>
      <c r="M418" s="301">
        <v>0</v>
      </c>
      <c r="N418" s="304">
        <f>+Ene!L615+Feb!L615+Mar!L615+Abr!L615+May!L615+Jun!L615+Jul!L615+Ago!L615+Set!L615+Oct!L615+Nov!L615+Dic!L615</f>
        <v>1</v>
      </c>
      <c r="O418" s="300">
        <f t="shared" si="32"/>
        <v>0</v>
      </c>
      <c r="P418" s="301">
        <v>1</v>
      </c>
      <c r="Q418" s="302">
        <f>+Acumulado!W615</f>
        <v>3</v>
      </c>
      <c r="R418" s="300">
        <f t="shared" si="30"/>
        <v>300</v>
      </c>
      <c r="S418" s="303">
        <v>1</v>
      </c>
      <c r="T418" s="302">
        <f>+Acumulado!AO615+Acumulado!AQ615</f>
        <v>0</v>
      </c>
      <c r="U418" s="300">
        <f t="shared" si="33"/>
        <v>0</v>
      </c>
    </row>
    <row r="419" spans="1:21" x14ac:dyDescent="0.3">
      <c r="A419" s="57" t="s">
        <v>67</v>
      </c>
      <c r="B419" s="57" t="s">
        <v>147</v>
      </c>
      <c r="C419" s="58">
        <v>407</v>
      </c>
      <c r="D419" s="57" t="s">
        <v>350</v>
      </c>
      <c r="E419" s="57" t="s">
        <v>67</v>
      </c>
      <c r="F419" s="57" t="s">
        <v>147</v>
      </c>
      <c r="G419" s="58" t="s">
        <v>316</v>
      </c>
      <c r="H419" s="58">
        <v>26611</v>
      </c>
      <c r="I419" s="57" t="s">
        <v>870</v>
      </c>
      <c r="J419" s="288">
        <v>4</v>
      </c>
      <c r="K419" s="232">
        <f>+Acumulado!Q618</f>
        <v>1</v>
      </c>
      <c r="L419" s="300">
        <f t="shared" si="28"/>
        <v>25</v>
      </c>
      <c r="M419" s="301">
        <v>4</v>
      </c>
      <c r="N419" s="304">
        <f>+Ene!L618+Feb!L618+Mar!L618+Abr!L618+May!L618+Jun!L618+Jul!L618+Ago!L618+Set!L618+Oct!L618+Nov!L618+Dic!L618</f>
        <v>2</v>
      </c>
      <c r="O419" s="300">
        <f t="shared" si="32"/>
        <v>50</v>
      </c>
      <c r="P419" s="301">
        <v>8</v>
      </c>
      <c r="Q419" s="302">
        <f>+Acumulado!W618</f>
        <v>10</v>
      </c>
      <c r="R419" s="300">
        <f t="shared" si="30"/>
        <v>125</v>
      </c>
      <c r="S419" s="303">
        <v>4</v>
      </c>
      <c r="T419" s="302">
        <f>+Acumulado!AO618+Acumulado!AQ618</f>
        <v>0</v>
      </c>
      <c r="U419" s="300">
        <f t="shared" si="33"/>
        <v>0</v>
      </c>
    </row>
    <row r="420" spans="1:21" x14ac:dyDescent="0.3">
      <c r="A420" s="57" t="s">
        <v>67</v>
      </c>
      <c r="B420" s="57" t="s">
        <v>68</v>
      </c>
      <c r="C420" s="58">
        <v>407</v>
      </c>
      <c r="D420" s="57" t="s">
        <v>350</v>
      </c>
      <c r="E420" s="57" t="s">
        <v>67</v>
      </c>
      <c r="F420" s="57" t="s">
        <v>69</v>
      </c>
      <c r="G420" s="58" t="s">
        <v>316</v>
      </c>
      <c r="H420" s="58">
        <v>26631</v>
      </c>
      <c r="I420" s="57" t="s">
        <v>563</v>
      </c>
      <c r="J420" s="288">
        <v>3</v>
      </c>
      <c r="K420" s="232">
        <f>+Acumulado!Q620</f>
        <v>0</v>
      </c>
      <c r="L420" s="300">
        <f t="shared" si="28"/>
        <v>0</v>
      </c>
      <c r="M420" s="301">
        <v>3</v>
      </c>
      <c r="N420" s="304">
        <f>+Ene!L620+Feb!L620+Mar!L620+Abr!L620+May!L620+Jun!L620+Jul!L620+Ago!L620+Set!L620+Oct!L620+Nov!L620+Dic!L620</f>
        <v>2</v>
      </c>
      <c r="O420" s="300">
        <f t="shared" si="32"/>
        <v>66.666666666666657</v>
      </c>
      <c r="P420" s="301">
        <v>15</v>
      </c>
      <c r="Q420" s="302">
        <f>+Acumulado!W620</f>
        <v>9</v>
      </c>
      <c r="R420" s="300">
        <f t="shared" si="30"/>
        <v>60</v>
      </c>
      <c r="S420" s="303">
        <v>12</v>
      </c>
      <c r="T420" s="302">
        <f>+Acumulado!AO620+Acumulado!AQ620</f>
        <v>6</v>
      </c>
      <c r="U420" s="300">
        <f t="shared" si="33"/>
        <v>50</v>
      </c>
    </row>
    <row r="421" spans="1:21" x14ac:dyDescent="0.3">
      <c r="A421" s="57" t="s">
        <v>26</v>
      </c>
      <c r="B421" s="57" t="s">
        <v>12</v>
      </c>
      <c r="C421" s="58">
        <v>401</v>
      </c>
      <c r="D421" s="57" t="s">
        <v>637</v>
      </c>
      <c r="E421" s="57" t="s">
        <v>26</v>
      </c>
      <c r="F421" s="57" t="s">
        <v>12</v>
      </c>
      <c r="G421" s="58" t="s">
        <v>316</v>
      </c>
      <c r="H421" s="58">
        <v>26697</v>
      </c>
      <c r="I421" s="57" t="s">
        <v>564</v>
      </c>
      <c r="J421" s="288">
        <v>7</v>
      </c>
      <c r="K421" s="232">
        <f>+Acumulado!Q621</f>
        <v>1</v>
      </c>
      <c r="L421" s="300">
        <f t="shared" si="28"/>
        <v>14.285714285714285</v>
      </c>
      <c r="M421" s="301">
        <v>7</v>
      </c>
      <c r="N421" s="304">
        <f>+Ene!L621+Feb!L621+Mar!L621+Abr!L621+May!L621+Jun!L621+Jul!L621+Ago!L621+Set!L621+Oct!L621+Nov!L621+Dic!L621</f>
        <v>2</v>
      </c>
      <c r="O421" s="300">
        <f t="shared" si="32"/>
        <v>28.571428571428569</v>
      </c>
      <c r="P421" s="301">
        <v>20</v>
      </c>
      <c r="Q421" s="302">
        <f>+Acumulado!W621</f>
        <v>4</v>
      </c>
      <c r="R421" s="300">
        <f t="shared" si="30"/>
        <v>20</v>
      </c>
      <c r="S421" s="303">
        <v>13</v>
      </c>
      <c r="T421" s="302">
        <f>+Acumulado!AO621+Acumulado!AQ621</f>
        <v>0</v>
      </c>
      <c r="U421" s="300">
        <f t="shared" si="33"/>
        <v>0</v>
      </c>
    </row>
    <row r="422" spans="1:21" x14ac:dyDescent="0.3">
      <c r="A422" s="57" t="s">
        <v>403</v>
      </c>
      <c r="B422" s="57" t="s">
        <v>105</v>
      </c>
      <c r="C422" s="58">
        <v>404</v>
      </c>
      <c r="D422" s="57" t="s">
        <v>403</v>
      </c>
      <c r="E422" s="57" t="s">
        <v>403</v>
      </c>
      <c r="F422" s="57" t="s">
        <v>105</v>
      </c>
      <c r="G422" s="58" t="s">
        <v>316</v>
      </c>
      <c r="H422" s="58">
        <v>26740</v>
      </c>
      <c r="I422" s="57" t="s">
        <v>872</v>
      </c>
      <c r="J422" s="288">
        <v>0</v>
      </c>
      <c r="K422" s="232">
        <f>+Acumulado!Q622</f>
        <v>1</v>
      </c>
      <c r="L422" s="300">
        <f t="shared" si="28"/>
        <v>0</v>
      </c>
      <c r="M422" s="301">
        <v>0</v>
      </c>
      <c r="N422" s="304">
        <f>+Ene!L622+Feb!L622+Mar!L622+Abr!L622+May!L622+Jun!L622+Jul!L622+Ago!L622+Set!L622+Oct!L622+Nov!L622+Dic!L622</f>
        <v>0</v>
      </c>
      <c r="O422" s="300">
        <f t="shared" si="32"/>
        <v>0</v>
      </c>
      <c r="P422" s="301" t="s">
        <v>1362</v>
      </c>
      <c r="Q422" s="302">
        <f>+Acumulado!W622</f>
        <v>1</v>
      </c>
      <c r="R422" s="300">
        <f t="shared" si="30"/>
        <v>0</v>
      </c>
      <c r="S422" s="303">
        <v>0</v>
      </c>
      <c r="T422" s="302">
        <f>+Acumulado!AO622+Acumulado!AQ622</f>
        <v>0</v>
      </c>
      <c r="U422" s="300">
        <f t="shared" si="33"/>
        <v>0</v>
      </c>
    </row>
    <row r="423" spans="1:21" x14ac:dyDescent="0.3">
      <c r="A423" s="57" t="s">
        <v>403</v>
      </c>
      <c r="B423" s="57" t="s">
        <v>105</v>
      </c>
      <c r="C423" s="58">
        <v>404</v>
      </c>
      <c r="D423" s="57" t="s">
        <v>403</v>
      </c>
      <c r="E423" s="57" t="s">
        <v>403</v>
      </c>
      <c r="F423" s="57" t="s">
        <v>105</v>
      </c>
      <c r="G423" s="58" t="s">
        <v>316</v>
      </c>
      <c r="H423" s="58">
        <v>26741</v>
      </c>
      <c r="I423" s="57" t="s">
        <v>566</v>
      </c>
      <c r="J423" s="288" t="s">
        <v>1362</v>
      </c>
      <c r="K423" s="232">
        <f>+Acumulado!Q623</f>
        <v>2</v>
      </c>
      <c r="L423" s="300">
        <f t="shared" si="28"/>
        <v>0</v>
      </c>
      <c r="M423" s="301" t="s">
        <v>1362</v>
      </c>
      <c r="N423" s="304">
        <f>+Ene!L623+Feb!L623+Mar!L623+Abr!L623+May!L623+Jun!L623+Jul!L623+Ago!L623+Set!L623+Oct!L623+Nov!L623+Dic!L623</f>
        <v>0</v>
      </c>
      <c r="O423" s="300">
        <f t="shared" si="32"/>
        <v>0</v>
      </c>
      <c r="P423" s="301" t="s">
        <v>1362</v>
      </c>
      <c r="Q423" s="302">
        <f>+Acumulado!W623</f>
        <v>3</v>
      </c>
      <c r="R423" s="300">
        <f t="shared" si="30"/>
        <v>0</v>
      </c>
      <c r="S423" s="303">
        <v>0</v>
      </c>
      <c r="T423" s="302">
        <f>+Acumulado!AO623+Acumulado!AQ623</f>
        <v>0</v>
      </c>
      <c r="U423" s="300">
        <f t="shared" si="33"/>
        <v>0</v>
      </c>
    </row>
    <row r="424" spans="1:21" x14ac:dyDescent="0.3">
      <c r="A424" s="57" t="s">
        <v>26</v>
      </c>
      <c r="B424" s="57" t="s">
        <v>102</v>
      </c>
      <c r="C424" s="58">
        <v>401</v>
      </c>
      <c r="D424" s="57" t="s">
        <v>637</v>
      </c>
      <c r="E424" s="57" t="s">
        <v>26</v>
      </c>
      <c r="F424" s="57" t="s">
        <v>102</v>
      </c>
      <c r="G424" s="58" t="s">
        <v>316</v>
      </c>
      <c r="H424" s="58">
        <v>26774</v>
      </c>
      <c r="I424" s="57" t="s">
        <v>567</v>
      </c>
      <c r="J424" s="288">
        <v>0</v>
      </c>
      <c r="K424" s="232">
        <f>+Acumulado!Q624</f>
        <v>4</v>
      </c>
      <c r="L424" s="300">
        <f t="shared" si="28"/>
        <v>0</v>
      </c>
      <c r="M424" s="301">
        <v>0</v>
      </c>
      <c r="N424" s="304">
        <f>+Ene!L624+Feb!L624+Mar!L624+Abr!L624+May!L624+Jun!L624+Jul!L624+Ago!L624+Set!L624+Oct!L624+Nov!L624+Dic!L624</f>
        <v>1</v>
      </c>
      <c r="O424" s="300">
        <f t="shared" si="32"/>
        <v>0</v>
      </c>
      <c r="P424" s="301">
        <v>10</v>
      </c>
      <c r="Q424" s="302">
        <f>+Acumulado!W624</f>
        <v>6</v>
      </c>
      <c r="R424" s="300">
        <f t="shared" si="30"/>
        <v>60</v>
      </c>
      <c r="S424" s="303">
        <v>10</v>
      </c>
      <c r="T424" s="302">
        <f>+Acumulado!AO624+Acumulado!AQ624</f>
        <v>0</v>
      </c>
      <c r="U424" s="300">
        <f t="shared" si="33"/>
        <v>0</v>
      </c>
    </row>
    <row r="425" spans="1:21" x14ac:dyDescent="0.3">
      <c r="A425" s="57" t="s">
        <v>67</v>
      </c>
      <c r="B425" s="57" t="s">
        <v>68</v>
      </c>
      <c r="C425" s="58">
        <v>407</v>
      </c>
      <c r="D425" s="57" t="s">
        <v>350</v>
      </c>
      <c r="E425" s="57" t="s">
        <v>67</v>
      </c>
      <c r="F425" s="57" t="s">
        <v>69</v>
      </c>
      <c r="G425" s="58" t="s">
        <v>316</v>
      </c>
      <c r="H425" s="58">
        <v>26839</v>
      </c>
      <c r="I425" s="57" t="s">
        <v>568</v>
      </c>
      <c r="J425" s="288">
        <v>1</v>
      </c>
      <c r="K425" s="232">
        <f>+Acumulado!Q625</f>
        <v>1</v>
      </c>
      <c r="L425" s="300">
        <f t="shared" si="28"/>
        <v>100</v>
      </c>
      <c r="M425" s="301">
        <v>1</v>
      </c>
      <c r="N425" s="304">
        <f>+Ene!L625+Feb!L625+Mar!L625+Abr!L625+May!L625+Jun!L625+Jul!L625+Ago!L625+Set!L625+Oct!L625+Nov!L625+Dic!L625</f>
        <v>0</v>
      </c>
      <c r="O425" s="300">
        <f t="shared" si="32"/>
        <v>0</v>
      </c>
      <c r="P425" s="301">
        <v>11</v>
      </c>
      <c r="Q425" s="302">
        <f>+Acumulado!W625</f>
        <v>2</v>
      </c>
      <c r="R425" s="300">
        <f t="shared" si="30"/>
        <v>18.181818181818183</v>
      </c>
      <c r="S425" s="303">
        <v>10</v>
      </c>
      <c r="T425" s="302">
        <f>+Acumulado!AO625+Acumulado!AQ625</f>
        <v>2</v>
      </c>
      <c r="U425" s="300">
        <f t="shared" si="33"/>
        <v>20</v>
      </c>
    </row>
    <row r="426" spans="1:21" x14ac:dyDescent="0.3">
      <c r="A426" s="57" t="s">
        <v>403</v>
      </c>
      <c r="B426" s="57" t="s">
        <v>28</v>
      </c>
      <c r="C426" s="58">
        <v>404</v>
      </c>
      <c r="D426" s="57" t="s">
        <v>403</v>
      </c>
      <c r="E426" s="57" t="s">
        <v>403</v>
      </c>
      <c r="F426" s="57" t="s">
        <v>28</v>
      </c>
      <c r="G426" s="58" t="s">
        <v>315</v>
      </c>
      <c r="H426" s="58">
        <v>27082</v>
      </c>
      <c r="I426" s="57" t="s">
        <v>875</v>
      </c>
      <c r="J426" s="288" t="s">
        <v>1362</v>
      </c>
      <c r="K426" s="232">
        <f>+Acumulado!Q628</f>
        <v>0</v>
      </c>
      <c r="L426" s="300">
        <f t="shared" si="28"/>
        <v>0</v>
      </c>
      <c r="M426" s="301" t="s">
        <v>1362</v>
      </c>
      <c r="N426" s="304">
        <f>+Ene!L628+Feb!L628+Mar!L628+Abr!L628+May!L628+Jun!L628+Jul!L628+Ago!L628+Set!L628+Oct!L628+Nov!L628+Dic!L628</f>
        <v>0</v>
      </c>
      <c r="O426" s="300">
        <f t="shared" si="32"/>
        <v>0</v>
      </c>
      <c r="P426" s="301" t="s">
        <v>1362</v>
      </c>
      <c r="Q426" s="302">
        <f>+Acumulado!W628</f>
        <v>0</v>
      </c>
      <c r="R426" s="300">
        <f t="shared" si="30"/>
        <v>0</v>
      </c>
      <c r="S426" s="303">
        <v>0</v>
      </c>
      <c r="T426" s="302">
        <f>+Acumulado!AO628+Acumulado!AQ628</f>
        <v>0</v>
      </c>
      <c r="U426" s="300">
        <f t="shared" si="33"/>
        <v>0</v>
      </c>
    </row>
    <row r="427" spans="1:21" x14ac:dyDescent="0.3">
      <c r="A427" s="57" t="s">
        <v>8</v>
      </c>
      <c r="B427" s="57" t="s">
        <v>86</v>
      </c>
      <c r="C427" s="58">
        <v>870</v>
      </c>
      <c r="D427" s="57" t="s">
        <v>608</v>
      </c>
      <c r="E427" s="57" t="s">
        <v>314</v>
      </c>
      <c r="F427" s="57" t="s">
        <v>87</v>
      </c>
      <c r="G427" s="58" t="s">
        <v>315</v>
      </c>
      <c r="H427" s="58">
        <v>27259</v>
      </c>
      <c r="I427" s="57" t="s">
        <v>877</v>
      </c>
      <c r="J427" s="288">
        <v>2</v>
      </c>
      <c r="K427" s="232">
        <f>+Acumulado!Q630</f>
        <v>0</v>
      </c>
      <c r="L427" s="300">
        <f t="shared" si="28"/>
        <v>0</v>
      </c>
      <c r="M427" s="301">
        <v>2</v>
      </c>
      <c r="N427" s="304">
        <f>+Ene!L630+Feb!L630+Mar!L630+Abr!L630+May!L630+Jun!L630+Jul!L630+Ago!L630+Set!L630+Oct!L630+Nov!L630+Dic!L630</f>
        <v>0</v>
      </c>
      <c r="O427" s="300">
        <f t="shared" si="32"/>
        <v>0</v>
      </c>
      <c r="P427" s="301">
        <v>2</v>
      </c>
      <c r="Q427" s="302">
        <f>+Acumulado!W630</f>
        <v>0</v>
      </c>
      <c r="R427" s="300">
        <f t="shared" si="30"/>
        <v>0</v>
      </c>
      <c r="S427" s="303">
        <v>0</v>
      </c>
      <c r="T427" s="302">
        <f>+Acumulado!AO630+Acumulado!AQ630</f>
        <v>0</v>
      </c>
      <c r="U427" s="300">
        <f t="shared" si="33"/>
        <v>0</v>
      </c>
    </row>
    <row r="428" spans="1:21" x14ac:dyDescent="0.3">
      <c r="A428" s="57" t="s">
        <v>26</v>
      </c>
      <c r="B428" s="57" t="s">
        <v>12</v>
      </c>
      <c r="C428" s="58">
        <v>401</v>
      </c>
      <c r="D428" s="57" t="s">
        <v>637</v>
      </c>
      <c r="E428" s="57" t="s">
        <v>26</v>
      </c>
      <c r="F428" s="57" t="s">
        <v>585</v>
      </c>
      <c r="G428" s="58" t="s">
        <v>672</v>
      </c>
      <c r="H428" s="58">
        <v>27342</v>
      </c>
      <c r="I428" s="57" t="s">
        <v>586</v>
      </c>
      <c r="J428" s="288" t="s">
        <v>1362</v>
      </c>
      <c r="K428" s="232">
        <f>+Acumulado!Q632</f>
        <v>0</v>
      </c>
      <c r="L428" s="300">
        <f t="shared" si="28"/>
        <v>0</v>
      </c>
      <c r="M428" s="301" t="s">
        <v>1362</v>
      </c>
      <c r="N428" s="304">
        <f>+Ene!L632+Feb!L632+Mar!L632+Abr!L632+May!L632+Jun!L632+Jul!L632+Ago!L632+Set!L632+Oct!L632+Nov!L632+Dic!L632</f>
        <v>0</v>
      </c>
      <c r="O428" s="300">
        <f t="shared" si="32"/>
        <v>0</v>
      </c>
      <c r="P428" s="301" t="s">
        <v>1362</v>
      </c>
      <c r="Q428" s="302">
        <f>+Acumulado!W632</f>
        <v>0</v>
      </c>
      <c r="R428" s="300">
        <f t="shared" si="30"/>
        <v>0</v>
      </c>
      <c r="S428" s="303">
        <v>0</v>
      </c>
      <c r="T428" s="302">
        <f>+Acumulado!AO632+Acumulado!AQ632</f>
        <v>0</v>
      </c>
      <c r="U428" s="300">
        <f t="shared" si="33"/>
        <v>0</v>
      </c>
    </row>
    <row r="429" spans="1:21" x14ac:dyDescent="0.3">
      <c r="A429" s="57" t="s">
        <v>26</v>
      </c>
      <c r="B429" s="57" t="s">
        <v>12</v>
      </c>
      <c r="C429" s="58">
        <v>401</v>
      </c>
      <c r="D429" s="57" t="s">
        <v>637</v>
      </c>
      <c r="E429" s="57" t="s">
        <v>26</v>
      </c>
      <c r="F429" s="57" t="s">
        <v>12</v>
      </c>
      <c r="G429" s="58" t="s">
        <v>316</v>
      </c>
      <c r="H429" s="58">
        <v>27447</v>
      </c>
      <c r="I429" s="57" t="s">
        <v>571</v>
      </c>
      <c r="J429" s="288">
        <v>8</v>
      </c>
      <c r="K429" s="232">
        <f>+Acumulado!Q635</f>
        <v>4</v>
      </c>
      <c r="L429" s="300">
        <f t="shared" si="28"/>
        <v>50</v>
      </c>
      <c r="M429" s="301">
        <v>8</v>
      </c>
      <c r="N429" s="304">
        <f>+Ene!L635+Feb!L635+Mar!L635+Abr!L635+May!L635+Jun!L635+Jul!L635+Ago!L635+Set!L635+Oct!L635+Nov!L635+Dic!L635</f>
        <v>4</v>
      </c>
      <c r="O429" s="300">
        <f t="shared" si="32"/>
        <v>50</v>
      </c>
      <c r="P429" s="301">
        <v>23</v>
      </c>
      <c r="Q429" s="302">
        <f>+Acumulado!W635</f>
        <v>6</v>
      </c>
      <c r="R429" s="300">
        <f t="shared" si="30"/>
        <v>26.086956521739129</v>
      </c>
      <c r="S429" s="303">
        <v>15</v>
      </c>
      <c r="T429" s="302">
        <f>+Acumulado!AO635+Acumulado!AQ635</f>
        <v>4</v>
      </c>
      <c r="U429" s="300">
        <f t="shared" si="33"/>
        <v>26.666666666666668</v>
      </c>
    </row>
    <row r="430" spans="1:21" x14ac:dyDescent="0.3">
      <c r="A430" s="57" t="s">
        <v>26</v>
      </c>
      <c r="B430" s="57" t="s">
        <v>239</v>
      </c>
      <c r="C430" s="58">
        <v>401</v>
      </c>
      <c r="D430" s="57" t="s">
        <v>637</v>
      </c>
      <c r="E430" s="57" t="s">
        <v>26</v>
      </c>
      <c r="F430" s="57" t="s">
        <v>239</v>
      </c>
      <c r="G430" s="58" t="s">
        <v>316</v>
      </c>
      <c r="H430" s="58">
        <v>27451</v>
      </c>
      <c r="I430" s="57" t="s">
        <v>572</v>
      </c>
      <c r="J430" s="288">
        <v>5</v>
      </c>
      <c r="K430" s="232">
        <f>+Acumulado!Q636</f>
        <v>8</v>
      </c>
      <c r="L430" s="300">
        <f t="shared" si="28"/>
        <v>160</v>
      </c>
      <c r="M430" s="301">
        <v>5</v>
      </c>
      <c r="N430" s="304">
        <f>+Ene!L636+Feb!L636+Mar!L636+Abr!L636+May!L636+Jun!L636+Jul!L636+Ago!L636+Set!L636+Oct!L636+Nov!L636+Dic!L636</f>
        <v>4</v>
      </c>
      <c r="O430" s="300">
        <f t="shared" si="32"/>
        <v>80</v>
      </c>
      <c r="P430" s="301">
        <v>21</v>
      </c>
      <c r="Q430" s="302">
        <f>+Acumulado!W636</f>
        <v>12</v>
      </c>
      <c r="R430" s="300">
        <f t="shared" si="30"/>
        <v>57.142857142857139</v>
      </c>
      <c r="S430" s="303">
        <v>16</v>
      </c>
      <c r="T430" s="302">
        <f>+Acumulado!AO636+Acumulado!AQ636</f>
        <v>0</v>
      </c>
      <c r="U430" s="300">
        <f t="shared" si="33"/>
        <v>0</v>
      </c>
    </row>
    <row r="431" spans="1:21" x14ac:dyDescent="0.3">
      <c r="A431" s="57" t="s">
        <v>26</v>
      </c>
      <c r="B431" s="57" t="s">
        <v>12</v>
      </c>
      <c r="C431" s="58">
        <v>401</v>
      </c>
      <c r="D431" s="57" t="s">
        <v>637</v>
      </c>
      <c r="E431" s="57" t="s">
        <v>26</v>
      </c>
      <c r="F431" s="57" t="s">
        <v>12</v>
      </c>
      <c r="G431" s="58" t="s">
        <v>315</v>
      </c>
      <c r="H431" s="58">
        <v>27540</v>
      </c>
      <c r="I431" s="57" t="s">
        <v>291</v>
      </c>
      <c r="J431" s="288" t="s">
        <v>1362</v>
      </c>
      <c r="K431" s="232">
        <f>+Acumulado!Q637</f>
        <v>0</v>
      </c>
      <c r="L431" s="300">
        <f t="shared" si="28"/>
        <v>0</v>
      </c>
      <c r="M431" s="301" t="s">
        <v>1362</v>
      </c>
      <c r="N431" s="304">
        <f>+Ene!L637+Feb!L637+Mar!L637+Abr!L637+May!L637+Jun!L637+Jul!L637+Ago!L637+Set!L637+Oct!L637+Nov!L637+Dic!L637</f>
        <v>0</v>
      </c>
      <c r="O431" s="300">
        <f t="shared" si="32"/>
        <v>0</v>
      </c>
      <c r="P431" s="301" t="s">
        <v>1362</v>
      </c>
      <c r="Q431" s="302">
        <f>+Acumulado!W637</f>
        <v>0</v>
      </c>
      <c r="R431" s="300">
        <f t="shared" si="30"/>
        <v>0</v>
      </c>
      <c r="S431" s="303">
        <v>0</v>
      </c>
      <c r="T431" s="302">
        <f>+Acumulado!AO637+Acumulado!AQ637</f>
        <v>0</v>
      </c>
      <c r="U431" s="300">
        <f t="shared" si="33"/>
        <v>0</v>
      </c>
    </row>
    <row r="432" spans="1:21" x14ac:dyDescent="0.3">
      <c r="A432" s="57" t="s">
        <v>8</v>
      </c>
      <c r="B432" s="57" t="s">
        <v>11</v>
      </c>
      <c r="C432" s="58">
        <v>870</v>
      </c>
      <c r="D432" s="57" t="s">
        <v>608</v>
      </c>
      <c r="E432" s="57" t="s">
        <v>314</v>
      </c>
      <c r="F432" s="57" t="s">
        <v>11</v>
      </c>
      <c r="G432" s="58" t="s">
        <v>315</v>
      </c>
      <c r="H432" s="58">
        <v>27572</v>
      </c>
      <c r="I432" s="57" t="s">
        <v>573</v>
      </c>
      <c r="J432" s="288" t="s">
        <v>1362</v>
      </c>
      <c r="K432" s="232">
        <f>+Acumulado!Q639</f>
        <v>0</v>
      </c>
      <c r="L432" s="300">
        <f t="shared" si="28"/>
        <v>0</v>
      </c>
      <c r="M432" s="301" t="s">
        <v>1362</v>
      </c>
      <c r="N432" s="304">
        <f>+Ene!L639+Feb!L639+Mar!L639+Abr!L639+May!L639+Jun!L639+Jul!L639+Ago!L639+Set!L639+Oct!L639+Nov!L639+Dic!L639</f>
        <v>0</v>
      </c>
      <c r="O432" s="300">
        <f t="shared" si="32"/>
        <v>0</v>
      </c>
      <c r="P432" s="301" t="s">
        <v>1362</v>
      </c>
      <c r="Q432" s="302">
        <f>+Acumulado!W639</f>
        <v>0</v>
      </c>
      <c r="R432" s="300">
        <f t="shared" si="30"/>
        <v>0</v>
      </c>
      <c r="S432" s="303">
        <v>0</v>
      </c>
      <c r="T432" s="302">
        <f>+Acumulado!AO639+Acumulado!AQ639</f>
        <v>0</v>
      </c>
      <c r="U432" s="300">
        <f t="shared" si="33"/>
        <v>0</v>
      </c>
    </row>
    <row r="433" spans="1:21" x14ac:dyDescent="0.3">
      <c r="A433" s="57" t="s">
        <v>8</v>
      </c>
      <c r="B433" s="57" t="s">
        <v>9</v>
      </c>
      <c r="C433" s="58">
        <v>870</v>
      </c>
      <c r="D433" s="57" t="s">
        <v>608</v>
      </c>
      <c r="E433" s="57" t="s">
        <v>314</v>
      </c>
      <c r="F433" s="57" t="s">
        <v>77</v>
      </c>
      <c r="G433" s="58" t="s">
        <v>315</v>
      </c>
      <c r="H433" s="58">
        <v>27598</v>
      </c>
      <c r="I433" s="57" t="s">
        <v>574</v>
      </c>
      <c r="J433" s="288" t="s">
        <v>1362</v>
      </c>
      <c r="K433" s="232">
        <f>+Acumulado!Q640</f>
        <v>0</v>
      </c>
      <c r="L433" s="300">
        <f t="shared" si="28"/>
        <v>0</v>
      </c>
      <c r="M433" s="301" t="s">
        <v>1362</v>
      </c>
      <c r="N433" s="304">
        <f>+Ene!L640+Feb!L640+Mar!L640+Abr!L640+May!L640+Jun!L640+Jul!L640+Ago!L640+Set!L640+Oct!L640+Nov!L640+Dic!L640</f>
        <v>0</v>
      </c>
      <c r="O433" s="300">
        <f t="shared" si="32"/>
        <v>0</v>
      </c>
      <c r="P433" s="301" t="s">
        <v>1362</v>
      </c>
      <c r="Q433" s="302">
        <f>+Acumulado!W640</f>
        <v>0</v>
      </c>
      <c r="R433" s="300">
        <f t="shared" si="30"/>
        <v>0</v>
      </c>
      <c r="S433" s="303">
        <v>0</v>
      </c>
      <c r="T433" s="302">
        <f>+Acumulado!AO640+Acumulado!AQ640</f>
        <v>0</v>
      </c>
      <c r="U433" s="300">
        <f t="shared" si="33"/>
        <v>0</v>
      </c>
    </row>
    <row r="434" spans="1:21" x14ac:dyDescent="0.3">
      <c r="A434" s="57" t="s">
        <v>26</v>
      </c>
      <c r="B434" s="57" t="s">
        <v>12</v>
      </c>
      <c r="C434" s="58">
        <v>401</v>
      </c>
      <c r="D434" s="57" t="s">
        <v>637</v>
      </c>
      <c r="E434" s="57" t="s">
        <v>26</v>
      </c>
      <c r="F434" s="57" t="s">
        <v>12</v>
      </c>
      <c r="G434" s="58" t="s">
        <v>320</v>
      </c>
      <c r="H434" s="58">
        <v>28374</v>
      </c>
      <c r="I434" s="57" t="s">
        <v>575</v>
      </c>
      <c r="J434" s="288">
        <v>77</v>
      </c>
      <c r="K434" s="232">
        <f>+Acumulado!Q657</f>
        <v>99</v>
      </c>
      <c r="L434" s="300">
        <f t="shared" si="28"/>
        <v>128.57142857142858</v>
      </c>
      <c r="M434" s="301">
        <v>77</v>
      </c>
      <c r="N434" s="304">
        <f>+Ene!L657+Feb!L657+Mar!L657+Abr!L657+May!L657+Jun!L657+Jul!L657+Ago!L657+Set!L657+Oct!L657+Nov!L657+Dic!L657</f>
        <v>72</v>
      </c>
      <c r="O434" s="300">
        <f t="shared" ref="O434:O449" si="34">IFERROR(N434/M434,0)*100</f>
        <v>93.506493506493499</v>
      </c>
      <c r="P434" s="301">
        <v>263</v>
      </c>
      <c r="Q434" s="302">
        <f>+Acumulado!W657</f>
        <v>193</v>
      </c>
      <c r="R434" s="300">
        <f t="shared" si="30"/>
        <v>73.384030418250944</v>
      </c>
      <c r="S434" s="303">
        <v>186</v>
      </c>
      <c r="T434" s="302">
        <f>+Acumulado!AO657+Acumulado!AQ657</f>
        <v>79</v>
      </c>
      <c r="U434" s="300">
        <f t="shared" ref="U434:U449" si="35">IFERROR(T434/S434,0)*100</f>
        <v>42.473118279569896</v>
      </c>
    </row>
    <row r="435" spans="1:21" x14ac:dyDescent="0.3">
      <c r="A435" s="57" t="s">
        <v>21</v>
      </c>
      <c r="B435" s="57" t="s">
        <v>221</v>
      </c>
      <c r="C435" s="58">
        <v>870</v>
      </c>
      <c r="D435" s="57" t="s">
        <v>608</v>
      </c>
      <c r="E435" s="57" t="s">
        <v>21</v>
      </c>
      <c r="F435" s="57" t="s">
        <v>219</v>
      </c>
      <c r="G435" s="58" t="s">
        <v>316</v>
      </c>
      <c r="H435" s="58">
        <v>28768</v>
      </c>
      <c r="I435" s="57" t="s">
        <v>906</v>
      </c>
      <c r="J435" s="288" t="s">
        <v>1362</v>
      </c>
      <c r="K435" s="232">
        <f>+Acumulado!Q666</f>
        <v>0</v>
      </c>
      <c r="L435" s="300">
        <f t="shared" si="28"/>
        <v>0</v>
      </c>
      <c r="M435" s="301" t="s">
        <v>1362</v>
      </c>
      <c r="N435" s="304">
        <f>+Ene!L666+Feb!L666+Mar!L666+Abr!L666+May!L666+Jun!L666+Jul!L666+Ago!L666+Set!L666+Oct!L666+Nov!L666+Dic!L666</f>
        <v>0</v>
      </c>
      <c r="O435" s="300">
        <f t="shared" si="34"/>
        <v>0</v>
      </c>
      <c r="P435" s="301" t="s">
        <v>1362</v>
      </c>
      <c r="Q435" s="302">
        <f>+Acumulado!W666</f>
        <v>0</v>
      </c>
      <c r="R435" s="300">
        <f t="shared" si="30"/>
        <v>0</v>
      </c>
      <c r="S435" s="303">
        <v>0</v>
      </c>
      <c r="T435" s="302">
        <f>+Acumulado!AO666+Acumulado!AQ666</f>
        <v>0</v>
      </c>
      <c r="U435" s="300">
        <f t="shared" si="35"/>
        <v>0</v>
      </c>
    </row>
    <row r="436" spans="1:21" x14ac:dyDescent="0.3">
      <c r="A436" s="57" t="s">
        <v>8</v>
      </c>
      <c r="B436" s="57" t="s">
        <v>122</v>
      </c>
      <c r="C436" s="58">
        <v>870</v>
      </c>
      <c r="D436" s="57" t="s">
        <v>608</v>
      </c>
      <c r="E436" s="57" t="s">
        <v>333</v>
      </c>
      <c r="F436" s="57" t="s">
        <v>122</v>
      </c>
      <c r="G436" s="58" t="s">
        <v>316</v>
      </c>
      <c r="H436" s="58">
        <v>28965</v>
      </c>
      <c r="I436" s="57" t="s">
        <v>908</v>
      </c>
      <c r="J436" s="288" t="s">
        <v>1362</v>
      </c>
      <c r="K436" s="232">
        <f>+Acumulado!Q668</f>
        <v>0</v>
      </c>
      <c r="L436" s="300">
        <f t="shared" si="28"/>
        <v>0</v>
      </c>
      <c r="M436" s="301" t="s">
        <v>1362</v>
      </c>
      <c r="N436" s="304">
        <f>+Ene!L668+Feb!L668+Mar!L668+Abr!L668+May!L668+Jun!L668+Jul!L668+Ago!L668+Set!L668+Oct!L668+Nov!L668+Dic!L668</f>
        <v>0</v>
      </c>
      <c r="O436" s="300">
        <f t="shared" si="34"/>
        <v>0</v>
      </c>
      <c r="P436" s="301" t="s">
        <v>1362</v>
      </c>
      <c r="Q436" s="302">
        <f>+Acumulado!W668</f>
        <v>0</v>
      </c>
      <c r="R436" s="300">
        <f t="shared" si="30"/>
        <v>0</v>
      </c>
      <c r="S436" s="303">
        <v>0</v>
      </c>
      <c r="T436" s="302">
        <f>+Acumulado!AO668+Acumulado!AQ668</f>
        <v>0</v>
      </c>
      <c r="U436" s="300">
        <f t="shared" si="35"/>
        <v>0</v>
      </c>
    </row>
    <row r="437" spans="1:21" x14ac:dyDescent="0.3">
      <c r="A437" s="57" t="s">
        <v>403</v>
      </c>
      <c r="B437" s="57" t="s">
        <v>161</v>
      </c>
      <c r="C437" s="58">
        <v>404</v>
      </c>
      <c r="D437" s="57" t="s">
        <v>403</v>
      </c>
      <c r="E437" s="57" t="s">
        <v>403</v>
      </c>
      <c r="F437" s="57" t="s">
        <v>161</v>
      </c>
      <c r="G437" s="58" t="s">
        <v>316</v>
      </c>
      <c r="H437" s="58">
        <v>29012</v>
      </c>
      <c r="I437" s="57" t="s">
        <v>909</v>
      </c>
      <c r="J437" s="288" t="s">
        <v>1362</v>
      </c>
      <c r="K437" s="232">
        <f>+Acumulado!Q669</f>
        <v>1</v>
      </c>
      <c r="L437" s="300">
        <f t="shared" si="28"/>
        <v>0</v>
      </c>
      <c r="M437" s="301" t="s">
        <v>1362</v>
      </c>
      <c r="N437" s="304">
        <f>+Ene!L669+Feb!L669+Mar!L669+Abr!L669+May!L669+Jun!L669+Jul!L669+Ago!L669+Set!L669+Oct!L669+Nov!L669+Dic!L669</f>
        <v>3</v>
      </c>
      <c r="O437" s="300">
        <f t="shared" si="34"/>
        <v>0</v>
      </c>
      <c r="P437" s="301" t="s">
        <v>1362</v>
      </c>
      <c r="Q437" s="302">
        <f>+Acumulado!W669</f>
        <v>20</v>
      </c>
      <c r="R437" s="300">
        <f t="shared" si="30"/>
        <v>0</v>
      </c>
      <c r="S437" s="303">
        <v>0</v>
      </c>
      <c r="T437" s="302">
        <f>+Acumulado!AO669+Acumulado!AQ669</f>
        <v>0</v>
      </c>
      <c r="U437" s="300">
        <f t="shared" si="35"/>
        <v>0</v>
      </c>
    </row>
    <row r="438" spans="1:21" x14ac:dyDescent="0.3">
      <c r="A438" s="57" t="s">
        <v>403</v>
      </c>
      <c r="B438" s="57" t="s">
        <v>161</v>
      </c>
      <c r="C438" s="58">
        <v>404</v>
      </c>
      <c r="D438" s="57" t="s">
        <v>403</v>
      </c>
      <c r="E438" s="57" t="s">
        <v>403</v>
      </c>
      <c r="F438" s="57" t="s">
        <v>161</v>
      </c>
      <c r="G438" s="58" t="s">
        <v>316</v>
      </c>
      <c r="H438" s="58">
        <v>29013</v>
      </c>
      <c r="I438" s="57" t="s">
        <v>910</v>
      </c>
      <c r="J438" s="288" t="s">
        <v>1362</v>
      </c>
      <c r="K438" s="232">
        <f>+Acumulado!Q670</f>
        <v>0</v>
      </c>
      <c r="L438" s="300">
        <f t="shared" si="28"/>
        <v>0</v>
      </c>
      <c r="M438" s="301" t="s">
        <v>1362</v>
      </c>
      <c r="N438" s="304">
        <f>+Ene!L670+Feb!L670+Mar!L670+Abr!L670+May!L670+Jun!L670+Jul!L670+Ago!L670+Set!L670+Oct!L670+Nov!L670+Dic!L670</f>
        <v>0</v>
      </c>
      <c r="O438" s="300">
        <f t="shared" si="34"/>
        <v>0</v>
      </c>
      <c r="P438" s="301" t="s">
        <v>1362</v>
      </c>
      <c r="Q438" s="302">
        <f>+Acumulado!W670</f>
        <v>5</v>
      </c>
      <c r="R438" s="300">
        <f t="shared" si="30"/>
        <v>0</v>
      </c>
      <c r="S438" s="303">
        <v>0</v>
      </c>
      <c r="T438" s="302">
        <f>+Acumulado!AO670+Acumulado!AQ670</f>
        <v>0</v>
      </c>
      <c r="U438" s="300">
        <f t="shared" si="35"/>
        <v>0</v>
      </c>
    </row>
    <row r="439" spans="1:21" x14ac:dyDescent="0.3">
      <c r="A439" s="57" t="s">
        <v>403</v>
      </c>
      <c r="B439" s="57" t="s">
        <v>161</v>
      </c>
      <c r="C439" s="58">
        <v>404</v>
      </c>
      <c r="D439" s="57" t="s">
        <v>403</v>
      </c>
      <c r="E439" s="57" t="s">
        <v>403</v>
      </c>
      <c r="F439" s="57" t="s">
        <v>161</v>
      </c>
      <c r="G439" s="58" t="s">
        <v>316</v>
      </c>
      <c r="H439" s="58">
        <v>29014</v>
      </c>
      <c r="I439" s="57" t="s">
        <v>911</v>
      </c>
      <c r="J439" s="288" t="s">
        <v>1362</v>
      </c>
      <c r="K439" s="232">
        <f>+Acumulado!Q671</f>
        <v>4</v>
      </c>
      <c r="L439" s="300">
        <f t="shared" si="28"/>
        <v>0</v>
      </c>
      <c r="M439" s="301" t="s">
        <v>1362</v>
      </c>
      <c r="N439" s="304">
        <f>+Ene!L671+Feb!L671+Mar!L671+Abr!L671+May!L671+Jun!L671+Jul!L671+Ago!L671+Set!L671+Oct!L671+Nov!L671+Dic!L671</f>
        <v>2</v>
      </c>
      <c r="O439" s="300">
        <f t="shared" si="34"/>
        <v>0</v>
      </c>
      <c r="P439" s="301" t="s">
        <v>1362</v>
      </c>
      <c r="Q439" s="302">
        <f>+Acumulado!W671</f>
        <v>21</v>
      </c>
      <c r="R439" s="300">
        <f t="shared" si="30"/>
        <v>0</v>
      </c>
      <c r="S439" s="303">
        <v>0</v>
      </c>
      <c r="T439" s="302">
        <f>+Acumulado!AO671+Acumulado!AQ671</f>
        <v>0</v>
      </c>
      <c r="U439" s="300">
        <f t="shared" si="35"/>
        <v>0</v>
      </c>
    </row>
    <row r="440" spans="1:21" x14ac:dyDescent="0.3">
      <c r="A440" s="57" t="s">
        <v>8</v>
      </c>
      <c r="B440" s="57" t="s">
        <v>229</v>
      </c>
      <c r="C440" s="58">
        <v>870</v>
      </c>
      <c r="D440" s="57" t="s">
        <v>608</v>
      </c>
      <c r="E440" s="57" t="s">
        <v>333</v>
      </c>
      <c r="F440" s="57" t="s">
        <v>230</v>
      </c>
      <c r="G440" s="58" t="s">
        <v>316</v>
      </c>
      <c r="H440" s="58">
        <v>30036</v>
      </c>
      <c r="I440" s="57" t="s">
        <v>929</v>
      </c>
      <c r="J440" s="288" t="s">
        <v>1362</v>
      </c>
      <c r="K440" s="232">
        <f>+Acumulado!Q691</f>
        <v>4</v>
      </c>
      <c r="L440" s="300">
        <f t="shared" si="28"/>
        <v>0</v>
      </c>
      <c r="M440" s="301" t="s">
        <v>1362</v>
      </c>
      <c r="N440" s="304">
        <f>+Ene!L691+Feb!L691+Mar!L691+Abr!L691+May!L691+Jun!L691+Jul!L691+Ago!L691+Set!L691+Oct!L691+Nov!L691+Dic!L691</f>
        <v>4</v>
      </c>
      <c r="O440" s="300">
        <f t="shared" si="34"/>
        <v>0</v>
      </c>
      <c r="P440" s="301" t="s">
        <v>1362</v>
      </c>
      <c r="Q440" s="302">
        <f>+Acumulado!W691</f>
        <v>10</v>
      </c>
      <c r="R440" s="300">
        <f t="shared" si="30"/>
        <v>0</v>
      </c>
      <c r="S440" s="303">
        <v>0</v>
      </c>
      <c r="T440" s="302">
        <f>+Acumulado!AO691+Acumulado!AQ691</f>
        <v>0</v>
      </c>
      <c r="U440" s="300">
        <f t="shared" si="35"/>
        <v>0</v>
      </c>
    </row>
    <row r="441" spans="1:21" x14ac:dyDescent="0.3">
      <c r="A441" s="57" t="s">
        <v>403</v>
      </c>
      <c r="B441" s="57" t="s">
        <v>138</v>
      </c>
      <c r="C441" s="58">
        <v>404</v>
      </c>
      <c r="D441" s="57" t="s">
        <v>403</v>
      </c>
      <c r="E441" s="57" t="s">
        <v>403</v>
      </c>
      <c r="F441" s="57" t="s">
        <v>138</v>
      </c>
      <c r="G441" s="58" t="s">
        <v>316</v>
      </c>
      <c r="H441" s="58">
        <v>30202</v>
      </c>
      <c r="I441" s="57" t="s">
        <v>931</v>
      </c>
      <c r="J441" s="288" t="s">
        <v>1362</v>
      </c>
      <c r="K441" s="232">
        <f>+Acumulado!Q693</f>
        <v>3</v>
      </c>
      <c r="L441" s="300">
        <f t="shared" si="28"/>
        <v>0</v>
      </c>
      <c r="M441" s="301" t="s">
        <v>1362</v>
      </c>
      <c r="N441" s="304">
        <f>+Ene!L693+Feb!L693+Mar!L693+Abr!L693+May!L693+Jun!L693+Jul!L693+Ago!L693+Set!L693+Oct!L693+Nov!L693+Dic!L693</f>
        <v>1</v>
      </c>
      <c r="O441" s="300">
        <f t="shared" si="34"/>
        <v>0</v>
      </c>
      <c r="P441" s="301" t="s">
        <v>1362</v>
      </c>
      <c r="Q441" s="302">
        <f>+Acumulado!W693</f>
        <v>1</v>
      </c>
      <c r="R441" s="300">
        <f t="shared" si="30"/>
        <v>0</v>
      </c>
      <c r="S441" s="303">
        <v>0</v>
      </c>
      <c r="T441" s="302">
        <f>+Acumulado!AO693+Acumulado!AQ693</f>
        <v>0</v>
      </c>
      <c r="U441" s="300">
        <f t="shared" si="35"/>
        <v>0</v>
      </c>
    </row>
    <row r="442" spans="1:21" x14ac:dyDescent="0.3">
      <c r="A442" s="57" t="s">
        <v>403</v>
      </c>
      <c r="B442" s="57" t="s">
        <v>13</v>
      </c>
      <c r="C442" s="58">
        <v>404</v>
      </c>
      <c r="D442" s="57" t="s">
        <v>403</v>
      </c>
      <c r="E442" s="57" t="s">
        <v>403</v>
      </c>
      <c r="F442" s="57" t="s">
        <v>13</v>
      </c>
      <c r="G442" s="58" t="s">
        <v>316</v>
      </c>
      <c r="H442" s="58">
        <v>30205</v>
      </c>
      <c r="I442" s="57" t="s">
        <v>932</v>
      </c>
      <c r="J442" s="288" t="s">
        <v>1362</v>
      </c>
      <c r="K442" s="232">
        <f>+Acumulado!Q694</f>
        <v>3</v>
      </c>
      <c r="L442" s="300">
        <f t="shared" si="28"/>
        <v>0</v>
      </c>
      <c r="M442" s="301" t="s">
        <v>1362</v>
      </c>
      <c r="N442" s="304">
        <f>+Ene!L694+Feb!L694+Mar!L694+Abr!L694+May!L694+Jun!L694+Jul!L694+Ago!L694+Set!L694+Oct!L694+Nov!L694+Dic!L694</f>
        <v>3</v>
      </c>
      <c r="O442" s="300">
        <f t="shared" si="34"/>
        <v>0</v>
      </c>
      <c r="P442" s="301" t="s">
        <v>1362</v>
      </c>
      <c r="Q442" s="302">
        <f>+Acumulado!W694</f>
        <v>13</v>
      </c>
      <c r="R442" s="300">
        <f t="shared" si="30"/>
        <v>0</v>
      </c>
      <c r="S442" s="303">
        <v>0</v>
      </c>
      <c r="T442" s="302">
        <f>+Acumulado!AO694+Acumulado!AQ694</f>
        <v>0</v>
      </c>
      <c r="U442" s="300">
        <f t="shared" si="35"/>
        <v>0</v>
      </c>
    </row>
    <row r="443" spans="1:21" x14ac:dyDescent="0.3">
      <c r="A443" s="57" t="s">
        <v>8</v>
      </c>
      <c r="B443" s="57" t="s">
        <v>11</v>
      </c>
      <c r="C443" s="58">
        <v>870</v>
      </c>
      <c r="D443" s="57" t="s">
        <v>608</v>
      </c>
      <c r="E443" s="57" t="s">
        <v>314</v>
      </c>
      <c r="F443" s="57" t="s">
        <v>11</v>
      </c>
      <c r="G443" s="58" t="s">
        <v>672</v>
      </c>
      <c r="H443" s="58">
        <v>30473</v>
      </c>
      <c r="I443" s="57" t="s">
        <v>934</v>
      </c>
      <c r="J443" s="288" t="s">
        <v>1362</v>
      </c>
      <c r="K443" s="232">
        <f>+Acumulado!Q696</f>
        <v>0</v>
      </c>
      <c r="L443" s="300">
        <f t="shared" si="28"/>
        <v>0</v>
      </c>
      <c r="M443" s="301" t="s">
        <v>1362</v>
      </c>
      <c r="N443" s="304">
        <f>+Ene!L696+Feb!L696+Mar!L696+Abr!L696+May!L696+Jun!L696+Jul!L696+Ago!L696+Set!L696+Oct!L696+Nov!L696+Dic!L696</f>
        <v>0</v>
      </c>
      <c r="O443" s="300">
        <f t="shared" si="34"/>
        <v>0</v>
      </c>
      <c r="P443" s="301" t="s">
        <v>1362</v>
      </c>
      <c r="Q443" s="302">
        <f>+Acumulado!W696</f>
        <v>0</v>
      </c>
      <c r="R443" s="300">
        <f t="shared" si="30"/>
        <v>0</v>
      </c>
      <c r="S443" s="303">
        <v>0</v>
      </c>
      <c r="T443" s="302">
        <f>+Acumulado!AO696+Acumulado!AQ696</f>
        <v>0</v>
      </c>
      <c r="U443" s="300">
        <f t="shared" si="35"/>
        <v>0</v>
      </c>
    </row>
    <row r="444" spans="1:21" x14ac:dyDescent="0.3">
      <c r="A444" s="57" t="s">
        <v>8</v>
      </c>
      <c r="B444" s="57" t="s">
        <v>86</v>
      </c>
      <c r="C444" s="58">
        <v>870</v>
      </c>
      <c r="D444" s="57" t="s">
        <v>608</v>
      </c>
      <c r="E444" s="57" t="s">
        <v>314</v>
      </c>
      <c r="F444" s="57" t="s">
        <v>87</v>
      </c>
      <c r="G444" s="58" t="s">
        <v>672</v>
      </c>
      <c r="H444" s="58">
        <v>30484</v>
      </c>
      <c r="I444" s="57" t="s">
        <v>935</v>
      </c>
      <c r="J444" s="288" t="s">
        <v>1362</v>
      </c>
      <c r="K444" s="232">
        <f>+Acumulado!Q697</f>
        <v>0</v>
      </c>
      <c r="L444" s="300">
        <f t="shared" si="28"/>
        <v>0</v>
      </c>
      <c r="M444" s="301" t="s">
        <v>1362</v>
      </c>
      <c r="N444" s="304">
        <f>+Ene!L697+Feb!L697+Mar!L697+Abr!L697+May!L697+Jun!L697+Jul!L697+Ago!L697+Set!L697+Oct!L697+Nov!L697+Dic!L697</f>
        <v>0</v>
      </c>
      <c r="O444" s="300">
        <f t="shared" si="34"/>
        <v>0</v>
      </c>
      <c r="P444" s="301" t="s">
        <v>1362</v>
      </c>
      <c r="Q444" s="302">
        <f>+Acumulado!W697</f>
        <v>0</v>
      </c>
      <c r="R444" s="300">
        <f t="shared" si="30"/>
        <v>0</v>
      </c>
      <c r="S444" s="303">
        <v>0</v>
      </c>
      <c r="T444" s="302">
        <f>+Acumulado!AO697+Acumulado!AQ697</f>
        <v>0</v>
      </c>
      <c r="U444" s="300">
        <f t="shared" si="35"/>
        <v>0</v>
      </c>
    </row>
    <row r="445" spans="1:21" x14ac:dyDescent="0.3">
      <c r="A445" s="57" t="s">
        <v>8</v>
      </c>
      <c r="B445" s="57" t="s">
        <v>9</v>
      </c>
      <c r="C445" s="58">
        <v>870</v>
      </c>
      <c r="D445" s="57" t="s">
        <v>608</v>
      </c>
      <c r="E445" s="57" t="s">
        <v>314</v>
      </c>
      <c r="F445" s="57" t="s">
        <v>77</v>
      </c>
      <c r="G445" s="58" t="s">
        <v>672</v>
      </c>
      <c r="H445" s="58">
        <v>30485</v>
      </c>
      <c r="I445" s="57" t="s">
        <v>936</v>
      </c>
      <c r="J445" s="288" t="s">
        <v>1362</v>
      </c>
      <c r="K445" s="232">
        <f>+Acumulado!Q698</f>
        <v>0</v>
      </c>
      <c r="L445" s="300">
        <f t="shared" si="28"/>
        <v>0</v>
      </c>
      <c r="M445" s="301" t="s">
        <v>1362</v>
      </c>
      <c r="N445" s="304">
        <f>+Ene!L698+Feb!L698+Mar!L698+Abr!L698+May!L698+Jun!L698+Jul!L698+Ago!L698+Set!L698+Oct!L698+Nov!L698+Dic!L698</f>
        <v>0</v>
      </c>
      <c r="O445" s="300">
        <f t="shared" si="34"/>
        <v>0</v>
      </c>
      <c r="P445" s="301" t="s">
        <v>1362</v>
      </c>
      <c r="Q445" s="302">
        <f>+Acumulado!W698</f>
        <v>0</v>
      </c>
      <c r="R445" s="300">
        <f t="shared" si="30"/>
        <v>0</v>
      </c>
      <c r="S445" s="303">
        <v>0</v>
      </c>
      <c r="T445" s="302">
        <f>+Acumulado!AO698+Acumulado!AQ698</f>
        <v>0</v>
      </c>
      <c r="U445" s="300">
        <f t="shared" si="35"/>
        <v>0</v>
      </c>
    </row>
    <row r="446" spans="1:21" x14ac:dyDescent="0.3">
      <c r="A446" s="57" t="s">
        <v>8</v>
      </c>
      <c r="B446" s="57" t="s">
        <v>34</v>
      </c>
      <c r="C446" s="58">
        <v>870</v>
      </c>
      <c r="D446" s="57" t="s">
        <v>608</v>
      </c>
      <c r="E446" s="57" t="s">
        <v>314</v>
      </c>
      <c r="F446" s="57" t="s">
        <v>34</v>
      </c>
      <c r="G446" s="58" t="s">
        <v>672</v>
      </c>
      <c r="H446" s="58">
        <v>30486</v>
      </c>
      <c r="I446" s="57" t="s">
        <v>937</v>
      </c>
      <c r="J446" s="288" t="s">
        <v>1362</v>
      </c>
      <c r="K446" s="232">
        <f>+Acumulado!Q699</f>
        <v>0</v>
      </c>
      <c r="L446" s="300">
        <f t="shared" si="28"/>
        <v>0</v>
      </c>
      <c r="M446" s="301" t="s">
        <v>1362</v>
      </c>
      <c r="N446" s="304">
        <f>+Ene!L699+Feb!L699+Mar!L699+Abr!L699+May!L699+Jun!L699+Jul!L699+Ago!L699+Set!L699+Oct!L699+Nov!L699+Dic!L699</f>
        <v>0</v>
      </c>
      <c r="O446" s="300">
        <f t="shared" si="34"/>
        <v>0</v>
      </c>
      <c r="P446" s="301" t="s">
        <v>1362</v>
      </c>
      <c r="Q446" s="302">
        <f>+Acumulado!W699</f>
        <v>0</v>
      </c>
      <c r="R446" s="300">
        <f t="shared" si="30"/>
        <v>0</v>
      </c>
      <c r="S446" s="303">
        <v>0</v>
      </c>
      <c r="T446" s="302">
        <f>+Acumulado!AO699+Acumulado!AQ699</f>
        <v>0</v>
      </c>
      <c r="U446" s="300">
        <f t="shared" si="35"/>
        <v>0</v>
      </c>
    </row>
    <row r="447" spans="1:21" x14ac:dyDescent="0.3">
      <c r="A447" s="57" t="s">
        <v>403</v>
      </c>
      <c r="B447" s="57" t="s">
        <v>13</v>
      </c>
      <c r="C447" s="58">
        <v>404</v>
      </c>
      <c r="D447" s="57" t="s">
        <v>403</v>
      </c>
      <c r="E447" s="57" t="s">
        <v>403</v>
      </c>
      <c r="F447" s="57" t="s">
        <v>13</v>
      </c>
      <c r="G447" s="58" t="s">
        <v>316</v>
      </c>
      <c r="H447" s="58">
        <v>30509</v>
      </c>
      <c r="I447" s="57" t="s">
        <v>938</v>
      </c>
      <c r="J447" s="288" t="s">
        <v>1362</v>
      </c>
      <c r="K447" s="232">
        <f>+Acumulado!Q700</f>
        <v>0</v>
      </c>
      <c r="L447" s="300">
        <f t="shared" si="28"/>
        <v>0</v>
      </c>
      <c r="M447" s="301" t="s">
        <v>1362</v>
      </c>
      <c r="N447" s="304">
        <f>+Ene!L700+Feb!L700+Mar!L700+Abr!L700+May!L700+Jun!L700+Jul!L700+Ago!L700+Set!L700+Oct!L700+Nov!L700+Dic!L700</f>
        <v>4</v>
      </c>
      <c r="O447" s="300">
        <f t="shared" si="34"/>
        <v>0</v>
      </c>
      <c r="P447" s="301" t="s">
        <v>1362</v>
      </c>
      <c r="Q447" s="302">
        <f>+Acumulado!W700</f>
        <v>16</v>
      </c>
      <c r="R447" s="300">
        <f t="shared" si="30"/>
        <v>0</v>
      </c>
      <c r="S447" s="303">
        <v>0</v>
      </c>
      <c r="T447" s="302">
        <f>+Acumulado!AO700+Acumulado!AQ700</f>
        <v>0</v>
      </c>
      <c r="U447" s="300">
        <f t="shared" si="35"/>
        <v>0</v>
      </c>
    </row>
    <row r="448" spans="1:21" x14ac:dyDescent="0.3">
      <c r="A448" s="57" t="s">
        <v>67</v>
      </c>
      <c r="B448" s="57" t="s">
        <v>147</v>
      </c>
      <c r="C448" s="58">
        <v>407</v>
      </c>
      <c r="D448" s="57" t="s">
        <v>350</v>
      </c>
      <c r="E448" s="57" t="s">
        <v>67</v>
      </c>
      <c r="F448" s="57" t="s">
        <v>147</v>
      </c>
      <c r="G448" s="58" t="s">
        <v>315</v>
      </c>
      <c r="H448" s="58">
        <v>30800</v>
      </c>
      <c r="I448" s="57" t="s">
        <v>942</v>
      </c>
      <c r="J448" s="288" t="s">
        <v>1362</v>
      </c>
      <c r="K448" s="232">
        <f>+Acumulado!Q705</f>
        <v>0</v>
      </c>
      <c r="L448" s="300">
        <f t="shared" si="28"/>
        <v>0</v>
      </c>
      <c r="M448" s="301" t="s">
        <v>1362</v>
      </c>
      <c r="N448" s="304">
        <f>+Ene!L705+Feb!L705+Mar!L705+Abr!L705+May!L705+Jun!L705+Jul!L705+Ago!L705+Set!L705+Oct!L705+Nov!L705+Dic!L705</f>
        <v>0</v>
      </c>
      <c r="O448" s="300">
        <f t="shared" si="34"/>
        <v>0</v>
      </c>
      <c r="P448" s="301" t="s">
        <v>1362</v>
      </c>
      <c r="Q448" s="302">
        <f>+Acumulado!W705</f>
        <v>0</v>
      </c>
      <c r="R448" s="300">
        <f t="shared" si="30"/>
        <v>0</v>
      </c>
      <c r="S448" s="303">
        <v>0</v>
      </c>
      <c r="T448" s="302">
        <f>+Acumulado!AO705+Acumulado!AQ705</f>
        <v>0</v>
      </c>
      <c r="U448" s="300">
        <f t="shared" si="35"/>
        <v>0</v>
      </c>
    </row>
    <row r="449" spans="1:21" x14ac:dyDescent="0.3">
      <c r="A449" s="57" t="s">
        <v>67</v>
      </c>
      <c r="B449" s="57" t="s">
        <v>147</v>
      </c>
      <c r="C449" s="58">
        <v>407</v>
      </c>
      <c r="D449" s="57" t="s">
        <v>350</v>
      </c>
      <c r="E449" s="57" t="s">
        <v>67</v>
      </c>
      <c r="F449" s="57" t="s">
        <v>115</v>
      </c>
      <c r="G449" s="58" t="s">
        <v>316</v>
      </c>
      <c r="H449" s="58">
        <v>30842</v>
      </c>
      <c r="I449" s="57" t="s">
        <v>945</v>
      </c>
      <c r="J449" s="288" t="s">
        <v>1362</v>
      </c>
      <c r="K449" s="232">
        <f>+Acumulado!Q708</f>
        <v>0</v>
      </c>
      <c r="L449" s="300">
        <f t="shared" si="28"/>
        <v>0</v>
      </c>
      <c r="M449" s="301" t="s">
        <v>1362</v>
      </c>
      <c r="N449" s="304">
        <f>+Ene!L708+Feb!L708+Mar!L708+Abr!L708+May!L708+Jun!L708+Jul!L708+Ago!L708+Set!L708+Oct!L708+Nov!L708+Dic!L708</f>
        <v>0</v>
      </c>
      <c r="O449" s="300">
        <f t="shared" si="34"/>
        <v>0</v>
      </c>
      <c r="P449" s="301" t="s">
        <v>1362</v>
      </c>
      <c r="Q449" s="302">
        <f>+Acumulado!W708</f>
        <v>0</v>
      </c>
      <c r="R449" s="300">
        <f t="shared" si="30"/>
        <v>0</v>
      </c>
      <c r="S449" s="303">
        <v>0</v>
      </c>
      <c r="T449" s="302">
        <f>+Acumulado!AO708+Acumulado!AQ708</f>
        <v>0</v>
      </c>
      <c r="U449" s="300">
        <f t="shared" si="35"/>
        <v>0</v>
      </c>
    </row>
    <row r="450" spans="1:21" x14ac:dyDescent="0.3">
      <c r="A450" s="57" t="s">
        <v>61</v>
      </c>
      <c r="B450" s="57" t="s">
        <v>62</v>
      </c>
      <c r="C450" s="58">
        <v>406</v>
      </c>
      <c r="D450" s="57" t="s">
        <v>308</v>
      </c>
      <c r="E450" s="57" t="s">
        <v>61</v>
      </c>
      <c r="F450" s="57" t="s">
        <v>62</v>
      </c>
      <c r="G450" s="58" t="s">
        <v>316</v>
      </c>
      <c r="H450" s="58">
        <v>31146</v>
      </c>
      <c r="I450" s="57" t="s">
        <v>599</v>
      </c>
      <c r="J450" s="288" t="s">
        <v>1362</v>
      </c>
      <c r="K450" s="232">
        <f>+Acumulado!Q713</f>
        <v>1</v>
      </c>
      <c r="L450" s="300">
        <f t="shared" si="28"/>
        <v>0</v>
      </c>
      <c r="M450" s="301" t="s">
        <v>1362</v>
      </c>
      <c r="N450" s="304">
        <f>+Ene!L713+Feb!L713+Mar!L713+Abr!L713+May!L713+Jun!L713+Jul!L713+Ago!L713+Set!L713+Oct!L713+Nov!L713+Dic!L713</f>
        <v>1</v>
      </c>
      <c r="O450" s="300">
        <f t="shared" ref="O450:O483" si="36">IFERROR(N450/M450,0)*100</f>
        <v>0</v>
      </c>
      <c r="P450" s="301" t="s">
        <v>1362</v>
      </c>
      <c r="Q450" s="302">
        <f>+Acumulado!W713</f>
        <v>2</v>
      </c>
      <c r="R450" s="300">
        <f t="shared" si="30"/>
        <v>0</v>
      </c>
      <c r="S450" s="303">
        <v>0</v>
      </c>
      <c r="T450" s="302">
        <f>+Acumulado!AO713+Acumulado!AQ713</f>
        <v>0</v>
      </c>
      <c r="U450" s="300">
        <f t="shared" ref="U450:U483" si="37">IFERROR(T450/S450,0)*100</f>
        <v>0</v>
      </c>
    </row>
    <row r="451" spans="1:21" x14ac:dyDescent="0.3">
      <c r="A451" s="57" t="s">
        <v>61</v>
      </c>
      <c r="B451" s="57" t="s">
        <v>65</v>
      </c>
      <c r="C451" s="58">
        <v>406</v>
      </c>
      <c r="D451" s="57" t="s">
        <v>308</v>
      </c>
      <c r="E451" s="57" t="s">
        <v>61</v>
      </c>
      <c r="F451" s="57" t="s">
        <v>62</v>
      </c>
      <c r="G451" s="58" t="s">
        <v>316</v>
      </c>
      <c r="H451" s="58">
        <v>31156</v>
      </c>
      <c r="I451" s="57" t="s">
        <v>600</v>
      </c>
      <c r="J451" s="288" t="s">
        <v>1362</v>
      </c>
      <c r="K451" s="232">
        <f>+Acumulado!Q714</f>
        <v>0</v>
      </c>
      <c r="L451" s="300">
        <f t="shared" si="28"/>
        <v>0</v>
      </c>
      <c r="M451" s="301" t="s">
        <v>1362</v>
      </c>
      <c r="N451" s="304">
        <f>+Ene!L714+Feb!L714+Mar!L714+Abr!L714+May!L714+Jun!L714+Jul!L714+Ago!L714+Set!L714+Oct!L714+Nov!L714+Dic!L714</f>
        <v>4</v>
      </c>
      <c r="O451" s="300">
        <f t="shared" si="36"/>
        <v>0</v>
      </c>
      <c r="P451" s="301" t="s">
        <v>1362</v>
      </c>
      <c r="Q451" s="302">
        <f>+Acumulado!W714</f>
        <v>4</v>
      </c>
      <c r="R451" s="300">
        <f t="shared" si="30"/>
        <v>0</v>
      </c>
      <c r="S451" s="303">
        <v>0</v>
      </c>
      <c r="T451" s="302">
        <f>+Acumulado!AO714+Acumulado!AQ714</f>
        <v>15</v>
      </c>
      <c r="U451" s="300">
        <f t="shared" si="37"/>
        <v>0</v>
      </c>
    </row>
    <row r="452" spans="1:21" x14ac:dyDescent="0.3">
      <c r="A452" s="57" t="s">
        <v>26</v>
      </c>
      <c r="B452" s="57" t="s">
        <v>12</v>
      </c>
      <c r="C452" s="58">
        <v>401</v>
      </c>
      <c r="D452" s="57" t="s">
        <v>637</v>
      </c>
      <c r="E452" s="57" t="s">
        <v>26</v>
      </c>
      <c r="F452" s="57" t="s">
        <v>585</v>
      </c>
      <c r="G452" s="58" t="s">
        <v>672</v>
      </c>
      <c r="H452" s="58">
        <v>31157</v>
      </c>
      <c r="I452" s="57" t="s">
        <v>950</v>
      </c>
      <c r="J452" s="288" t="s">
        <v>1362</v>
      </c>
      <c r="K452" s="232">
        <f>+Acumulado!Q715</f>
        <v>0</v>
      </c>
      <c r="L452" s="300">
        <f t="shared" si="28"/>
        <v>0</v>
      </c>
      <c r="M452" s="301" t="s">
        <v>1362</v>
      </c>
      <c r="N452" s="304">
        <f>+Ene!L715+Feb!L715+Mar!L715+Abr!L715+May!L715+Jun!L715+Jul!L715+Ago!L715+Set!L715+Oct!L715+Nov!L715+Dic!L715</f>
        <v>0</v>
      </c>
      <c r="O452" s="300">
        <f t="shared" si="36"/>
        <v>0</v>
      </c>
      <c r="P452" s="301" t="s">
        <v>1362</v>
      </c>
      <c r="Q452" s="302">
        <f>+Acumulado!W715</f>
        <v>0</v>
      </c>
      <c r="R452" s="300">
        <f t="shared" si="30"/>
        <v>0</v>
      </c>
      <c r="S452" s="303">
        <v>0</v>
      </c>
      <c r="T452" s="302">
        <f>+Acumulado!AO715+Acumulado!AQ715</f>
        <v>0</v>
      </c>
      <c r="U452" s="300">
        <f t="shared" si="37"/>
        <v>0</v>
      </c>
    </row>
    <row r="453" spans="1:21" x14ac:dyDescent="0.3">
      <c r="A453" s="57" t="s">
        <v>26</v>
      </c>
      <c r="B453" s="57" t="s">
        <v>25</v>
      </c>
      <c r="C453" s="58">
        <v>401</v>
      </c>
      <c r="D453" s="57" t="s">
        <v>637</v>
      </c>
      <c r="E453" s="57" t="s">
        <v>26</v>
      </c>
      <c r="F453" s="57" t="s">
        <v>25</v>
      </c>
      <c r="G453" s="58" t="s">
        <v>316</v>
      </c>
      <c r="H453" s="58">
        <v>31222</v>
      </c>
      <c r="I453" s="57" t="s">
        <v>951</v>
      </c>
      <c r="J453" s="288">
        <v>11</v>
      </c>
      <c r="K453" s="232">
        <f>+Acumulado!Q717</f>
        <v>3</v>
      </c>
      <c r="L453" s="300">
        <f t="shared" ref="L453:L498" si="38">IFERROR(K453/J453,0)*100</f>
        <v>27.27272727272727</v>
      </c>
      <c r="M453" s="301">
        <v>11</v>
      </c>
      <c r="N453" s="304">
        <f>+Ene!L717+Feb!L717+Mar!L717+Abr!L717+May!L717+Jun!L717+Jul!L717+Ago!L717+Set!L717+Oct!L717+Nov!L717+Dic!L717</f>
        <v>9</v>
      </c>
      <c r="O453" s="300">
        <f t="shared" si="36"/>
        <v>81.818181818181827</v>
      </c>
      <c r="P453" s="301">
        <v>14</v>
      </c>
      <c r="Q453" s="302">
        <f>+Acumulado!W717</f>
        <v>16</v>
      </c>
      <c r="R453" s="300">
        <f t="shared" ref="R453:R498" si="39">IFERROR(Q453/P453,0)*100</f>
        <v>114.28571428571428</v>
      </c>
      <c r="S453" s="303">
        <v>3</v>
      </c>
      <c r="T453" s="302">
        <f>+Acumulado!AO717+Acumulado!AQ717</f>
        <v>0</v>
      </c>
      <c r="U453" s="300">
        <f t="shared" si="37"/>
        <v>0</v>
      </c>
    </row>
    <row r="454" spans="1:21" x14ac:dyDescent="0.3">
      <c r="A454" s="57" t="s">
        <v>26</v>
      </c>
      <c r="B454" s="57" t="s">
        <v>239</v>
      </c>
      <c r="C454" s="58">
        <v>401</v>
      </c>
      <c r="D454" s="57" t="s">
        <v>637</v>
      </c>
      <c r="E454" s="57" t="s">
        <v>26</v>
      </c>
      <c r="F454" s="57" t="s">
        <v>239</v>
      </c>
      <c r="G454" s="58" t="s">
        <v>316</v>
      </c>
      <c r="H454" s="58">
        <v>31239</v>
      </c>
      <c r="I454" s="57" t="s">
        <v>598</v>
      </c>
      <c r="J454" s="288">
        <v>2</v>
      </c>
      <c r="K454" s="232">
        <f>+Acumulado!Q718</f>
        <v>6</v>
      </c>
      <c r="L454" s="300">
        <f t="shared" si="38"/>
        <v>300</v>
      </c>
      <c r="M454" s="301">
        <v>2</v>
      </c>
      <c r="N454" s="304">
        <f>+Ene!L718+Feb!L718+Mar!L718+Abr!L718+May!L718+Jun!L718+Jul!L718+Ago!L718+Set!L718+Oct!L718+Nov!L718+Dic!L718</f>
        <v>0</v>
      </c>
      <c r="O454" s="300">
        <f t="shared" si="36"/>
        <v>0</v>
      </c>
      <c r="P454" s="301">
        <v>13</v>
      </c>
      <c r="Q454" s="302">
        <f>+Acumulado!W718</f>
        <v>12</v>
      </c>
      <c r="R454" s="300">
        <f t="shared" si="39"/>
        <v>92.307692307692307</v>
      </c>
      <c r="S454" s="303">
        <v>11</v>
      </c>
      <c r="T454" s="302">
        <f>+Acumulado!AO718+Acumulado!AQ718</f>
        <v>0</v>
      </c>
      <c r="U454" s="300">
        <f t="shared" si="37"/>
        <v>0</v>
      </c>
    </row>
    <row r="455" spans="1:21" x14ac:dyDescent="0.3">
      <c r="A455" s="57" t="s">
        <v>61</v>
      </c>
      <c r="B455" s="57" t="s">
        <v>62</v>
      </c>
      <c r="C455" s="58">
        <v>406</v>
      </c>
      <c r="D455" s="57" t="s">
        <v>308</v>
      </c>
      <c r="E455" s="57" t="s">
        <v>61</v>
      </c>
      <c r="F455" s="57" t="s">
        <v>62</v>
      </c>
      <c r="G455" s="58" t="s">
        <v>316</v>
      </c>
      <c r="H455" s="58">
        <v>31320</v>
      </c>
      <c r="I455" s="57" t="s">
        <v>953</v>
      </c>
      <c r="J455" s="288" t="s">
        <v>1362</v>
      </c>
      <c r="K455" s="232">
        <f>+Acumulado!Q720</f>
        <v>1</v>
      </c>
      <c r="L455" s="300">
        <f t="shared" si="38"/>
        <v>0</v>
      </c>
      <c r="M455" s="301" t="s">
        <v>1362</v>
      </c>
      <c r="N455" s="304">
        <f>+Ene!L720+Feb!L720+Mar!L720+Abr!L720+May!L720+Jun!L720+Jul!L720+Ago!L720+Set!L720+Oct!L720+Nov!L720+Dic!L720</f>
        <v>0</v>
      </c>
      <c r="O455" s="300">
        <f t="shared" si="36"/>
        <v>0</v>
      </c>
      <c r="P455" s="301" t="s">
        <v>1362</v>
      </c>
      <c r="Q455" s="302">
        <f>+Acumulado!W720</f>
        <v>0</v>
      </c>
      <c r="R455" s="300">
        <f t="shared" si="39"/>
        <v>0</v>
      </c>
      <c r="S455" s="303">
        <v>0</v>
      </c>
      <c r="T455" s="302">
        <f>+Acumulado!AO720+Acumulado!AQ720</f>
        <v>0</v>
      </c>
      <c r="U455" s="300">
        <f t="shared" si="37"/>
        <v>0</v>
      </c>
    </row>
    <row r="456" spans="1:21" x14ac:dyDescent="0.3">
      <c r="A456" s="57" t="s">
        <v>61</v>
      </c>
      <c r="B456" s="57" t="s">
        <v>62</v>
      </c>
      <c r="C456" s="58">
        <v>406</v>
      </c>
      <c r="D456" s="57" t="s">
        <v>308</v>
      </c>
      <c r="E456" s="57" t="s">
        <v>61</v>
      </c>
      <c r="F456" s="57" t="s">
        <v>62</v>
      </c>
      <c r="G456" s="58" t="s">
        <v>316</v>
      </c>
      <c r="H456" s="58">
        <v>31356</v>
      </c>
      <c r="I456" s="57" t="s">
        <v>954</v>
      </c>
      <c r="J456" s="288" t="s">
        <v>1362</v>
      </c>
      <c r="K456" s="232">
        <f>+Acumulado!Q721</f>
        <v>2</v>
      </c>
      <c r="L456" s="300">
        <f t="shared" si="38"/>
        <v>0</v>
      </c>
      <c r="M456" s="301" t="s">
        <v>1362</v>
      </c>
      <c r="N456" s="304">
        <f>+Ene!L721+Feb!L721+Mar!L721+Abr!L721+May!L721+Jun!L721+Jul!L721+Ago!L721+Set!L721+Oct!L721+Nov!L721+Dic!L721</f>
        <v>0</v>
      </c>
      <c r="O456" s="300">
        <f t="shared" si="36"/>
        <v>0</v>
      </c>
      <c r="P456" s="301" t="s">
        <v>1362</v>
      </c>
      <c r="Q456" s="302">
        <f>+Acumulado!W721</f>
        <v>0</v>
      </c>
      <c r="R456" s="300">
        <f t="shared" si="39"/>
        <v>0</v>
      </c>
      <c r="S456" s="303">
        <v>0</v>
      </c>
      <c r="T456" s="302">
        <f>+Acumulado!AO721+Acumulado!AQ721</f>
        <v>1</v>
      </c>
      <c r="U456" s="300">
        <f t="shared" si="37"/>
        <v>0</v>
      </c>
    </row>
    <row r="457" spans="1:21" x14ac:dyDescent="0.3">
      <c r="A457" s="57" t="s">
        <v>67</v>
      </c>
      <c r="B457" s="57" t="s">
        <v>114</v>
      </c>
      <c r="C457" s="58">
        <v>407</v>
      </c>
      <c r="D457" s="57" t="s">
        <v>350</v>
      </c>
      <c r="E457" s="57" t="s">
        <v>67</v>
      </c>
      <c r="F457" s="57" t="s">
        <v>115</v>
      </c>
      <c r="G457" s="58" t="s">
        <v>320</v>
      </c>
      <c r="H457" s="58">
        <v>31394</v>
      </c>
      <c r="I457" s="57" t="s">
        <v>956</v>
      </c>
      <c r="J457" s="288" t="s">
        <v>1362</v>
      </c>
      <c r="K457" s="232">
        <f>+Acumulado!Q723</f>
        <v>0</v>
      </c>
      <c r="L457" s="300">
        <f t="shared" si="38"/>
        <v>0</v>
      </c>
      <c r="M457" s="301" t="s">
        <v>1362</v>
      </c>
      <c r="N457" s="304">
        <f>+Ene!L723+Feb!L723+Mar!L723+Abr!L723+May!L723+Jun!L723+Jul!L723+Ago!L723+Set!L723+Oct!L723+Nov!L723+Dic!L723</f>
        <v>3</v>
      </c>
      <c r="O457" s="300">
        <f t="shared" si="36"/>
        <v>0</v>
      </c>
      <c r="P457" s="301" t="s">
        <v>1362</v>
      </c>
      <c r="Q457" s="302">
        <f>+Acumulado!W723</f>
        <v>3</v>
      </c>
      <c r="R457" s="300">
        <f t="shared" si="39"/>
        <v>0</v>
      </c>
      <c r="S457" s="303">
        <v>0</v>
      </c>
      <c r="T457" s="302">
        <f>+Acumulado!AO723+Acumulado!AQ723</f>
        <v>0</v>
      </c>
      <c r="U457" s="300">
        <f t="shared" si="37"/>
        <v>0</v>
      </c>
    </row>
    <row r="458" spans="1:21" x14ac:dyDescent="0.3">
      <c r="A458" s="57" t="s">
        <v>61</v>
      </c>
      <c r="B458" s="57" t="s">
        <v>65</v>
      </c>
      <c r="C458" s="58">
        <v>406</v>
      </c>
      <c r="D458" s="57" t="s">
        <v>308</v>
      </c>
      <c r="E458" s="57" t="s">
        <v>61</v>
      </c>
      <c r="F458" s="57" t="s">
        <v>62</v>
      </c>
      <c r="G458" s="58" t="s">
        <v>316</v>
      </c>
      <c r="H458" s="58">
        <v>31540</v>
      </c>
      <c r="I458" s="57" t="s">
        <v>959</v>
      </c>
      <c r="J458" s="288" t="s">
        <v>1362</v>
      </c>
      <c r="K458" s="232">
        <f>+Acumulado!Q726</f>
        <v>0</v>
      </c>
      <c r="L458" s="300">
        <f t="shared" si="38"/>
        <v>0</v>
      </c>
      <c r="M458" s="301" t="s">
        <v>1362</v>
      </c>
      <c r="N458" s="304">
        <f>+Ene!L726+Feb!L726+Mar!L726+Abr!L726+May!L726+Jun!L726+Jul!L726+Ago!L726+Set!L726+Oct!L726+Nov!L726+Dic!L726</f>
        <v>2</v>
      </c>
      <c r="O458" s="300">
        <f t="shared" si="36"/>
        <v>0</v>
      </c>
      <c r="P458" s="301" t="s">
        <v>1362</v>
      </c>
      <c r="Q458" s="302">
        <f>+Acumulado!W726</f>
        <v>3</v>
      </c>
      <c r="R458" s="300">
        <f t="shared" si="39"/>
        <v>0</v>
      </c>
      <c r="S458" s="303">
        <v>0</v>
      </c>
      <c r="T458" s="302">
        <f>+Acumulado!AO726+Acumulado!AQ726</f>
        <v>1</v>
      </c>
      <c r="U458" s="300">
        <f t="shared" si="37"/>
        <v>0</v>
      </c>
    </row>
    <row r="459" spans="1:21" x14ac:dyDescent="0.3">
      <c r="A459" s="57" t="s">
        <v>61</v>
      </c>
      <c r="B459" s="57" t="s">
        <v>158</v>
      </c>
      <c r="C459" s="58">
        <v>406</v>
      </c>
      <c r="D459" s="57" t="s">
        <v>308</v>
      </c>
      <c r="E459" s="57" t="s">
        <v>61</v>
      </c>
      <c r="F459" s="57" t="s">
        <v>158</v>
      </c>
      <c r="G459" s="58" t="s">
        <v>316</v>
      </c>
      <c r="H459" s="58">
        <v>31639</v>
      </c>
      <c r="I459" s="57" t="s">
        <v>961</v>
      </c>
      <c r="J459" s="288" t="s">
        <v>1362</v>
      </c>
      <c r="K459" s="232">
        <f>+Acumulado!Q729</f>
        <v>16</v>
      </c>
      <c r="L459" s="300">
        <f t="shared" si="38"/>
        <v>0</v>
      </c>
      <c r="M459" s="301" t="s">
        <v>1362</v>
      </c>
      <c r="N459" s="304">
        <f>+Ene!L729+Feb!L729+Mar!L729+Abr!L729+May!L729+Jun!L729+Jul!L729+Ago!L729+Set!L729+Oct!L729+Nov!L729+Dic!L729</f>
        <v>17</v>
      </c>
      <c r="O459" s="300">
        <f t="shared" si="36"/>
        <v>0</v>
      </c>
      <c r="P459" s="301" t="s">
        <v>1362</v>
      </c>
      <c r="Q459" s="302">
        <f>+Acumulado!W729</f>
        <v>38</v>
      </c>
      <c r="R459" s="300">
        <f t="shared" si="39"/>
        <v>0</v>
      </c>
      <c r="S459" s="303">
        <v>0</v>
      </c>
      <c r="T459" s="302">
        <f>+Acumulado!AO729+Acumulado!AQ729</f>
        <v>0</v>
      </c>
      <c r="U459" s="300">
        <f t="shared" si="37"/>
        <v>0</v>
      </c>
    </row>
    <row r="460" spans="1:21" x14ac:dyDescent="0.3">
      <c r="A460" s="57" t="s">
        <v>26</v>
      </c>
      <c r="B460" s="57" t="s">
        <v>239</v>
      </c>
      <c r="C460" s="58">
        <v>401</v>
      </c>
      <c r="D460" s="57" t="s">
        <v>637</v>
      </c>
      <c r="E460" s="57" t="s">
        <v>26</v>
      </c>
      <c r="F460" s="57" t="s">
        <v>239</v>
      </c>
      <c r="G460" s="58" t="s">
        <v>316</v>
      </c>
      <c r="H460" s="58">
        <v>31671</v>
      </c>
      <c r="I460" s="57" t="s">
        <v>964</v>
      </c>
      <c r="J460" s="288">
        <v>4</v>
      </c>
      <c r="K460" s="232">
        <f>+Acumulado!Q732</f>
        <v>10</v>
      </c>
      <c r="L460" s="300">
        <f t="shared" si="38"/>
        <v>250</v>
      </c>
      <c r="M460" s="301">
        <v>4</v>
      </c>
      <c r="N460" s="304">
        <f>+Ene!L732+Feb!L732+Mar!L732+Abr!L732+May!L732+Jun!L732+Jul!L732+Ago!L732+Set!L732+Oct!L732+Nov!L732+Dic!L732</f>
        <v>11</v>
      </c>
      <c r="O460" s="300">
        <f t="shared" si="36"/>
        <v>275</v>
      </c>
      <c r="P460" s="301">
        <v>14</v>
      </c>
      <c r="Q460" s="302">
        <f>+Acumulado!W732</f>
        <v>30</v>
      </c>
      <c r="R460" s="300">
        <f t="shared" si="39"/>
        <v>214.28571428571428</v>
      </c>
      <c r="S460" s="303">
        <v>10</v>
      </c>
      <c r="T460" s="302">
        <f>+Acumulado!AO732+Acumulado!AQ732</f>
        <v>0</v>
      </c>
      <c r="U460" s="300">
        <f t="shared" si="37"/>
        <v>0</v>
      </c>
    </row>
    <row r="461" spans="1:21" x14ac:dyDescent="0.3">
      <c r="A461" s="57" t="s">
        <v>26</v>
      </c>
      <c r="B461" s="57" t="s">
        <v>12</v>
      </c>
      <c r="C461" s="58">
        <v>401</v>
      </c>
      <c r="D461" s="57" t="s">
        <v>637</v>
      </c>
      <c r="E461" s="57" t="s">
        <v>26</v>
      </c>
      <c r="F461" s="57" t="s">
        <v>12</v>
      </c>
      <c r="G461" s="58" t="s">
        <v>316</v>
      </c>
      <c r="H461" s="58">
        <v>31672</v>
      </c>
      <c r="I461" s="57" t="s">
        <v>965</v>
      </c>
      <c r="J461" s="288">
        <v>9</v>
      </c>
      <c r="K461" s="232">
        <f>+Acumulado!Q733</f>
        <v>3</v>
      </c>
      <c r="L461" s="300">
        <f t="shared" si="38"/>
        <v>33.333333333333329</v>
      </c>
      <c r="M461" s="301">
        <v>9</v>
      </c>
      <c r="N461" s="304">
        <f>+Ene!L733+Feb!L733+Mar!L733+Abr!L733+May!L733+Jun!L733+Jul!L733+Ago!L733+Set!L733+Oct!L733+Nov!L733+Dic!L733</f>
        <v>5</v>
      </c>
      <c r="O461" s="300">
        <f t="shared" si="36"/>
        <v>55.555555555555557</v>
      </c>
      <c r="P461" s="301">
        <v>15</v>
      </c>
      <c r="Q461" s="302">
        <f>+Acumulado!W733</f>
        <v>11</v>
      </c>
      <c r="R461" s="300">
        <f t="shared" si="39"/>
        <v>73.333333333333329</v>
      </c>
      <c r="S461" s="303">
        <v>6</v>
      </c>
      <c r="T461" s="302">
        <f>+Acumulado!AO733+Acumulado!AQ733</f>
        <v>12</v>
      </c>
      <c r="U461" s="300">
        <f t="shared" si="37"/>
        <v>200</v>
      </c>
    </row>
    <row r="462" spans="1:21" x14ac:dyDescent="0.3">
      <c r="A462" s="57" t="s">
        <v>61</v>
      </c>
      <c r="B462" s="57" t="s">
        <v>62</v>
      </c>
      <c r="C462" s="58">
        <v>406</v>
      </c>
      <c r="D462" s="57" t="s">
        <v>308</v>
      </c>
      <c r="E462" s="57" t="s">
        <v>61</v>
      </c>
      <c r="F462" s="57" t="s">
        <v>62</v>
      </c>
      <c r="G462" s="58" t="s">
        <v>316</v>
      </c>
      <c r="H462" s="58">
        <v>31703</v>
      </c>
      <c r="I462" s="57" t="s">
        <v>967</v>
      </c>
      <c r="J462" s="288" t="s">
        <v>1362</v>
      </c>
      <c r="K462" s="232">
        <f>+Acumulado!Q735</f>
        <v>5</v>
      </c>
      <c r="L462" s="300">
        <f t="shared" si="38"/>
        <v>0</v>
      </c>
      <c r="M462" s="301" t="s">
        <v>1362</v>
      </c>
      <c r="N462" s="304">
        <f>+Ene!L735+Feb!L735+Mar!L735+Abr!L735+May!L735+Jun!L735+Jul!L735+Ago!L735+Set!L735+Oct!L735+Nov!L735+Dic!L735</f>
        <v>2</v>
      </c>
      <c r="O462" s="300">
        <f t="shared" si="36"/>
        <v>0</v>
      </c>
      <c r="P462" s="301" t="s">
        <v>1362</v>
      </c>
      <c r="Q462" s="302">
        <f>+Acumulado!W735</f>
        <v>5</v>
      </c>
      <c r="R462" s="300">
        <f t="shared" si="39"/>
        <v>0</v>
      </c>
      <c r="S462" s="303">
        <v>0</v>
      </c>
      <c r="T462" s="302">
        <f>+Acumulado!AO735+Acumulado!AQ735</f>
        <v>4</v>
      </c>
      <c r="U462" s="300">
        <f t="shared" si="37"/>
        <v>0</v>
      </c>
    </row>
    <row r="463" spans="1:21" x14ac:dyDescent="0.3">
      <c r="A463" s="57" t="s">
        <v>67</v>
      </c>
      <c r="B463" s="57" t="s">
        <v>114</v>
      </c>
      <c r="C463" s="58">
        <v>407</v>
      </c>
      <c r="D463" s="57" t="s">
        <v>350</v>
      </c>
      <c r="E463" s="57" t="s">
        <v>67</v>
      </c>
      <c r="F463" s="57" t="s">
        <v>115</v>
      </c>
      <c r="G463" s="58" t="s">
        <v>320</v>
      </c>
      <c r="H463" s="58">
        <v>31794</v>
      </c>
      <c r="I463" s="57" t="s">
        <v>976</v>
      </c>
      <c r="J463" s="288" t="s">
        <v>1362</v>
      </c>
      <c r="K463" s="232">
        <f>+Acumulado!Q744</f>
        <v>0</v>
      </c>
      <c r="L463" s="300">
        <f t="shared" si="38"/>
        <v>0</v>
      </c>
      <c r="M463" s="301" t="s">
        <v>1362</v>
      </c>
      <c r="N463" s="304">
        <f>+Ene!L744+Feb!L744+Mar!L744+Abr!L744+May!L744+Jun!L744+Jul!L744+Ago!L744+Set!L744+Oct!L744+Nov!L744+Dic!L744</f>
        <v>2</v>
      </c>
      <c r="O463" s="300">
        <f t="shared" si="36"/>
        <v>0</v>
      </c>
      <c r="P463" s="301" t="s">
        <v>1362</v>
      </c>
      <c r="Q463" s="302">
        <f>+Acumulado!W744</f>
        <v>4</v>
      </c>
      <c r="R463" s="300">
        <f t="shared" si="39"/>
        <v>0</v>
      </c>
      <c r="S463" s="303">
        <v>0</v>
      </c>
      <c r="T463" s="302">
        <f>+Acumulado!AO744+Acumulado!AQ744</f>
        <v>0</v>
      </c>
      <c r="U463" s="300">
        <f t="shared" si="37"/>
        <v>0</v>
      </c>
    </row>
    <row r="464" spans="1:21" x14ac:dyDescent="0.3">
      <c r="A464" s="57" t="s">
        <v>61</v>
      </c>
      <c r="B464" s="57" t="s">
        <v>62</v>
      </c>
      <c r="C464" s="58">
        <v>406</v>
      </c>
      <c r="D464" s="57" t="s">
        <v>308</v>
      </c>
      <c r="E464" s="57" t="s">
        <v>61</v>
      </c>
      <c r="F464" s="57" t="s">
        <v>62</v>
      </c>
      <c r="G464" s="58" t="s">
        <v>315</v>
      </c>
      <c r="H464" s="58">
        <v>31810</v>
      </c>
      <c r="I464" s="57" t="s">
        <v>977</v>
      </c>
      <c r="J464" s="288" t="s">
        <v>1362</v>
      </c>
      <c r="K464" s="232">
        <f>+Acumulado!Q745</f>
        <v>0</v>
      </c>
      <c r="L464" s="300">
        <f t="shared" si="38"/>
        <v>0</v>
      </c>
      <c r="M464" s="301" t="s">
        <v>1362</v>
      </c>
      <c r="N464" s="304">
        <f>+Ene!L745+Feb!L745+Mar!L745+Abr!L745+May!L745+Jun!L745+Jul!L745+Ago!L745+Set!L745+Oct!L745+Nov!L745+Dic!L745</f>
        <v>0</v>
      </c>
      <c r="O464" s="300">
        <f t="shared" si="36"/>
        <v>0</v>
      </c>
      <c r="P464" s="301" t="s">
        <v>1362</v>
      </c>
      <c r="Q464" s="302">
        <f>+Acumulado!W745</f>
        <v>0</v>
      </c>
      <c r="R464" s="300">
        <f t="shared" si="39"/>
        <v>0</v>
      </c>
      <c r="S464" s="303">
        <v>0</v>
      </c>
      <c r="T464" s="302">
        <f>+Acumulado!AO745+Acumulado!AQ745</f>
        <v>0</v>
      </c>
      <c r="U464" s="300">
        <f t="shared" si="37"/>
        <v>0</v>
      </c>
    </row>
    <row r="465" spans="1:21" x14ac:dyDescent="0.3">
      <c r="A465" s="57" t="s">
        <v>67</v>
      </c>
      <c r="B465" s="57" t="s">
        <v>147</v>
      </c>
      <c r="C465" s="58">
        <v>407</v>
      </c>
      <c r="D465" s="57" t="s">
        <v>350</v>
      </c>
      <c r="E465" s="57" t="s">
        <v>67</v>
      </c>
      <c r="F465" s="57" t="s">
        <v>585</v>
      </c>
      <c r="G465" s="58" t="s">
        <v>316</v>
      </c>
      <c r="H465" s="58">
        <v>31817</v>
      </c>
      <c r="I465" s="57" t="s">
        <v>978</v>
      </c>
      <c r="J465" s="288" t="s">
        <v>1362</v>
      </c>
      <c r="K465" s="232">
        <f>+Acumulado!Q746</f>
        <v>0</v>
      </c>
      <c r="L465" s="300">
        <f t="shared" si="38"/>
        <v>0</v>
      </c>
      <c r="M465" s="301" t="s">
        <v>1362</v>
      </c>
      <c r="N465" s="304">
        <f>+Ene!L746+Feb!L746+Mar!L746+Abr!L746+May!L746+Jun!L746+Jul!L746+Ago!L746+Set!L746+Oct!L746+Nov!L746+Dic!L746</f>
        <v>0</v>
      </c>
      <c r="O465" s="300">
        <f t="shared" si="36"/>
        <v>0</v>
      </c>
      <c r="P465" s="301" t="s">
        <v>1362</v>
      </c>
      <c r="Q465" s="302">
        <f>+Acumulado!W746</f>
        <v>0</v>
      </c>
      <c r="R465" s="300">
        <f t="shared" si="39"/>
        <v>0</v>
      </c>
      <c r="S465" s="303">
        <v>0</v>
      </c>
      <c r="T465" s="302">
        <f>+Acumulado!AO746+Acumulado!AQ746</f>
        <v>4</v>
      </c>
      <c r="U465" s="300">
        <f t="shared" si="37"/>
        <v>0</v>
      </c>
    </row>
    <row r="466" spans="1:21" x14ac:dyDescent="0.3">
      <c r="A466" s="57" t="s">
        <v>61</v>
      </c>
      <c r="B466" s="57" t="s">
        <v>240</v>
      </c>
      <c r="C466" s="58">
        <v>406</v>
      </c>
      <c r="D466" s="57" t="s">
        <v>308</v>
      </c>
      <c r="E466" s="57" t="s">
        <v>61</v>
      </c>
      <c r="F466" s="57" t="s">
        <v>240</v>
      </c>
      <c r="G466" s="58" t="s">
        <v>316</v>
      </c>
      <c r="H466" s="58">
        <v>31825</v>
      </c>
      <c r="I466" s="57" t="s">
        <v>980</v>
      </c>
      <c r="J466" s="288" t="s">
        <v>1362</v>
      </c>
      <c r="K466" s="232">
        <f>+Acumulado!Q748</f>
        <v>0</v>
      </c>
      <c r="L466" s="300">
        <f t="shared" si="38"/>
        <v>0</v>
      </c>
      <c r="M466" s="301" t="s">
        <v>1362</v>
      </c>
      <c r="N466" s="304">
        <f>+Ene!L748+Feb!L748+Mar!L748+Abr!L748+May!L748+Jun!L748+Jul!L748+Ago!L748+Set!L748+Oct!L748+Nov!L748+Dic!L748</f>
        <v>0</v>
      </c>
      <c r="O466" s="300">
        <f t="shared" si="36"/>
        <v>0</v>
      </c>
      <c r="P466" s="301" t="s">
        <v>1362</v>
      </c>
      <c r="Q466" s="302">
        <f>+Acumulado!W748</f>
        <v>0</v>
      </c>
      <c r="R466" s="300">
        <f t="shared" si="39"/>
        <v>0</v>
      </c>
      <c r="S466" s="303">
        <v>0</v>
      </c>
      <c r="T466" s="302">
        <f>+Acumulado!AO748+Acumulado!AQ748</f>
        <v>0</v>
      </c>
      <c r="U466" s="300">
        <f t="shared" si="37"/>
        <v>0</v>
      </c>
    </row>
    <row r="467" spans="1:21" x14ac:dyDescent="0.3">
      <c r="A467" s="57" t="s">
        <v>67</v>
      </c>
      <c r="B467" s="57" t="s">
        <v>153</v>
      </c>
      <c r="C467" s="58">
        <v>407</v>
      </c>
      <c r="D467" s="57" t="s">
        <v>350</v>
      </c>
      <c r="E467" s="57" t="s">
        <v>67</v>
      </c>
      <c r="F467" s="57" t="s">
        <v>353</v>
      </c>
      <c r="G467" s="58" t="s">
        <v>316</v>
      </c>
      <c r="H467" s="58">
        <v>32054</v>
      </c>
      <c r="I467" s="57" t="s">
        <v>986</v>
      </c>
      <c r="J467" s="288" t="s">
        <v>1362</v>
      </c>
      <c r="K467" s="232">
        <f>+Acumulado!Q754</f>
        <v>0</v>
      </c>
      <c r="L467" s="300">
        <f t="shared" si="38"/>
        <v>0</v>
      </c>
      <c r="M467" s="301" t="s">
        <v>1362</v>
      </c>
      <c r="N467" s="304">
        <f>+Ene!L754+Feb!L754+Mar!L754+Abr!L754+May!L754+Jun!L754+Jul!L754+Ago!L754+Set!L754+Oct!L754+Nov!L754+Dic!L754</f>
        <v>0</v>
      </c>
      <c r="O467" s="300">
        <f t="shared" si="36"/>
        <v>0</v>
      </c>
      <c r="P467" s="301" t="s">
        <v>1362</v>
      </c>
      <c r="Q467" s="302">
        <f>+Acumulado!W754</f>
        <v>0</v>
      </c>
      <c r="R467" s="300">
        <f t="shared" si="39"/>
        <v>0</v>
      </c>
      <c r="S467" s="303">
        <v>0</v>
      </c>
      <c r="T467" s="302">
        <f>+Acumulado!AO754+Acumulado!AQ754</f>
        <v>1</v>
      </c>
      <c r="U467" s="300">
        <f t="shared" si="37"/>
        <v>0</v>
      </c>
    </row>
    <row r="468" spans="1:21" x14ac:dyDescent="0.3">
      <c r="A468" s="57" t="s">
        <v>67</v>
      </c>
      <c r="B468" s="57" t="s">
        <v>147</v>
      </c>
      <c r="C468" s="58">
        <v>407</v>
      </c>
      <c r="D468" s="57" t="s">
        <v>350</v>
      </c>
      <c r="E468" s="57" t="s">
        <v>67</v>
      </c>
      <c r="F468" s="57" t="s">
        <v>147</v>
      </c>
      <c r="G468" s="58" t="s">
        <v>320</v>
      </c>
      <c r="H468" s="58">
        <v>34983</v>
      </c>
      <c r="I468" s="57" t="s">
        <v>1354</v>
      </c>
      <c r="J468" s="288" t="s">
        <v>1362</v>
      </c>
      <c r="K468" s="232">
        <f>+Acumulado!Q756</f>
        <v>0</v>
      </c>
      <c r="L468" s="300">
        <f t="shared" si="38"/>
        <v>0</v>
      </c>
      <c r="M468" s="301" t="s">
        <v>1362</v>
      </c>
      <c r="N468" s="304">
        <f>+Ene!L756+Feb!L756+Mar!L756+Abr!L756+May!L756+Jun!L756+Jul!L756+Ago!L756+Set!L756+Oct!L756+Nov!L756+Dic!L756</f>
        <v>3</v>
      </c>
      <c r="O468" s="300">
        <f t="shared" si="36"/>
        <v>0</v>
      </c>
      <c r="P468" s="301" t="s">
        <v>1362</v>
      </c>
      <c r="Q468" s="302">
        <f>+Acumulado!W756</f>
        <v>8</v>
      </c>
      <c r="R468" s="300">
        <f t="shared" si="39"/>
        <v>0</v>
      </c>
      <c r="S468" s="303">
        <v>0</v>
      </c>
      <c r="T468" s="302">
        <f>+Acumulado!AO756+Acumulado!AQ756</f>
        <v>0</v>
      </c>
      <c r="U468" s="300">
        <f t="shared" si="37"/>
        <v>0</v>
      </c>
    </row>
    <row r="469" spans="1:21" x14ac:dyDescent="0.3">
      <c r="A469" s="57" t="s">
        <v>67</v>
      </c>
      <c r="B469" s="57" t="s">
        <v>114</v>
      </c>
      <c r="C469" s="58">
        <v>407</v>
      </c>
      <c r="D469" s="57" t="s">
        <v>350</v>
      </c>
      <c r="E469" s="57" t="s">
        <v>67</v>
      </c>
      <c r="F469" s="57" t="s">
        <v>115</v>
      </c>
      <c r="G469" s="58" t="s">
        <v>320</v>
      </c>
      <c r="H469" s="58">
        <v>21486</v>
      </c>
      <c r="I469" s="57" t="s">
        <v>120</v>
      </c>
      <c r="J469" s="288">
        <v>0</v>
      </c>
      <c r="K469" s="232">
        <f>+Acumulado!Q759</f>
        <v>0</v>
      </c>
      <c r="L469" s="300">
        <f t="shared" si="38"/>
        <v>0</v>
      </c>
      <c r="M469" s="301">
        <v>0</v>
      </c>
      <c r="N469" s="304">
        <f>+Ene!L759+Feb!L759+Mar!L759+Abr!L759+May!L759+Jun!L759+Jul!L759+Ago!L759+Set!L759+Oct!L759+Nov!L759+Dic!L759</f>
        <v>0</v>
      </c>
      <c r="O469" s="300">
        <f t="shared" si="36"/>
        <v>0</v>
      </c>
      <c r="P469" s="301">
        <v>0</v>
      </c>
      <c r="Q469" s="302">
        <f>+Acumulado!W759</f>
        <v>0</v>
      </c>
      <c r="R469" s="300">
        <f t="shared" si="39"/>
        <v>0</v>
      </c>
      <c r="S469" s="303">
        <v>0</v>
      </c>
      <c r="T469" s="302">
        <f>+Acumulado!AO759+Acumulado!AQ759</f>
        <v>0</v>
      </c>
      <c r="U469" s="300">
        <f t="shared" si="37"/>
        <v>0</v>
      </c>
    </row>
    <row r="470" spans="1:21" x14ac:dyDescent="0.3">
      <c r="A470" s="57" t="s">
        <v>8</v>
      </c>
      <c r="B470" s="57" t="s">
        <v>229</v>
      </c>
      <c r="C470" s="58">
        <v>400</v>
      </c>
      <c r="D470" s="57" t="s">
        <v>608</v>
      </c>
      <c r="E470" s="57" t="s">
        <v>333</v>
      </c>
      <c r="F470" s="57" t="s">
        <v>230</v>
      </c>
      <c r="G470" s="58" t="s">
        <v>1013</v>
      </c>
      <c r="H470" s="58">
        <v>32394</v>
      </c>
      <c r="I470" s="57" t="s">
        <v>1303</v>
      </c>
      <c r="J470" s="288" t="s">
        <v>1362</v>
      </c>
      <c r="K470" s="232">
        <f>+Acumulado!Q760</f>
        <v>7</v>
      </c>
      <c r="L470" s="300">
        <f t="shared" si="38"/>
        <v>0</v>
      </c>
      <c r="M470" s="301" t="s">
        <v>1362</v>
      </c>
      <c r="N470" s="304">
        <f>+Ene!L760+Feb!L760+Mar!L760+Abr!L760+May!L760+Jun!L760+Jul!L760+Ago!L760+Set!L760+Oct!L760+Nov!L760+Dic!L760</f>
        <v>5</v>
      </c>
      <c r="O470" s="300">
        <f t="shared" si="36"/>
        <v>0</v>
      </c>
      <c r="P470" s="301" t="s">
        <v>1362</v>
      </c>
      <c r="Q470" s="302">
        <f>+Acumulado!W760</f>
        <v>23</v>
      </c>
      <c r="R470" s="300">
        <f t="shared" si="39"/>
        <v>0</v>
      </c>
      <c r="S470" s="303">
        <v>0</v>
      </c>
      <c r="T470" s="302">
        <f>+Acumulado!AO760+Acumulado!AQ760</f>
        <v>0</v>
      </c>
      <c r="U470" s="300">
        <f t="shared" si="37"/>
        <v>0</v>
      </c>
    </row>
    <row r="471" spans="1:21" x14ac:dyDescent="0.3">
      <c r="A471" s="57" t="s">
        <v>67</v>
      </c>
      <c r="B471" s="57" t="s">
        <v>147</v>
      </c>
      <c r="C471" s="58">
        <v>407</v>
      </c>
      <c r="D471" s="57" t="s">
        <v>350</v>
      </c>
      <c r="E471" s="57" t="s">
        <v>67</v>
      </c>
      <c r="F471" s="57" t="s">
        <v>147</v>
      </c>
      <c r="G471" s="58" t="s">
        <v>1013</v>
      </c>
      <c r="H471" s="58">
        <v>32283</v>
      </c>
      <c r="I471" s="57" t="s">
        <v>1304</v>
      </c>
      <c r="J471" s="288" t="s">
        <v>1362</v>
      </c>
      <c r="K471" s="232">
        <f>+Acumulado!Q761</f>
        <v>11</v>
      </c>
      <c r="L471" s="300">
        <f t="shared" si="38"/>
        <v>0</v>
      </c>
      <c r="M471" s="301" t="s">
        <v>1362</v>
      </c>
      <c r="N471" s="304">
        <f>+Ene!L761+Feb!L761+Mar!L761+Abr!L761+May!L761+Jun!L761+Jul!L761+Ago!L761+Set!L761+Oct!L761+Nov!L761+Dic!L761</f>
        <v>9</v>
      </c>
      <c r="O471" s="300">
        <f t="shared" si="36"/>
        <v>0</v>
      </c>
      <c r="P471" s="301" t="s">
        <v>1362</v>
      </c>
      <c r="Q471" s="302">
        <f>+Acumulado!W761</f>
        <v>19</v>
      </c>
      <c r="R471" s="300">
        <f t="shared" si="39"/>
        <v>0</v>
      </c>
      <c r="S471" s="303">
        <v>0</v>
      </c>
      <c r="T471" s="302">
        <f>+Acumulado!AO761+Acumulado!AQ761</f>
        <v>0</v>
      </c>
      <c r="U471" s="300">
        <f t="shared" si="37"/>
        <v>0</v>
      </c>
    </row>
    <row r="472" spans="1:21" x14ac:dyDescent="0.3">
      <c r="A472" s="57" t="s">
        <v>8</v>
      </c>
      <c r="B472" s="57" t="s">
        <v>86</v>
      </c>
      <c r="C472" s="58">
        <v>400</v>
      </c>
      <c r="D472" s="57" t="s">
        <v>608</v>
      </c>
      <c r="E472" s="57" t="s">
        <v>314</v>
      </c>
      <c r="F472" s="57" t="s">
        <v>87</v>
      </c>
      <c r="G472" s="58" t="s">
        <v>1016</v>
      </c>
      <c r="H472" s="58">
        <v>32416</v>
      </c>
      <c r="I472" s="57" t="s">
        <v>1305</v>
      </c>
      <c r="J472" s="288" t="s">
        <v>1362</v>
      </c>
      <c r="K472" s="232">
        <f>+Acumulado!Q762</f>
        <v>22</v>
      </c>
      <c r="L472" s="300">
        <f t="shared" si="38"/>
        <v>0</v>
      </c>
      <c r="M472" s="301" t="s">
        <v>1362</v>
      </c>
      <c r="N472" s="304">
        <f>+Ene!L762+Feb!L762+Mar!L762+Abr!L762+May!L762+Jun!L762+Jul!L762+Ago!L762+Set!L762+Oct!L762+Nov!L762+Dic!L762</f>
        <v>22</v>
      </c>
      <c r="O472" s="300">
        <f t="shared" si="36"/>
        <v>0</v>
      </c>
      <c r="P472" s="301" t="s">
        <v>1362</v>
      </c>
      <c r="Q472" s="302">
        <f>+Acumulado!W762</f>
        <v>53</v>
      </c>
      <c r="R472" s="300">
        <f t="shared" si="39"/>
        <v>0</v>
      </c>
      <c r="S472" s="303">
        <v>0</v>
      </c>
      <c r="T472" s="302">
        <f>+Acumulado!AO762+Acumulado!AQ762</f>
        <v>1</v>
      </c>
      <c r="U472" s="300">
        <f t="shared" si="37"/>
        <v>0</v>
      </c>
    </row>
    <row r="473" spans="1:21" x14ac:dyDescent="0.3">
      <c r="A473" s="57" t="s">
        <v>26</v>
      </c>
      <c r="B473" s="57" t="s">
        <v>12</v>
      </c>
      <c r="C473" s="58">
        <v>401</v>
      </c>
      <c r="D473" s="57" t="s">
        <v>637</v>
      </c>
      <c r="E473" s="57" t="s">
        <v>26</v>
      </c>
      <c r="F473" s="57" t="s">
        <v>103</v>
      </c>
      <c r="G473" s="58" t="s">
        <v>1013</v>
      </c>
      <c r="H473" s="58">
        <v>32291</v>
      </c>
      <c r="I473" s="57" t="s">
        <v>1306</v>
      </c>
      <c r="J473" s="288">
        <v>25</v>
      </c>
      <c r="K473" s="232">
        <f>+Acumulado!Q763</f>
        <v>57</v>
      </c>
      <c r="L473" s="300">
        <f t="shared" si="38"/>
        <v>227.99999999999997</v>
      </c>
      <c r="M473" s="301">
        <v>25</v>
      </c>
      <c r="N473" s="304">
        <f>+Ene!L763+Feb!L763+Mar!L763+Abr!L763+May!L763+Jun!L763+Jul!L763+Ago!L763+Set!L763+Oct!L763+Nov!L763+Dic!L763</f>
        <v>33</v>
      </c>
      <c r="O473" s="300">
        <f t="shared" si="36"/>
        <v>132</v>
      </c>
      <c r="P473" s="301">
        <v>27</v>
      </c>
      <c r="Q473" s="302">
        <f>+Acumulado!W763</f>
        <v>120</v>
      </c>
      <c r="R473" s="300">
        <f t="shared" si="39"/>
        <v>444.44444444444446</v>
      </c>
      <c r="S473" s="303">
        <v>2</v>
      </c>
      <c r="T473" s="302">
        <f>+Acumulado!AO763+Acumulado!AQ763</f>
        <v>0</v>
      </c>
      <c r="U473" s="300">
        <f t="shared" si="37"/>
        <v>0</v>
      </c>
    </row>
    <row r="474" spans="1:21" x14ac:dyDescent="0.3">
      <c r="A474" s="57" t="s">
        <v>61</v>
      </c>
      <c r="B474" s="57" t="s">
        <v>62</v>
      </c>
      <c r="C474" s="58">
        <v>406</v>
      </c>
      <c r="D474" s="57" t="s">
        <v>308</v>
      </c>
      <c r="E474" s="57" t="s">
        <v>61</v>
      </c>
      <c r="F474" s="57" t="s">
        <v>62</v>
      </c>
      <c r="G474" s="58" t="s">
        <v>1013</v>
      </c>
      <c r="H474" s="58">
        <v>32367</v>
      </c>
      <c r="I474" s="57" t="s">
        <v>1332</v>
      </c>
      <c r="J474" s="288" t="s">
        <v>1362</v>
      </c>
      <c r="K474" s="232">
        <f>+Acumulado!Q764</f>
        <v>0</v>
      </c>
      <c r="L474" s="300">
        <f t="shared" si="38"/>
        <v>0</v>
      </c>
      <c r="M474" s="301" t="s">
        <v>1362</v>
      </c>
      <c r="N474" s="304">
        <f>+Ene!L764+Feb!L764+Mar!L764+Abr!L764+May!L764+Jun!L764+Jul!L764+Ago!L764+Set!L764+Oct!L764+Nov!L764+Dic!L764</f>
        <v>1</v>
      </c>
      <c r="O474" s="300">
        <f t="shared" si="36"/>
        <v>0</v>
      </c>
      <c r="P474" s="301" t="s">
        <v>1362</v>
      </c>
      <c r="Q474" s="302">
        <f>+Acumulado!W764</f>
        <v>1</v>
      </c>
      <c r="R474" s="300">
        <f t="shared" si="39"/>
        <v>0</v>
      </c>
      <c r="S474" s="303">
        <v>0</v>
      </c>
      <c r="T474" s="302">
        <f>+Acumulado!AO764+Acumulado!AQ764</f>
        <v>4</v>
      </c>
      <c r="U474" s="300">
        <f t="shared" si="37"/>
        <v>0</v>
      </c>
    </row>
    <row r="475" spans="1:21" x14ac:dyDescent="0.3">
      <c r="A475" s="57" t="s">
        <v>61</v>
      </c>
      <c r="B475" s="57" t="s">
        <v>62</v>
      </c>
      <c r="C475" s="58">
        <v>406</v>
      </c>
      <c r="D475" s="57" t="s">
        <v>308</v>
      </c>
      <c r="E475" s="57" t="s">
        <v>61</v>
      </c>
      <c r="F475" s="57" t="s">
        <v>62</v>
      </c>
      <c r="G475" s="58" t="s">
        <v>1013</v>
      </c>
      <c r="H475" s="58">
        <v>32534</v>
      </c>
      <c r="I475" s="57" t="s">
        <v>1333</v>
      </c>
      <c r="J475" s="288" t="s">
        <v>1362</v>
      </c>
      <c r="K475" s="232">
        <f>+Acumulado!Q765</f>
        <v>1</v>
      </c>
      <c r="L475" s="300">
        <f t="shared" si="38"/>
        <v>0</v>
      </c>
      <c r="M475" s="301" t="s">
        <v>1362</v>
      </c>
      <c r="N475" s="304">
        <f>+Ene!L765+Feb!L765+Mar!L765+Abr!L765+May!L765+Jun!L765+Jul!L765+Ago!L765+Set!L765+Oct!L765+Nov!L765+Dic!L765</f>
        <v>0</v>
      </c>
      <c r="O475" s="300">
        <f t="shared" si="36"/>
        <v>0</v>
      </c>
      <c r="P475" s="301" t="s">
        <v>1362</v>
      </c>
      <c r="Q475" s="302">
        <f>+Acumulado!W765</f>
        <v>1</v>
      </c>
      <c r="R475" s="300">
        <f t="shared" si="39"/>
        <v>0</v>
      </c>
      <c r="S475" s="303">
        <v>0</v>
      </c>
      <c r="T475" s="302">
        <f>+Acumulado!AO765+Acumulado!AQ765</f>
        <v>3</v>
      </c>
      <c r="U475" s="300">
        <f t="shared" si="37"/>
        <v>0</v>
      </c>
    </row>
    <row r="476" spans="1:21" x14ac:dyDescent="0.3">
      <c r="A476" s="57" t="s">
        <v>61</v>
      </c>
      <c r="B476" s="57" t="s">
        <v>62</v>
      </c>
      <c r="C476" s="58">
        <v>406</v>
      </c>
      <c r="D476" s="57" t="s">
        <v>308</v>
      </c>
      <c r="E476" s="57" t="s">
        <v>61</v>
      </c>
      <c r="F476" s="57" t="s">
        <v>62</v>
      </c>
      <c r="G476" s="58" t="s">
        <v>1013</v>
      </c>
      <c r="H476" s="58">
        <v>32646</v>
      </c>
      <c r="I476" s="57" t="s">
        <v>1334</v>
      </c>
      <c r="J476" s="288" t="s">
        <v>1362</v>
      </c>
      <c r="K476" s="232">
        <f>+Acumulado!Q766</f>
        <v>0</v>
      </c>
      <c r="L476" s="300">
        <f t="shared" si="38"/>
        <v>0</v>
      </c>
      <c r="M476" s="301" t="s">
        <v>1362</v>
      </c>
      <c r="N476" s="304">
        <f>+Ene!L766+Feb!L766+Mar!L766+Abr!L766+May!L766+Jun!L766+Jul!L766+Ago!L766+Set!L766+Oct!L766+Nov!L766+Dic!L766</f>
        <v>5</v>
      </c>
      <c r="O476" s="300">
        <f t="shared" si="36"/>
        <v>0</v>
      </c>
      <c r="P476" s="301" t="s">
        <v>1362</v>
      </c>
      <c r="Q476" s="302">
        <f>+Acumulado!W766</f>
        <v>7</v>
      </c>
      <c r="R476" s="300">
        <f t="shared" si="39"/>
        <v>0</v>
      </c>
      <c r="S476" s="303">
        <v>0</v>
      </c>
      <c r="T476" s="302">
        <f>+Acumulado!AO766+Acumulado!AQ766</f>
        <v>6</v>
      </c>
      <c r="U476" s="300">
        <f t="shared" si="37"/>
        <v>0</v>
      </c>
    </row>
    <row r="477" spans="1:21" x14ac:dyDescent="0.3">
      <c r="A477" s="57" t="s">
        <v>61</v>
      </c>
      <c r="B477" s="57" t="s">
        <v>62</v>
      </c>
      <c r="C477" s="58">
        <v>406</v>
      </c>
      <c r="D477" s="57" t="s">
        <v>308</v>
      </c>
      <c r="E477" s="57" t="s">
        <v>61</v>
      </c>
      <c r="F477" s="57" t="s">
        <v>62</v>
      </c>
      <c r="G477" s="58" t="s">
        <v>1013</v>
      </c>
      <c r="H477" s="58">
        <v>32517</v>
      </c>
      <c r="I477" s="57" t="s">
        <v>1335</v>
      </c>
      <c r="J477" s="288" t="s">
        <v>1362</v>
      </c>
      <c r="K477" s="232">
        <f>+Acumulado!Q767</f>
        <v>4</v>
      </c>
      <c r="L477" s="300">
        <f t="shared" si="38"/>
        <v>0</v>
      </c>
      <c r="M477" s="301" t="s">
        <v>1362</v>
      </c>
      <c r="N477" s="304">
        <f>+Ene!L767+Feb!L767+Mar!L767+Abr!L767+May!L767+Jun!L767+Jul!L767+Ago!L767+Set!L767+Oct!L767+Nov!L767+Dic!L767</f>
        <v>5</v>
      </c>
      <c r="O477" s="300">
        <f t="shared" si="36"/>
        <v>0</v>
      </c>
      <c r="P477" s="301" t="s">
        <v>1362</v>
      </c>
      <c r="Q477" s="302">
        <f>+Acumulado!W767</f>
        <v>8</v>
      </c>
      <c r="R477" s="300">
        <f t="shared" si="39"/>
        <v>0</v>
      </c>
      <c r="S477" s="303">
        <v>0</v>
      </c>
      <c r="T477" s="302">
        <f>+Acumulado!AO767+Acumulado!AQ767</f>
        <v>6</v>
      </c>
      <c r="U477" s="300">
        <f t="shared" si="37"/>
        <v>0</v>
      </c>
    </row>
    <row r="478" spans="1:21" x14ac:dyDescent="0.3">
      <c r="A478" s="57" t="s">
        <v>67</v>
      </c>
      <c r="B478" s="57" t="s">
        <v>147</v>
      </c>
      <c r="C478" s="58">
        <v>407</v>
      </c>
      <c r="D478" s="57" t="s">
        <v>350</v>
      </c>
      <c r="E478" s="57" t="s">
        <v>67</v>
      </c>
      <c r="F478" s="57" t="s">
        <v>354</v>
      </c>
      <c r="G478" s="58" t="s">
        <v>1013</v>
      </c>
      <c r="H478" s="58">
        <v>32719</v>
      </c>
      <c r="I478" s="57" t="s">
        <v>1336</v>
      </c>
      <c r="J478" s="288" t="s">
        <v>1362</v>
      </c>
      <c r="K478" s="232">
        <f>+Acumulado!Q768</f>
        <v>0</v>
      </c>
      <c r="L478" s="300">
        <f t="shared" si="38"/>
        <v>0</v>
      </c>
      <c r="M478" s="301" t="s">
        <v>1362</v>
      </c>
      <c r="N478" s="304">
        <f>+Ene!L768+Feb!L768+Mar!L768+Abr!L768+May!L768+Jun!L768+Jul!L768+Ago!L768+Set!L768+Oct!L768+Nov!L768+Dic!L768</f>
        <v>0</v>
      </c>
      <c r="O478" s="300">
        <f t="shared" si="36"/>
        <v>0</v>
      </c>
      <c r="P478" s="301" t="s">
        <v>1362</v>
      </c>
      <c r="Q478" s="302">
        <f>+Acumulado!W768</f>
        <v>3</v>
      </c>
      <c r="R478" s="300">
        <f t="shared" si="39"/>
        <v>0</v>
      </c>
      <c r="S478" s="303">
        <v>0</v>
      </c>
      <c r="T478" s="302">
        <f>+Acumulado!AO768+Acumulado!AQ768</f>
        <v>4</v>
      </c>
      <c r="U478" s="300">
        <f t="shared" si="37"/>
        <v>0</v>
      </c>
    </row>
    <row r="479" spans="1:21" x14ac:dyDescent="0.3">
      <c r="A479" s="57" t="s">
        <v>61</v>
      </c>
      <c r="B479" s="57" t="s">
        <v>62</v>
      </c>
      <c r="C479" s="58">
        <v>406</v>
      </c>
      <c r="D479" s="57" t="s">
        <v>308</v>
      </c>
      <c r="E479" s="57" t="s">
        <v>61</v>
      </c>
      <c r="F479" s="57" t="s">
        <v>62</v>
      </c>
      <c r="G479" s="58" t="s">
        <v>1013</v>
      </c>
      <c r="H479" s="58">
        <v>32745</v>
      </c>
      <c r="I479" s="57" t="s">
        <v>1337</v>
      </c>
      <c r="J479" s="288" t="s">
        <v>1362</v>
      </c>
      <c r="K479" s="232">
        <f>+Acumulado!Q769</f>
        <v>1</v>
      </c>
      <c r="L479" s="300">
        <f t="shared" si="38"/>
        <v>0</v>
      </c>
      <c r="M479" s="301" t="s">
        <v>1362</v>
      </c>
      <c r="N479" s="304">
        <f>+Ene!L769+Feb!L769+Mar!L769+Abr!L769+May!L769+Jun!L769+Jul!L769+Ago!L769+Set!L769+Oct!L769+Nov!L769+Dic!L769</f>
        <v>3</v>
      </c>
      <c r="O479" s="300">
        <f t="shared" si="36"/>
        <v>0</v>
      </c>
      <c r="P479" s="301" t="s">
        <v>1362</v>
      </c>
      <c r="Q479" s="302">
        <f>+Acumulado!W769</f>
        <v>6</v>
      </c>
      <c r="R479" s="300">
        <f t="shared" si="39"/>
        <v>0</v>
      </c>
      <c r="S479" s="303">
        <v>0</v>
      </c>
      <c r="T479" s="302">
        <f>+Acumulado!AO769+Acumulado!AQ769</f>
        <v>3</v>
      </c>
      <c r="U479" s="300">
        <f t="shared" si="37"/>
        <v>0</v>
      </c>
    </row>
    <row r="480" spans="1:21" x14ac:dyDescent="0.3">
      <c r="A480" s="57" t="s">
        <v>67</v>
      </c>
      <c r="B480" s="57" t="s">
        <v>114</v>
      </c>
      <c r="C480" s="58">
        <v>407</v>
      </c>
      <c r="D480" s="57" t="s">
        <v>350</v>
      </c>
      <c r="E480" s="57" t="s">
        <v>67</v>
      </c>
      <c r="F480" s="57" t="s">
        <v>115</v>
      </c>
      <c r="G480" s="58" t="s">
        <v>1013</v>
      </c>
      <c r="H480" s="58">
        <v>32709</v>
      </c>
      <c r="I480" s="57" t="s">
        <v>1338</v>
      </c>
      <c r="J480" s="288" t="s">
        <v>1362</v>
      </c>
      <c r="K480" s="232">
        <f>+Acumulado!Q770</f>
        <v>0</v>
      </c>
      <c r="L480" s="300">
        <f t="shared" si="38"/>
        <v>0</v>
      </c>
      <c r="M480" s="301" t="s">
        <v>1362</v>
      </c>
      <c r="N480" s="304">
        <f>+Ene!L770+Feb!L770+Mar!L770+Abr!L770+May!L770+Jun!L770+Jul!L770+Ago!L770+Set!L770+Oct!L770+Nov!L770+Dic!L770</f>
        <v>0</v>
      </c>
      <c r="O480" s="300">
        <f t="shared" si="36"/>
        <v>0</v>
      </c>
      <c r="P480" s="301" t="s">
        <v>1362</v>
      </c>
      <c r="Q480" s="302">
        <f>+Acumulado!W770</f>
        <v>0</v>
      </c>
      <c r="R480" s="300">
        <f t="shared" si="39"/>
        <v>0</v>
      </c>
      <c r="S480" s="303">
        <v>0</v>
      </c>
      <c r="T480" s="302">
        <f>+Acumulado!AO770+Acumulado!AQ770</f>
        <v>0</v>
      </c>
      <c r="U480" s="300">
        <f t="shared" si="37"/>
        <v>0</v>
      </c>
    </row>
    <row r="481" spans="1:21" x14ac:dyDescent="0.3">
      <c r="A481" s="57" t="s">
        <v>26</v>
      </c>
      <c r="B481" s="57" t="s">
        <v>12</v>
      </c>
      <c r="C481" s="58">
        <v>401</v>
      </c>
      <c r="D481" s="57" t="s">
        <v>637</v>
      </c>
      <c r="E481" s="57" t="s">
        <v>26</v>
      </c>
      <c r="F481" s="57" t="s">
        <v>239</v>
      </c>
      <c r="G481" s="58" t="s">
        <v>1013</v>
      </c>
      <c r="H481" s="58">
        <v>32465</v>
      </c>
      <c r="I481" s="57" t="s">
        <v>1339</v>
      </c>
      <c r="J481" s="288">
        <v>4</v>
      </c>
      <c r="K481" s="232">
        <f>+Acumulado!Q771</f>
        <v>6</v>
      </c>
      <c r="L481" s="300">
        <f t="shared" si="38"/>
        <v>150</v>
      </c>
      <c r="M481" s="301">
        <v>4</v>
      </c>
      <c r="N481" s="304">
        <f>+Ene!L771+Feb!L771+Mar!L771+Abr!L771+May!L771+Jun!L771+Jul!L771+Ago!L771+Set!L771+Oct!L771+Nov!L771+Dic!L771</f>
        <v>5</v>
      </c>
      <c r="O481" s="300">
        <f t="shared" si="36"/>
        <v>125</v>
      </c>
      <c r="P481" s="301">
        <v>6</v>
      </c>
      <c r="Q481" s="302">
        <f>+Acumulado!W771</f>
        <v>13</v>
      </c>
      <c r="R481" s="300">
        <f t="shared" si="39"/>
        <v>216.66666666666666</v>
      </c>
      <c r="S481" s="303">
        <v>2</v>
      </c>
      <c r="T481" s="302">
        <f>+Acumulado!AO771+Acumulado!AQ771</f>
        <v>0</v>
      </c>
      <c r="U481" s="300">
        <f t="shared" si="37"/>
        <v>0</v>
      </c>
    </row>
    <row r="482" spans="1:21" x14ac:dyDescent="0.3">
      <c r="A482" s="57" t="s">
        <v>67</v>
      </c>
      <c r="B482" s="57" t="s">
        <v>147</v>
      </c>
      <c r="C482" s="58">
        <v>407</v>
      </c>
      <c r="D482" s="57" t="s">
        <v>350</v>
      </c>
      <c r="E482" s="57" t="s">
        <v>67</v>
      </c>
      <c r="F482" s="57" t="s">
        <v>115</v>
      </c>
      <c r="G482" s="58" t="s">
        <v>1016</v>
      </c>
      <c r="H482" s="58">
        <v>32710</v>
      </c>
      <c r="I482" s="57" t="s">
        <v>1340</v>
      </c>
      <c r="J482" s="288">
        <v>3</v>
      </c>
      <c r="K482" s="232">
        <f>+Acumulado!Q772</f>
        <v>22</v>
      </c>
      <c r="L482" s="300">
        <f t="shared" si="38"/>
        <v>733.33333333333326</v>
      </c>
      <c r="M482" s="301">
        <v>3</v>
      </c>
      <c r="N482" s="304">
        <f>+Ene!L772+Feb!L772+Mar!L772+Abr!L772+May!L772+Jun!L772+Jul!L772+Ago!L772+Set!L772+Oct!L772+Nov!L772+Dic!L772</f>
        <v>17</v>
      </c>
      <c r="O482" s="300">
        <f t="shared" si="36"/>
        <v>566.66666666666674</v>
      </c>
      <c r="P482" s="301">
        <v>3</v>
      </c>
      <c r="Q482" s="302">
        <f>+Acumulado!W772</f>
        <v>68</v>
      </c>
      <c r="R482" s="300">
        <f t="shared" si="39"/>
        <v>2266.666666666667</v>
      </c>
      <c r="S482" s="303">
        <v>0</v>
      </c>
      <c r="T482" s="302">
        <f>+Acumulado!AO772+Acumulado!AQ772</f>
        <v>78</v>
      </c>
      <c r="U482" s="300">
        <f t="shared" si="37"/>
        <v>0</v>
      </c>
    </row>
    <row r="483" spans="1:21" x14ac:dyDescent="0.3">
      <c r="A483" s="57" t="s">
        <v>26</v>
      </c>
      <c r="B483" s="57" t="s">
        <v>25</v>
      </c>
      <c r="C483" s="58">
        <v>401</v>
      </c>
      <c r="D483" s="57" t="s">
        <v>637</v>
      </c>
      <c r="E483" s="57" t="s">
        <v>26</v>
      </c>
      <c r="F483" s="57" t="s">
        <v>25</v>
      </c>
      <c r="G483" s="58" t="s">
        <v>1013</v>
      </c>
      <c r="H483" s="58">
        <v>33095</v>
      </c>
      <c r="I483" s="57" t="s">
        <v>1341</v>
      </c>
      <c r="J483" s="288">
        <v>8</v>
      </c>
      <c r="K483" s="232">
        <f>+Acumulado!Q773</f>
        <v>12</v>
      </c>
      <c r="L483" s="300">
        <f t="shared" si="38"/>
        <v>150</v>
      </c>
      <c r="M483" s="301">
        <v>8</v>
      </c>
      <c r="N483" s="304">
        <f>+Ene!L773+Feb!L773+Mar!L773+Abr!L773+May!L773+Jun!L773+Jul!L773+Ago!L773+Set!L773+Oct!L773+Nov!L773+Dic!L773</f>
        <v>11</v>
      </c>
      <c r="O483" s="300">
        <f t="shared" si="36"/>
        <v>137.5</v>
      </c>
      <c r="P483" s="301">
        <v>31</v>
      </c>
      <c r="Q483" s="302">
        <f>+Acumulado!W773</f>
        <v>26</v>
      </c>
      <c r="R483" s="300">
        <f t="shared" si="39"/>
        <v>83.870967741935488</v>
      </c>
      <c r="S483" s="303">
        <v>23</v>
      </c>
      <c r="T483" s="302">
        <f>+Acumulado!AO773+Acumulado!AQ773</f>
        <v>8</v>
      </c>
      <c r="U483" s="300">
        <f t="shared" si="37"/>
        <v>34.782608695652172</v>
      </c>
    </row>
    <row r="484" spans="1:21" x14ac:dyDescent="0.3">
      <c r="A484" s="57" t="s">
        <v>403</v>
      </c>
      <c r="B484" s="57" t="s">
        <v>13</v>
      </c>
      <c r="C484" s="58">
        <v>404</v>
      </c>
      <c r="D484" s="57" t="s">
        <v>403</v>
      </c>
      <c r="E484" s="57" t="s">
        <v>403</v>
      </c>
      <c r="F484" s="57" t="s">
        <v>161</v>
      </c>
      <c r="G484" s="58" t="s">
        <v>1013</v>
      </c>
      <c r="H484" s="58">
        <v>33130</v>
      </c>
      <c r="I484" s="57" t="s">
        <v>1343</v>
      </c>
      <c r="J484" s="288" t="s">
        <v>1362</v>
      </c>
      <c r="K484" s="232">
        <f>+Acumulado!Q774</f>
        <v>1</v>
      </c>
      <c r="L484" s="300">
        <f t="shared" si="38"/>
        <v>0</v>
      </c>
      <c r="M484" s="301" t="s">
        <v>1362</v>
      </c>
      <c r="N484" s="304">
        <f>+Ene!L774+Feb!L774+Mar!L774+Abr!L774+May!L774+Jun!L774+Jul!L774+Ago!L774+Set!L774+Oct!L774+Nov!L774+Dic!L774</f>
        <v>0</v>
      </c>
      <c r="O484" s="300">
        <f t="shared" ref="O484:O498" si="40">IFERROR(N484/M484,0)*100</f>
        <v>0</v>
      </c>
      <c r="P484" s="301" t="s">
        <v>1362</v>
      </c>
      <c r="Q484" s="302">
        <f>+Acumulado!W774</f>
        <v>2</v>
      </c>
      <c r="R484" s="300">
        <f t="shared" si="39"/>
        <v>0</v>
      </c>
      <c r="S484" s="303">
        <v>0</v>
      </c>
      <c r="T484" s="302">
        <f>+Acumulado!AO774+Acumulado!AQ774</f>
        <v>0</v>
      </c>
      <c r="U484" s="300">
        <f t="shared" ref="U484:U498" si="41">IFERROR(T484/S484,0)*100</f>
        <v>0</v>
      </c>
    </row>
    <row r="485" spans="1:21" x14ac:dyDescent="0.3">
      <c r="A485" s="57" t="s">
        <v>67</v>
      </c>
      <c r="B485" s="57" t="s">
        <v>114</v>
      </c>
      <c r="C485" s="58">
        <v>407</v>
      </c>
      <c r="D485" s="57" t="s">
        <v>350</v>
      </c>
      <c r="E485" s="57" t="s">
        <v>67</v>
      </c>
      <c r="F485" s="57" t="s">
        <v>115</v>
      </c>
      <c r="G485" s="58" t="s">
        <v>1016</v>
      </c>
      <c r="H485" s="58">
        <v>32852</v>
      </c>
      <c r="I485" s="57" t="s">
        <v>1344</v>
      </c>
      <c r="J485" s="289" t="s">
        <v>1362</v>
      </c>
      <c r="K485" s="232">
        <f>+Acumulado!Q775</f>
        <v>0</v>
      </c>
      <c r="L485" s="300">
        <f t="shared" si="38"/>
        <v>0</v>
      </c>
      <c r="M485" s="305" t="s">
        <v>1362</v>
      </c>
      <c r="N485" s="304">
        <f>+Ene!L775+Feb!L775+Mar!L775+Abr!L775+May!L775+Jun!L775+Jul!L775+Ago!L775+Set!L775+Oct!L775+Nov!L775+Dic!L775</f>
        <v>0</v>
      </c>
      <c r="O485" s="300">
        <f t="shared" si="40"/>
        <v>0</v>
      </c>
      <c r="P485" s="301" t="s">
        <v>1362</v>
      </c>
      <c r="Q485" s="302">
        <f>+Acumulado!W775</f>
        <v>0</v>
      </c>
      <c r="R485" s="300">
        <f t="shared" si="39"/>
        <v>0</v>
      </c>
      <c r="S485" s="303">
        <v>0</v>
      </c>
      <c r="T485" s="302">
        <f>+Acumulado!AO775+Acumulado!AQ775</f>
        <v>0</v>
      </c>
      <c r="U485" s="300">
        <f t="shared" si="41"/>
        <v>0</v>
      </c>
    </row>
    <row r="486" spans="1:21" x14ac:dyDescent="0.3">
      <c r="A486" s="57" t="s">
        <v>67</v>
      </c>
      <c r="B486" s="57" t="s">
        <v>114</v>
      </c>
      <c r="C486" s="58">
        <v>407</v>
      </c>
      <c r="D486" s="57" t="s">
        <v>350</v>
      </c>
      <c r="E486" s="57" t="s">
        <v>67</v>
      </c>
      <c r="F486" s="57" t="s">
        <v>115</v>
      </c>
      <c r="G486" s="58" t="s">
        <v>1013</v>
      </c>
      <c r="H486" s="58">
        <v>32851</v>
      </c>
      <c r="I486" s="57" t="s">
        <v>1345</v>
      </c>
      <c r="J486" s="289" t="s">
        <v>1362</v>
      </c>
      <c r="K486" s="232">
        <f>+Acumulado!Q776</f>
        <v>0</v>
      </c>
      <c r="L486" s="300">
        <f t="shared" si="38"/>
        <v>0</v>
      </c>
      <c r="M486" s="305" t="s">
        <v>1362</v>
      </c>
      <c r="N486" s="304">
        <f>+Ene!L776+Feb!L776+Mar!L776+Abr!L776+May!L776+Jun!L776+Jul!L776+Ago!L776+Set!L776+Oct!L776+Nov!L776+Dic!L776</f>
        <v>0</v>
      </c>
      <c r="O486" s="300">
        <f t="shared" si="40"/>
        <v>0</v>
      </c>
      <c r="P486" s="301" t="s">
        <v>1362</v>
      </c>
      <c r="Q486" s="302">
        <f>+Acumulado!W776</f>
        <v>1</v>
      </c>
      <c r="R486" s="300">
        <f t="shared" si="39"/>
        <v>0</v>
      </c>
      <c r="S486" s="303">
        <v>0</v>
      </c>
      <c r="T486" s="302">
        <f>+Acumulado!AO776+Acumulado!AQ776</f>
        <v>0</v>
      </c>
      <c r="U486" s="300">
        <f t="shared" si="41"/>
        <v>0</v>
      </c>
    </row>
    <row r="487" spans="1:21" x14ac:dyDescent="0.3">
      <c r="A487" s="57" t="s">
        <v>26</v>
      </c>
      <c r="B487" s="57" t="s">
        <v>103</v>
      </c>
      <c r="C487" s="58">
        <v>401</v>
      </c>
      <c r="D487" s="57" t="s">
        <v>637</v>
      </c>
      <c r="E487" s="57" t="s">
        <v>26</v>
      </c>
      <c r="F487" s="57" t="s">
        <v>103</v>
      </c>
      <c r="G487" s="58" t="s">
        <v>1013</v>
      </c>
      <c r="H487" s="58">
        <v>33385</v>
      </c>
      <c r="I487" s="57" t="s">
        <v>1346</v>
      </c>
      <c r="J487" s="289">
        <v>1</v>
      </c>
      <c r="K487" s="232">
        <f>+Acumulado!Q777</f>
        <v>3</v>
      </c>
      <c r="L487" s="300">
        <f t="shared" si="38"/>
        <v>300</v>
      </c>
      <c r="M487" s="305">
        <v>1</v>
      </c>
      <c r="N487" s="304">
        <f>+Ene!L777+Feb!L777+Mar!L777+Abr!L777+May!L777+Jun!L777+Jul!L777+Ago!L777+Set!L777+Oct!L777+Nov!L777+Dic!L777</f>
        <v>4</v>
      </c>
      <c r="O487" s="300">
        <f t="shared" si="40"/>
        <v>400</v>
      </c>
      <c r="P487" s="301">
        <v>1</v>
      </c>
      <c r="Q487" s="302">
        <f>+Acumulado!W777</f>
        <v>12</v>
      </c>
      <c r="R487" s="300">
        <f t="shared" si="39"/>
        <v>1200</v>
      </c>
      <c r="S487" s="303">
        <v>0</v>
      </c>
      <c r="T487" s="302">
        <f>+Acumulado!AO777+Acumulado!AQ777</f>
        <v>0</v>
      </c>
      <c r="U487" s="300">
        <f t="shared" si="41"/>
        <v>0</v>
      </c>
    </row>
    <row r="488" spans="1:21" x14ac:dyDescent="0.3">
      <c r="A488" s="57" t="s">
        <v>26</v>
      </c>
      <c r="B488" s="57" t="s">
        <v>103</v>
      </c>
      <c r="C488" s="58">
        <v>401</v>
      </c>
      <c r="D488" s="57" t="s">
        <v>637</v>
      </c>
      <c r="E488" s="57" t="s">
        <v>26</v>
      </c>
      <c r="F488" s="57" t="s">
        <v>103</v>
      </c>
      <c r="G488" s="58" t="s">
        <v>1013</v>
      </c>
      <c r="H488" s="58">
        <v>33384</v>
      </c>
      <c r="I488" s="57" t="s">
        <v>1347</v>
      </c>
      <c r="J488" s="289">
        <v>0</v>
      </c>
      <c r="K488" s="232">
        <f>+Acumulado!Q778</f>
        <v>8</v>
      </c>
      <c r="L488" s="300">
        <f t="shared" si="38"/>
        <v>0</v>
      </c>
      <c r="M488" s="305">
        <v>0</v>
      </c>
      <c r="N488" s="304">
        <f>+Ene!L778+Feb!L778+Mar!L778+Abr!L778+May!L778+Jun!L778+Jul!L778+Ago!L778+Set!L778+Oct!L778+Nov!L778+Dic!L778</f>
        <v>7</v>
      </c>
      <c r="O488" s="300">
        <f t="shared" si="40"/>
        <v>0</v>
      </c>
      <c r="P488" s="301" t="s">
        <v>1362</v>
      </c>
      <c r="Q488" s="302">
        <f>+Acumulado!W778</f>
        <v>23</v>
      </c>
      <c r="R488" s="300">
        <f t="shared" si="39"/>
        <v>0</v>
      </c>
      <c r="S488" s="303">
        <v>0</v>
      </c>
      <c r="T488" s="302">
        <f>+Acumulado!AO778+Acumulado!AQ778</f>
        <v>1</v>
      </c>
      <c r="U488" s="300">
        <f t="shared" si="41"/>
        <v>0</v>
      </c>
    </row>
    <row r="489" spans="1:21" x14ac:dyDescent="0.3">
      <c r="A489" s="57" t="s">
        <v>403</v>
      </c>
      <c r="B489" s="57" t="s">
        <v>28</v>
      </c>
      <c r="C489" s="58">
        <v>404</v>
      </c>
      <c r="D489" s="57" t="s">
        <v>403</v>
      </c>
      <c r="E489" s="57" t="s">
        <v>403</v>
      </c>
      <c r="F489" s="57" t="s">
        <v>28</v>
      </c>
      <c r="G489" s="58" t="s">
        <v>1016</v>
      </c>
      <c r="H489" s="58">
        <v>33683</v>
      </c>
      <c r="I489" s="57" t="s">
        <v>1348</v>
      </c>
      <c r="J489" s="288" t="s">
        <v>1362</v>
      </c>
      <c r="K489" s="232">
        <f>+Acumulado!Q779</f>
        <v>18</v>
      </c>
      <c r="L489" s="300">
        <f t="shared" si="38"/>
        <v>0</v>
      </c>
      <c r="M489" s="301" t="s">
        <v>1362</v>
      </c>
      <c r="N489" s="304">
        <f>+Ene!L779+Feb!L779+Mar!L779+Abr!L779+May!L779+Jun!L779+Jul!L779+Ago!L779+Set!L779+Oct!L779+Nov!L779+Dic!L779</f>
        <v>22</v>
      </c>
      <c r="O489" s="300">
        <f t="shared" si="40"/>
        <v>0</v>
      </c>
      <c r="P489" s="301" t="s">
        <v>1362</v>
      </c>
      <c r="Q489" s="302">
        <f>+Acumulado!W779</f>
        <v>25</v>
      </c>
      <c r="R489" s="300">
        <f t="shared" si="39"/>
        <v>0</v>
      </c>
      <c r="S489" s="303">
        <v>0</v>
      </c>
      <c r="T489" s="302">
        <f>+Acumulado!AO779+Acumulado!AQ779</f>
        <v>0</v>
      </c>
      <c r="U489" s="300">
        <f t="shared" si="41"/>
        <v>0</v>
      </c>
    </row>
    <row r="490" spans="1:21" x14ac:dyDescent="0.3">
      <c r="A490" s="57" t="s">
        <v>403</v>
      </c>
      <c r="B490" s="57" t="s">
        <v>28</v>
      </c>
      <c r="C490" s="58">
        <v>404</v>
      </c>
      <c r="D490" s="57" t="s">
        <v>403</v>
      </c>
      <c r="E490" s="57" t="s">
        <v>403</v>
      </c>
      <c r="F490" s="57" t="s">
        <v>105</v>
      </c>
      <c r="G490" s="58" t="s">
        <v>316</v>
      </c>
      <c r="H490" s="58">
        <v>34507</v>
      </c>
      <c r="I490" s="57" t="s">
        <v>1351</v>
      </c>
      <c r="J490" s="288" t="s">
        <v>1362</v>
      </c>
      <c r="K490" s="232">
        <f>+Acumulado!Q780</f>
        <v>1</v>
      </c>
      <c r="L490" s="300">
        <f t="shared" si="38"/>
        <v>0</v>
      </c>
      <c r="M490" s="301" t="s">
        <v>1362</v>
      </c>
      <c r="N490" s="304">
        <f>+Ene!L788+Feb!L780+Mar!L780+Abr!L780+May!L780+Jun!L780+Jul!L780+Ago!L780+Set!L780+Oct!L780+Nov!L780+Dic!L780</f>
        <v>0</v>
      </c>
      <c r="O490" s="300">
        <f t="shared" si="40"/>
        <v>0</v>
      </c>
      <c r="P490" s="301" t="s">
        <v>1362</v>
      </c>
      <c r="Q490" s="302">
        <f>+Acumulado!W780</f>
        <v>0</v>
      </c>
      <c r="R490" s="300">
        <f t="shared" si="39"/>
        <v>0</v>
      </c>
      <c r="S490" s="303">
        <v>0</v>
      </c>
      <c r="T490" s="302">
        <f>+Acumulado!AO780+Acumulado!AQ780</f>
        <v>0</v>
      </c>
      <c r="U490" s="300">
        <f t="shared" si="41"/>
        <v>0</v>
      </c>
    </row>
    <row r="491" spans="1:21" x14ac:dyDescent="0.3">
      <c r="A491" s="57" t="s">
        <v>403</v>
      </c>
      <c r="B491" s="57" t="s">
        <v>28</v>
      </c>
      <c r="C491" s="58">
        <v>404</v>
      </c>
      <c r="D491" s="57" t="s">
        <v>403</v>
      </c>
      <c r="E491" s="57" t="s">
        <v>403</v>
      </c>
      <c r="F491" s="57" t="s">
        <v>13</v>
      </c>
      <c r="G491" s="58" t="s">
        <v>316</v>
      </c>
      <c r="H491" s="58">
        <v>34501</v>
      </c>
      <c r="I491" s="57" t="s">
        <v>1352</v>
      </c>
      <c r="J491" s="288" t="s">
        <v>1362</v>
      </c>
      <c r="K491" s="232">
        <f>+Acumulado!Q781</f>
        <v>3</v>
      </c>
      <c r="L491" s="300">
        <f t="shared" si="38"/>
        <v>0</v>
      </c>
      <c r="M491" s="301" t="s">
        <v>1362</v>
      </c>
      <c r="N491" s="304">
        <f>+Ene!L780+Feb!L781+Mar!L781+Abr!L781+May!L781+Jun!L781+Jul!L781+Ago!L781+Set!L781+Oct!L781+Nov!L781+Dic!L781</f>
        <v>5</v>
      </c>
      <c r="O491" s="300">
        <f t="shared" si="40"/>
        <v>0</v>
      </c>
      <c r="P491" s="301" t="s">
        <v>1362</v>
      </c>
      <c r="Q491" s="302">
        <f>+Acumulado!W781</f>
        <v>10</v>
      </c>
      <c r="R491" s="300">
        <f t="shared" si="39"/>
        <v>0</v>
      </c>
      <c r="S491" s="303">
        <v>0</v>
      </c>
      <c r="T491" s="302">
        <f>+Acumulado!AO781+Acumulado!AQ781</f>
        <v>0</v>
      </c>
      <c r="U491" s="300">
        <f t="shared" si="41"/>
        <v>0</v>
      </c>
    </row>
    <row r="492" spans="1:21" x14ac:dyDescent="0.3">
      <c r="A492" s="57" t="s">
        <v>67</v>
      </c>
      <c r="B492" s="57" t="s">
        <v>147</v>
      </c>
      <c r="C492" s="58">
        <v>407</v>
      </c>
      <c r="D492" s="57" t="s">
        <v>350</v>
      </c>
      <c r="E492" s="57" t="s">
        <v>67</v>
      </c>
      <c r="F492" s="57" t="s">
        <v>147</v>
      </c>
      <c r="G492" s="58" t="s">
        <v>316</v>
      </c>
      <c r="H492" s="58">
        <v>34472</v>
      </c>
      <c r="I492" s="57" t="s">
        <v>1353</v>
      </c>
      <c r="J492" s="288" t="s">
        <v>1362</v>
      </c>
      <c r="K492" s="232">
        <f>+Acumulado!Q782</f>
        <v>0</v>
      </c>
      <c r="L492" s="300">
        <f t="shared" si="38"/>
        <v>0</v>
      </c>
      <c r="M492" s="301" t="s">
        <v>1362</v>
      </c>
      <c r="N492" s="304">
        <f>+Ene!L781+Feb!L782+Mar!L782+Abr!L782+May!L782+Jun!L782+Jul!L782+Ago!L782+Set!L782+Oct!L782+Nov!L782+Dic!L782</f>
        <v>0</v>
      </c>
      <c r="O492" s="300">
        <f t="shared" si="40"/>
        <v>0</v>
      </c>
      <c r="P492" s="301" t="s">
        <v>1362</v>
      </c>
      <c r="Q492" s="302">
        <f>+Acumulado!W782</f>
        <v>0</v>
      </c>
      <c r="R492" s="300">
        <f t="shared" si="39"/>
        <v>0</v>
      </c>
      <c r="S492" s="303">
        <v>0</v>
      </c>
      <c r="T492" s="302">
        <f>+Acumulado!AO782+Acumulado!AQ782</f>
        <v>0</v>
      </c>
      <c r="U492" s="300">
        <f t="shared" si="41"/>
        <v>0</v>
      </c>
    </row>
    <row r="493" spans="1:21" x14ac:dyDescent="0.3">
      <c r="A493" s="57" t="s">
        <v>61</v>
      </c>
      <c r="B493" s="57" t="s">
        <v>62</v>
      </c>
      <c r="C493" s="58">
        <v>406</v>
      </c>
      <c r="D493" s="57" t="s">
        <v>308</v>
      </c>
      <c r="E493" s="57" t="s">
        <v>61</v>
      </c>
      <c r="F493" s="57" t="s">
        <v>62</v>
      </c>
      <c r="G493" s="58" t="s">
        <v>316</v>
      </c>
      <c r="H493" s="58">
        <v>35218</v>
      </c>
      <c r="I493" s="57" t="s">
        <v>1355</v>
      </c>
      <c r="J493" s="288" t="s">
        <v>1362</v>
      </c>
      <c r="K493" s="232">
        <f>+Acumulado!Q783</f>
        <v>3</v>
      </c>
      <c r="L493" s="300">
        <f t="shared" si="38"/>
        <v>0</v>
      </c>
      <c r="M493" s="301" t="s">
        <v>1362</v>
      </c>
      <c r="N493" s="304">
        <f>+Ene!L782+Feb!L783+Mar!L783+Abr!L783+May!L783+Jun!L783+Jul!L783+Ago!L783+Set!L783+Oct!L783+Nov!L783+Dic!L783</f>
        <v>7</v>
      </c>
      <c r="O493" s="300">
        <f t="shared" si="40"/>
        <v>0</v>
      </c>
      <c r="P493" s="301" t="s">
        <v>1362</v>
      </c>
      <c r="Q493" s="302">
        <f>+Acumulado!W783</f>
        <v>9</v>
      </c>
      <c r="R493" s="300">
        <f t="shared" si="39"/>
        <v>0</v>
      </c>
      <c r="S493" s="303">
        <v>0</v>
      </c>
      <c r="T493" s="302">
        <f>+Acumulado!AO783+Acumulado!AQ783</f>
        <v>15</v>
      </c>
      <c r="U493" s="300">
        <f t="shared" si="41"/>
        <v>0</v>
      </c>
    </row>
    <row r="494" spans="1:21" x14ac:dyDescent="0.3">
      <c r="A494" s="57" t="s">
        <v>48</v>
      </c>
      <c r="B494" s="57" t="s">
        <v>48</v>
      </c>
      <c r="C494" s="58">
        <v>400</v>
      </c>
      <c r="D494" s="57" t="s">
        <v>608</v>
      </c>
      <c r="E494" s="57" t="s">
        <v>48</v>
      </c>
      <c r="F494" s="57" t="s">
        <v>49</v>
      </c>
      <c r="G494" s="58" t="s">
        <v>315</v>
      </c>
      <c r="H494" s="58">
        <v>35162</v>
      </c>
      <c r="I494" s="57" t="s">
        <v>1356</v>
      </c>
      <c r="J494" s="288" t="s">
        <v>1362</v>
      </c>
      <c r="K494" s="232">
        <f>+Acumulado!Q784</f>
        <v>0</v>
      </c>
      <c r="L494" s="300">
        <f t="shared" si="38"/>
        <v>0</v>
      </c>
      <c r="M494" s="301" t="s">
        <v>1362</v>
      </c>
      <c r="N494" s="304">
        <f>+Ene!L783+Feb!L784+Mar!L784+Abr!L784+May!L784+Jun!L784+Jul!L784+Ago!L784+Set!L784+Oct!L784+Nov!L784+Dic!L784</f>
        <v>0</v>
      </c>
      <c r="O494" s="300">
        <f t="shared" si="40"/>
        <v>0</v>
      </c>
      <c r="P494" s="301" t="s">
        <v>1362</v>
      </c>
      <c r="Q494" s="302">
        <f>+Acumulado!W784</f>
        <v>0</v>
      </c>
      <c r="R494" s="300">
        <f t="shared" si="39"/>
        <v>0</v>
      </c>
      <c r="S494" s="303">
        <v>0</v>
      </c>
      <c r="T494" s="302">
        <f>+Acumulado!AO784+Acumulado!AQ784</f>
        <v>0</v>
      </c>
      <c r="U494" s="300">
        <f t="shared" si="41"/>
        <v>0</v>
      </c>
    </row>
    <row r="495" spans="1:21" x14ac:dyDescent="0.3">
      <c r="A495" s="57" t="s">
        <v>26</v>
      </c>
      <c r="B495" s="57" t="s">
        <v>12</v>
      </c>
      <c r="C495" s="58">
        <v>401</v>
      </c>
      <c r="D495" s="57" t="s">
        <v>637</v>
      </c>
      <c r="E495" s="57" t="s">
        <v>26</v>
      </c>
      <c r="F495" s="57" t="s">
        <v>12</v>
      </c>
      <c r="G495" s="58" t="s">
        <v>672</v>
      </c>
      <c r="H495" s="58">
        <v>35075</v>
      </c>
      <c r="I495" s="57" t="s">
        <v>1357</v>
      </c>
      <c r="J495" s="288" t="s">
        <v>1362</v>
      </c>
      <c r="K495" s="232">
        <f>+Acumulado!Q785</f>
        <v>0</v>
      </c>
      <c r="L495" s="300">
        <f t="shared" si="38"/>
        <v>0</v>
      </c>
      <c r="M495" s="301" t="s">
        <v>1362</v>
      </c>
      <c r="N495" s="304">
        <f>+Ene!L784+Feb!L785+Mar!L785+Abr!L785+May!L785+Jun!L785+Jul!L785+Ago!L785+Set!L785+Oct!L785+Nov!L785+Dic!L785</f>
        <v>0</v>
      </c>
      <c r="O495" s="300">
        <f t="shared" si="40"/>
        <v>0</v>
      </c>
      <c r="P495" s="301" t="s">
        <v>1362</v>
      </c>
      <c r="Q495" s="302">
        <f>+Acumulado!W785</f>
        <v>0</v>
      </c>
      <c r="R495" s="300">
        <f t="shared" si="39"/>
        <v>0</v>
      </c>
      <c r="S495" s="303">
        <v>0</v>
      </c>
      <c r="T495" s="302">
        <f>+Acumulado!AO785+Acumulado!AQ785</f>
        <v>0</v>
      </c>
      <c r="U495" s="300">
        <f t="shared" si="41"/>
        <v>0</v>
      </c>
    </row>
    <row r="496" spans="1:21" x14ac:dyDescent="0.3">
      <c r="A496" s="57" t="s">
        <v>67</v>
      </c>
      <c r="B496" s="57" t="s">
        <v>114</v>
      </c>
      <c r="C496" s="58">
        <v>407</v>
      </c>
      <c r="D496" s="57" t="s">
        <v>350</v>
      </c>
      <c r="E496" s="57" t="s">
        <v>67</v>
      </c>
      <c r="F496" s="57" t="s">
        <v>115</v>
      </c>
      <c r="G496" s="58" t="s">
        <v>315</v>
      </c>
      <c r="H496" s="58">
        <v>34149</v>
      </c>
      <c r="I496" s="57" t="s">
        <v>1358</v>
      </c>
      <c r="J496" s="288" t="s">
        <v>1362</v>
      </c>
      <c r="K496" s="232">
        <f>+Acumulado!Q786</f>
        <v>14</v>
      </c>
      <c r="L496" s="300">
        <f t="shared" si="38"/>
        <v>0</v>
      </c>
      <c r="M496" s="301" t="s">
        <v>1362</v>
      </c>
      <c r="N496" s="304">
        <f>+Ene!L785+Feb!L786+Mar!L786+Abr!L786+May!L786+Jun!L786+Jul!L786+Ago!L786+Set!L786+Oct!L786+Nov!L786+Dic!L786</f>
        <v>5</v>
      </c>
      <c r="O496" s="300">
        <f t="shared" si="40"/>
        <v>0</v>
      </c>
      <c r="P496" s="301" t="s">
        <v>1362</v>
      </c>
      <c r="Q496" s="302">
        <f>+Acumulado!W786</f>
        <v>15</v>
      </c>
      <c r="R496" s="300">
        <f t="shared" si="39"/>
        <v>0</v>
      </c>
      <c r="S496" s="303">
        <v>0</v>
      </c>
      <c r="T496" s="302">
        <f>+Acumulado!AO786+Acumulado!AQ786</f>
        <v>0</v>
      </c>
      <c r="U496" s="300">
        <f t="shared" si="41"/>
        <v>0</v>
      </c>
    </row>
    <row r="497" spans="1:21" x14ac:dyDescent="0.3">
      <c r="A497" s="57" t="s">
        <v>67</v>
      </c>
      <c r="B497" s="57" t="s">
        <v>114</v>
      </c>
      <c r="C497" s="58">
        <v>407</v>
      </c>
      <c r="D497" s="57" t="s">
        <v>350</v>
      </c>
      <c r="E497" s="57" t="s">
        <v>67</v>
      </c>
      <c r="F497" s="57" t="s">
        <v>115</v>
      </c>
      <c r="G497" s="58" t="s">
        <v>320</v>
      </c>
      <c r="H497" s="58">
        <v>34150</v>
      </c>
      <c r="I497" s="57" t="s">
        <v>1359</v>
      </c>
      <c r="J497" s="288" t="s">
        <v>1362</v>
      </c>
      <c r="K497" s="232">
        <f>+Acumulado!Q787</f>
        <v>1</v>
      </c>
      <c r="L497" s="300">
        <f t="shared" si="38"/>
        <v>0</v>
      </c>
      <c r="M497" s="301" t="s">
        <v>1362</v>
      </c>
      <c r="N497" s="304">
        <f>+Ene!L786+Feb!L787+Mar!L787+Abr!L787+May!L787+Jun!L787+Jul!L787+Ago!L787+Set!L787+Oct!L787+Nov!L787+Dic!L787</f>
        <v>5</v>
      </c>
      <c r="O497" s="300">
        <f t="shared" si="40"/>
        <v>0</v>
      </c>
      <c r="P497" s="301" t="s">
        <v>1362</v>
      </c>
      <c r="Q497" s="302">
        <f>+Acumulado!W787</f>
        <v>5</v>
      </c>
      <c r="R497" s="300">
        <f t="shared" si="39"/>
        <v>0</v>
      </c>
      <c r="S497" s="303">
        <v>0</v>
      </c>
      <c r="T497" s="302">
        <f>+Acumulado!AO787+Acumulado!AQ787</f>
        <v>0</v>
      </c>
      <c r="U497" s="300">
        <f t="shared" si="41"/>
        <v>0</v>
      </c>
    </row>
    <row r="498" spans="1:21" ht="15" thickBot="1" x14ac:dyDescent="0.35">
      <c r="A498" s="257" t="s">
        <v>8</v>
      </c>
      <c r="B498" s="257" t="s">
        <v>86</v>
      </c>
      <c r="C498" s="258">
        <v>400</v>
      </c>
      <c r="D498" s="259" t="s">
        <v>608</v>
      </c>
      <c r="E498" s="257" t="s">
        <v>314</v>
      </c>
      <c r="F498" s="257" t="s">
        <v>87</v>
      </c>
      <c r="G498" s="258" t="s">
        <v>320</v>
      </c>
      <c r="H498" s="258">
        <v>33980</v>
      </c>
      <c r="I498" s="259" t="s">
        <v>1350</v>
      </c>
      <c r="J498" s="290" t="s">
        <v>1362</v>
      </c>
      <c r="K498" s="280">
        <f>+Acumulado!Q788</f>
        <v>0</v>
      </c>
      <c r="L498" s="306">
        <f t="shared" si="38"/>
        <v>0</v>
      </c>
      <c r="M498" s="307" t="s">
        <v>1362</v>
      </c>
      <c r="N498" s="308">
        <f>+Ene!L782+Feb!L788+Mar!L788+Abr!L788+May!L788+Jun!L788+Jul!L788+Ago!L788+Set!L788+Oct!L788+Nov!L788+Dic!L788</f>
        <v>0</v>
      </c>
      <c r="O498" s="306">
        <f t="shared" si="40"/>
        <v>0</v>
      </c>
      <c r="P498" s="307" t="s">
        <v>1362</v>
      </c>
      <c r="Q498" s="309">
        <f>+Acumulado!W788</f>
        <v>0</v>
      </c>
      <c r="R498" s="306">
        <f t="shared" si="39"/>
        <v>0</v>
      </c>
      <c r="S498" s="310">
        <v>0</v>
      </c>
      <c r="T498" s="309">
        <f>+Acumulado!AO788+Acumulado!AQ788</f>
        <v>0</v>
      </c>
      <c r="U498" s="306">
        <f t="shared" si="41"/>
        <v>0</v>
      </c>
    </row>
  </sheetData>
  <autoFilter ref="A4:I498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5:H498">
    <cfRule type="duplicateValues" dxfId="16" priority="85"/>
  </conditionalFormatting>
  <conditionalFormatting sqref="L2:L498">
    <cfRule type="cellIs" dxfId="15" priority="13" operator="greaterThan">
      <formula>100</formula>
    </cfRule>
    <cfRule type="cellIs" dxfId="14" priority="14" operator="between">
      <formula>75</formula>
      <formula>100</formula>
    </cfRule>
    <cfRule type="cellIs" dxfId="13" priority="15" operator="between">
      <formula>60</formula>
      <formula>74.9999</formula>
    </cfRule>
    <cfRule type="cellIs" dxfId="12" priority="16" operator="lessThan">
      <formula>60</formula>
    </cfRule>
  </conditionalFormatting>
  <conditionalFormatting sqref="O2 O4:O498">
    <cfRule type="cellIs" dxfId="11" priority="9" operator="greaterThan">
      <formula>100</formula>
    </cfRule>
    <cfRule type="cellIs" dxfId="10" priority="10" operator="between">
      <formula>75</formula>
      <formula>100</formula>
    </cfRule>
    <cfRule type="cellIs" dxfId="9" priority="11" operator="between">
      <formula>60</formula>
      <formula>74.9999</formula>
    </cfRule>
    <cfRule type="cellIs" dxfId="8" priority="12" operator="lessThan">
      <formula>60</formula>
    </cfRule>
  </conditionalFormatting>
  <conditionalFormatting sqref="R2 R4:R498">
    <cfRule type="cellIs" dxfId="7" priority="5" operator="greaterThan">
      <formula>100</formula>
    </cfRule>
    <cfRule type="cellIs" dxfId="6" priority="6" operator="between">
      <formula>75</formula>
      <formula>100</formula>
    </cfRule>
    <cfRule type="cellIs" dxfId="5" priority="7" operator="between">
      <formula>60</formula>
      <formula>74.9999</formula>
    </cfRule>
    <cfRule type="cellIs" dxfId="4" priority="8" operator="lessThan">
      <formula>60</formula>
    </cfRule>
  </conditionalFormatting>
  <conditionalFormatting sqref="U2 U4:U498">
    <cfRule type="cellIs" dxfId="3" priority="1" operator="greaterThan">
      <formula>100</formula>
    </cfRule>
    <cfRule type="cellIs" dxfId="2" priority="2" operator="between">
      <formula>75</formula>
      <formula>100</formula>
    </cfRule>
    <cfRule type="cellIs" dxfId="1" priority="3" operator="between">
      <formula>60</formula>
      <formula>74.9999</formula>
    </cfRule>
    <cfRule type="cellIs" dxfId="0" priority="4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8 P476:P498 L476:O498 J476:J498 J402:Q475 K476:K498 T476:T498 Q476:Q498 K85:Q86 K84:Q84 L14:N15 P15 J14:J15 J5:Q13 J16:Q83 K14 K15 Q15 O14:Q14 O15 T15:U15 J84 T84:U84 T402:U475 T5:U13 T16:U83 T14:U14" numberStoredAsText="1"/>
    <ignoredError sqref="L2 O2 R2" 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66" t="s">
        <v>581</v>
      </c>
      <c r="D1" s="366"/>
      <c r="E1" s="366"/>
      <c r="F1" s="366"/>
      <c r="G1" s="366"/>
      <c r="H1" s="366"/>
      <c r="I1" s="36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67"/>
      <c r="G2" s="367"/>
      <c r="H2" s="367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68" t="s">
        <v>1</v>
      </c>
      <c r="D3" s="369"/>
      <c r="E3" s="369"/>
      <c r="F3" s="369"/>
      <c r="G3" s="369"/>
      <c r="H3" s="369"/>
      <c r="I3" s="370"/>
      <c r="J3" s="371" t="s">
        <v>282</v>
      </c>
      <c r="K3" s="372"/>
      <c r="L3" s="372"/>
      <c r="M3" s="363" t="s">
        <v>2</v>
      </c>
      <c r="N3" s="364"/>
      <c r="O3" s="365"/>
      <c r="P3" s="363" t="s">
        <v>3</v>
      </c>
      <c r="Q3" s="364"/>
      <c r="R3" s="365"/>
      <c r="S3" s="363" t="s">
        <v>4</v>
      </c>
      <c r="T3" s="364"/>
      <c r="U3" s="365"/>
      <c r="V3" s="363" t="s">
        <v>5</v>
      </c>
      <c r="W3" s="364"/>
      <c r="X3" s="365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Cobertura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Jose_Pinedo</cp:lastModifiedBy>
  <dcterms:created xsi:type="dcterms:W3CDTF">2019-03-18T15:10:10Z</dcterms:created>
  <dcterms:modified xsi:type="dcterms:W3CDTF">2026-01-27T15:00:05Z</dcterms:modified>
</cp:coreProperties>
</file>